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'1.Ведомость'!$A$1:$D$337</definedName>
  </definedNames>
  <calcPr calcId="162913" iterate="1"/>
</workbook>
</file>

<file path=xl/calcChain.xml><?xml version="1.0" encoding="utf-8"?>
<calcChain xmlns="http://schemas.openxmlformats.org/spreadsheetml/2006/main">
  <c r="BZ333" i="9" l="1"/>
  <c r="BZ330" i="9"/>
  <c r="D328" i="9"/>
  <c r="H652" i="1"/>
  <c r="D326" i="9"/>
  <c r="H650" i="1"/>
  <c r="D323" i="9"/>
  <c r="H647" i="1"/>
  <c r="D322" i="9"/>
  <c r="H646" i="1"/>
  <c r="D321" i="9"/>
  <c r="H645" i="1"/>
  <c r="D320" i="9"/>
  <c r="H644" i="1"/>
  <c r="D319" i="9"/>
  <c r="H643" i="1"/>
  <c r="D318" i="9"/>
  <c r="H642" i="1"/>
  <c r="D317" i="9"/>
  <c r="H641" i="1"/>
  <c r="D316" i="9"/>
  <c r="H640" i="1"/>
  <c r="D314" i="9"/>
  <c r="H638" i="1"/>
  <c r="D313" i="9"/>
  <c r="H637" i="1"/>
  <c r="D310" i="9"/>
  <c r="H634" i="1"/>
  <c r="D309" i="9"/>
  <c r="H633" i="1"/>
  <c r="D308" i="9"/>
  <c r="H632" i="1"/>
  <c r="D303" i="9"/>
  <c r="H565" i="1"/>
  <c r="D300" i="9"/>
  <c r="H562" i="1"/>
  <c r="D299" i="9"/>
  <c r="H561" i="1"/>
  <c r="D297" i="9"/>
  <c r="H559" i="1"/>
  <c r="D296" i="9"/>
  <c r="H558" i="1"/>
  <c r="D293" i="9"/>
  <c r="H555" i="1"/>
  <c r="D292" i="9"/>
  <c r="H554" i="1"/>
  <c r="D290" i="9"/>
  <c r="H552" i="1"/>
  <c r="D289" i="9"/>
  <c r="H551" i="1"/>
  <c r="D287" i="9"/>
  <c r="H549" i="1"/>
  <c r="D286" i="9"/>
  <c r="H548" i="1"/>
  <c r="D284" i="9"/>
  <c r="H546" i="1"/>
  <c r="D283" i="9"/>
  <c r="H545" i="1"/>
  <c r="D282" i="9"/>
  <c r="H544" i="1"/>
  <c r="D281" i="9"/>
  <c r="H543" i="1"/>
  <c r="D280" i="9"/>
  <c r="H542" i="1"/>
  <c r="D279" i="9"/>
  <c r="H541" i="1"/>
  <c r="D278" i="9"/>
  <c r="H540" i="1"/>
  <c r="D276" i="9"/>
  <c r="H538" i="1"/>
  <c r="D275" i="9"/>
  <c r="H537" i="1"/>
  <c r="D273" i="9"/>
  <c r="H535" i="1"/>
  <c r="D272" i="9"/>
  <c r="H534" i="1"/>
  <c r="D271" i="9"/>
  <c r="H533" i="1"/>
  <c r="D270" i="9"/>
  <c r="H532" i="1"/>
  <c r="D269" i="9"/>
  <c r="H531" i="1"/>
  <c r="D268" i="9"/>
  <c r="H530" i="1"/>
  <c r="D267" i="9"/>
  <c r="H529" i="1"/>
  <c r="D265" i="9"/>
  <c r="H527" i="1"/>
  <c r="D264" i="9"/>
  <c r="H526" i="1"/>
  <c r="D259" i="9"/>
  <c r="H489" i="1"/>
  <c r="D257" i="9"/>
  <c r="H487" i="1"/>
  <c r="D255" i="9"/>
  <c r="H485" i="1"/>
  <c r="D254" i="9"/>
  <c r="H484" i="1"/>
  <c r="D253" i="9"/>
  <c r="H483" i="1"/>
  <c r="D252" i="9"/>
  <c r="H482" i="1"/>
  <c r="D251" i="9"/>
  <c r="H481" i="1"/>
  <c r="D248" i="9"/>
  <c r="H478" i="1"/>
  <c r="D246" i="9"/>
  <c r="H476" i="1"/>
  <c r="D245" i="9"/>
  <c r="H475" i="1"/>
  <c r="D243" i="9"/>
  <c r="H473" i="1"/>
  <c r="D241" i="9"/>
  <c r="H471" i="1"/>
  <c r="D240" i="9"/>
  <c r="H470" i="1"/>
  <c r="D238" i="9"/>
  <c r="H468" i="1"/>
  <c r="D237" i="9"/>
  <c r="H467" i="1"/>
  <c r="D235" i="9"/>
  <c r="H465" i="1"/>
  <c r="D233" i="9"/>
  <c r="H463" i="1"/>
  <c r="D232" i="9"/>
  <c r="H462" i="1"/>
  <c r="D231" i="9"/>
  <c r="H461" i="1"/>
  <c r="D226" i="9"/>
  <c r="H424" i="1"/>
  <c r="D224" i="9"/>
  <c r="H422" i="1"/>
  <c r="D223" i="9"/>
  <c r="H421" i="1"/>
  <c r="D222" i="9"/>
  <c r="H420" i="1"/>
  <c r="D221" i="9"/>
  <c r="H419" i="1"/>
  <c r="D220" i="9"/>
  <c r="H418" i="1"/>
  <c r="D217" i="9"/>
  <c r="H415" i="1"/>
  <c r="D215" i="9"/>
  <c r="H413" i="1"/>
  <c r="D214" i="9"/>
  <c r="H412" i="1"/>
  <c r="D212" i="9"/>
  <c r="H410" i="1"/>
  <c r="D210" i="9"/>
  <c r="H408" i="1"/>
  <c r="D208" i="9"/>
  <c r="H406" i="1"/>
  <c r="D207" i="9"/>
  <c r="H405" i="1"/>
  <c r="D206" i="9"/>
  <c r="H404" i="1"/>
  <c r="D201" i="9"/>
  <c r="H367" i="1"/>
  <c r="D200" i="9"/>
  <c r="H366" i="1"/>
  <c r="D198" i="9"/>
  <c r="H364" i="1"/>
  <c r="D197" i="9"/>
  <c r="H363" i="1"/>
  <c r="D196" i="9"/>
  <c r="H362" i="1"/>
  <c r="D195" i="9"/>
  <c r="H361" i="1"/>
  <c r="D194" i="9"/>
  <c r="H360" i="1"/>
  <c r="D193" i="9"/>
  <c r="H359" i="1"/>
  <c r="D191" i="9"/>
  <c r="H357" i="1"/>
  <c r="D188" i="9"/>
  <c r="H354" i="1"/>
  <c r="D187" i="9"/>
  <c r="H353" i="1"/>
  <c r="D185" i="9"/>
  <c r="H351" i="1"/>
  <c r="D184" i="9"/>
  <c r="H350" i="1"/>
  <c r="D181" i="9"/>
  <c r="H347" i="1"/>
  <c r="D180" i="9"/>
  <c r="H346" i="1"/>
  <c r="D178" i="9"/>
  <c r="H344" i="1"/>
  <c r="D177" i="9"/>
  <c r="H343" i="1"/>
  <c r="D175" i="9"/>
  <c r="H341" i="1"/>
  <c r="D174" i="9"/>
  <c r="H340" i="1"/>
  <c r="D172" i="9"/>
  <c r="H338" i="1"/>
  <c r="D171" i="9"/>
  <c r="H337" i="1"/>
  <c r="D166" i="9"/>
  <c r="H300" i="1"/>
  <c r="D163" i="9"/>
  <c r="H297" i="1"/>
  <c r="D161" i="9"/>
  <c r="H295" i="1"/>
  <c r="D158" i="9"/>
  <c r="H292" i="1"/>
  <c r="D156" i="9"/>
  <c r="H290" i="1"/>
  <c r="D155" i="9"/>
  <c r="H289" i="1"/>
  <c r="D153" i="9"/>
  <c r="H287" i="1"/>
  <c r="D152" i="9"/>
  <c r="H286" i="1"/>
  <c r="D150" i="9"/>
  <c r="H284" i="1"/>
  <c r="D149" i="9"/>
  <c r="H283" i="1"/>
  <c r="D144" i="9"/>
  <c r="H246" i="1"/>
  <c r="D142" i="9"/>
  <c r="H244" i="1"/>
  <c r="D140" i="9"/>
  <c r="H242" i="1"/>
  <c r="D138" i="9"/>
  <c r="H240" i="1"/>
  <c r="D136" i="9"/>
  <c r="H238" i="1"/>
  <c r="D135" i="9"/>
  <c r="H237" i="1"/>
  <c r="D132" i="9"/>
  <c r="H234" i="1"/>
  <c r="D130" i="9"/>
  <c r="H232" i="1"/>
  <c r="D127" i="9"/>
  <c r="H229" i="1"/>
  <c r="D125" i="9"/>
  <c r="H227" i="1"/>
  <c r="D123" i="9"/>
  <c r="H225" i="1"/>
  <c r="D121" i="9"/>
  <c r="H223" i="1"/>
  <c r="D120" i="9"/>
  <c r="H222" i="1"/>
  <c r="D118" i="9"/>
  <c r="H220" i="1"/>
  <c r="D117" i="9"/>
  <c r="H219" i="1"/>
  <c r="D115" i="9"/>
  <c r="H217" i="1"/>
  <c r="D114" i="9"/>
  <c r="H216" i="1"/>
  <c r="D112" i="9"/>
  <c r="H214" i="1"/>
  <c r="D110" i="9"/>
  <c r="H212" i="1"/>
  <c r="D108" i="9"/>
  <c r="H210" i="1"/>
  <c r="D107" i="9"/>
  <c r="H209" i="1"/>
  <c r="D105" i="9"/>
  <c r="H207" i="1"/>
  <c r="D102" i="9"/>
  <c r="H204" i="1"/>
  <c r="D101" i="9"/>
  <c r="H203" i="1"/>
  <c r="D99" i="9"/>
  <c r="H201" i="1"/>
  <c r="D98" i="9"/>
  <c r="H200" i="1"/>
  <c r="D92" i="9"/>
  <c r="H162" i="1"/>
  <c r="D91" i="9"/>
  <c r="H161" i="1"/>
  <c r="D90" i="9"/>
  <c r="H160" i="1"/>
  <c r="D88" i="9"/>
  <c r="H158" i="1"/>
  <c r="D87" i="9"/>
  <c r="H157" i="1"/>
  <c r="D85" i="9"/>
  <c r="H155" i="1"/>
  <c r="D84" i="9"/>
  <c r="H154" i="1"/>
  <c r="D82" i="9"/>
  <c r="H152" i="1"/>
  <c r="D81" i="9"/>
  <c r="H151" i="1"/>
  <c r="D79" i="9"/>
  <c r="H149" i="1"/>
  <c r="D73" i="9"/>
  <c r="H111" i="1"/>
  <c r="D72" i="9"/>
  <c r="H110" i="1"/>
  <c r="D71" i="9"/>
  <c r="H109" i="1"/>
  <c r="D69" i="9"/>
  <c r="H107" i="1"/>
  <c r="D68" i="9"/>
  <c r="H106" i="1"/>
  <c r="D66" i="9"/>
  <c r="H104" i="1"/>
  <c r="D65" i="9"/>
  <c r="H103" i="1"/>
  <c r="D63" i="9"/>
  <c r="H101" i="1"/>
  <c r="D57" i="9"/>
  <c r="H63" i="1"/>
  <c r="D56" i="9"/>
  <c r="H62" i="1"/>
  <c r="D55" i="9"/>
  <c r="H61" i="1"/>
  <c r="D53" i="9"/>
  <c r="H59" i="1"/>
  <c r="D52" i="9"/>
  <c r="H58" i="1"/>
  <c r="D50" i="9"/>
  <c r="H56" i="1"/>
  <c r="D49" i="9"/>
  <c r="H55" i="1"/>
  <c r="D47" i="9"/>
  <c r="H53" i="1"/>
  <c r="D46" i="9"/>
  <c r="H52" i="1"/>
  <c r="D44" i="9"/>
  <c r="H50" i="1"/>
  <c r="D41" i="9"/>
  <c r="H47" i="1"/>
  <c r="D40" i="9"/>
  <c r="H46" i="1"/>
  <c r="D39" i="9"/>
  <c r="H45" i="1"/>
  <c r="D38" i="9"/>
  <c r="H44" i="1"/>
  <c r="D32" i="9"/>
  <c r="H36" i="1"/>
  <c r="D30" i="9"/>
  <c r="H34" i="1"/>
  <c r="D28" i="9"/>
  <c r="H32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/>
  <c r="CX4" i="3"/>
  <c r="DG4" i="3" s="1"/>
  <c r="DJ4" i="3" s="1"/>
  <c r="CY4" i="3"/>
  <c r="CZ4" i="3"/>
  <c r="DA4" i="3"/>
  <c r="DB4" i="3"/>
  <c r="DC4" i="3"/>
  <c r="DH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G6" i="3" s="1"/>
  <c r="DJ6" i="3" s="1"/>
  <c r="CY6" i="3"/>
  <c r="CZ6" i="3"/>
  <c r="DA6" i="3"/>
  <c r="DB6" i="3"/>
  <c r="DC6" i="3"/>
  <c r="DH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DG9" i="3" s="1"/>
  <c r="CY9" i="3"/>
  <c r="CZ9" i="3"/>
  <c r="DB9" i="3" s="1"/>
  <c r="DA9" i="3"/>
  <c r="DC9" i="3"/>
  <c r="DF9" i="3"/>
  <c r="DH9" i="3"/>
  <c r="DI9" i="3"/>
  <c r="DJ9" i="3"/>
  <c r="A10" i="3"/>
  <c r="Y10" i="3"/>
  <c r="CX10" i="3"/>
  <c r="DG10" i="3" s="1"/>
  <c r="CY10" i="3"/>
  <c r="CZ10" i="3"/>
  <c r="DA10" i="3"/>
  <c r="DB10" i="3"/>
  <c r="DC10" i="3"/>
  <c r="DH10" i="3"/>
  <c r="A11" i="3"/>
  <c r="Y11" i="3"/>
  <c r="CX11" i="3" s="1"/>
  <c r="CY11" i="3"/>
  <c r="CZ11" i="3"/>
  <c r="DA11" i="3"/>
  <c r="DB11" i="3"/>
  <c r="DC11" i="3"/>
  <c r="A12" i="3"/>
  <c r="Y12" i="3"/>
  <c r="CV12" i="3" s="1"/>
  <c r="CU12" i="3"/>
  <c r="CX12" i="3"/>
  <c r="DG12" i="3" s="1"/>
  <c r="CY12" i="3"/>
  <c r="CZ12" i="3"/>
  <c r="DA12" i="3"/>
  <c r="DB12" i="3"/>
  <c r="DC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W15" i="3"/>
  <c r="CX15" i="3"/>
  <c r="DF15" i="3" s="1"/>
  <c r="CY15" i="3"/>
  <c r="CZ15" i="3"/>
  <c r="DA15" i="3"/>
  <c r="DB15" i="3"/>
  <c r="DC15" i="3"/>
  <c r="DG15" i="3"/>
  <c r="DJ15" i="3" s="1"/>
  <c r="DH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A17" i="3"/>
  <c r="DB17" i="3"/>
  <c r="DC17" i="3"/>
  <c r="DH17" i="3"/>
  <c r="A18" i="3"/>
  <c r="Y18" i="3"/>
  <c r="CX18" i="3" s="1"/>
  <c r="CU18" i="3"/>
  <c r="CY18" i="3"/>
  <c r="CZ18" i="3"/>
  <c r="DB18" i="3" s="1"/>
  <c r="DA18" i="3"/>
  <c r="DC18" i="3"/>
  <c r="A19" i="3"/>
  <c r="Y19" i="3"/>
  <c r="CX19" i="3"/>
  <c r="DG19" i="3" s="1"/>
  <c r="CY19" i="3"/>
  <c r="CZ19" i="3"/>
  <c r="DA19" i="3"/>
  <c r="DB19" i="3"/>
  <c r="DC19" i="3"/>
  <c r="DH19" i="3"/>
  <c r="A20" i="3"/>
  <c r="Y20" i="3"/>
  <c r="CW20" i="3" s="1"/>
  <c r="CY20" i="3"/>
  <c r="CZ20" i="3"/>
  <c r="DB20" i="3" s="1"/>
  <c r="DA20" i="3"/>
  <c r="DC20" i="3"/>
  <c r="A21" i="3"/>
  <c r="Y21" i="3"/>
  <c r="CW21" i="3"/>
  <c r="CX21" i="3"/>
  <c r="DG21" i="3" s="1"/>
  <c r="DJ21" i="3" s="1"/>
  <c r="CY21" i="3"/>
  <c r="CZ21" i="3"/>
  <c r="DA21" i="3"/>
  <c r="DB21" i="3"/>
  <c r="DC21" i="3"/>
  <c r="DH21" i="3"/>
  <c r="A22" i="3"/>
  <c r="Y22" i="3"/>
  <c r="CW22" i="3" s="1"/>
  <c r="CY22" i="3"/>
  <c r="CZ22" i="3"/>
  <c r="DB22" i="3" s="1"/>
  <c r="DA22" i="3"/>
  <c r="DC22" i="3"/>
  <c r="A23" i="3"/>
  <c r="Y23" i="3"/>
  <c r="CW23" i="3"/>
  <c r="CX23" i="3"/>
  <c r="DG23" i="3" s="1"/>
  <c r="DJ23" i="3" s="1"/>
  <c r="CY23" i="3"/>
  <c r="CZ23" i="3"/>
  <c r="DA23" i="3"/>
  <c r="DB23" i="3"/>
  <c r="DC23" i="3"/>
  <c r="DH23" i="3"/>
  <c r="A24" i="3"/>
  <c r="Y24" i="3"/>
  <c r="CW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/>
  <c r="DG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V28" i="3" s="1"/>
  <c r="CU28" i="3"/>
  <c r="CX28" i="3"/>
  <c r="DG28" i="3" s="1"/>
  <c r="CY28" i="3"/>
  <c r="CZ28" i="3"/>
  <c r="DA28" i="3"/>
  <c r="DB28" i="3"/>
  <c r="DC28" i="3"/>
  <c r="DH28" i="3"/>
  <c r="A29" i="3"/>
  <c r="Y29" i="3"/>
  <c r="CX29" i="3" s="1"/>
  <c r="CY29" i="3"/>
  <c r="CZ29" i="3"/>
  <c r="DA29" i="3"/>
  <c r="DB29" i="3"/>
  <c r="DC29" i="3"/>
  <c r="A30" i="3"/>
  <c r="Y30" i="3"/>
  <c r="CX30" i="3" s="1"/>
  <c r="DI30" i="3" s="1"/>
  <c r="CY30" i="3"/>
  <c r="CZ30" i="3"/>
  <c r="DB30" i="3" s="1"/>
  <c r="DA30" i="3"/>
  <c r="DC30" i="3"/>
  <c r="A31" i="3"/>
  <c r="Y31" i="3"/>
  <c r="CW31" i="3"/>
  <c r="CX31" i="3"/>
  <c r="DF31" i="3" s="1"/>
  <c r="CY31" i="3"/>
  <c r="CZ31" i="3"/>
  <c r="DA31" i="3"/>
  <c r="DB31" i="3"/>
  <c r="DC31" i="3"/>
  <c r="DG31" i="3"/>
  <c r="DJ31" i="3" s="1"/>
  <c r="DH31" i="3"/>
  <c r="A32" i="3"/>
  <c r="Y32" i="3"/>
  <c r="CX32" i="3" s="1"/>
  <c r="DI32" i="3" s="1"/>
  <c r="CY32" i="3"/>
  <c r="CZ32" i="3"/>
  <c r="DB32" i="3" s="1"/>
  <c r="DA32" i="3"/>
  <c r="DC32" i="3"/>
  <c r="A33" i="3"/>
  <c r="Y33" i="3"/>
  <c r="CW33" i="3"/>
  <c r="CX33" i="3"/>
  <c r="DF33" i="3" s="1"/>
  <c r="CY33" i="3"/>
  <c r="CZ33" i="3"/>
  <c r="DA33" i="3"/>
  <c r="DB33" i="3"/>
  <c r="DC33" i="3"/>
  <c r="DG33" i="3"/>
  <c r="DJ33" i="3" s="1"/>
  <c r="DH33" i="3"/>
  <c r="A34" i="3"/>
  <c r="Y34" i="3"/>
  <c r="CX34" i="3" s="1"/>
  <c r="DF34" i="3" s="1"/>
  <c r="DJ34" i="3" s="1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X36" i="3"/>
  <c r="CY36" i="3"/>
  <c r="CZ36" i="3"/>
  <c r="DA36" i="3"/>
  <c r="DB36" i="3"/>
  <c r="DC36" i="3"/>
  <c r="A37" i="3"/>
  <c r="Y37" i="3"/>
  <c r="CX37" i="3"/>
  <c r="DH37" i="3" s="1"/>
  <c r="CY37" i="3"/>
  <c r="CZ37" i="3"/>
  <c r="DA37" i="3"/>
  <c r="DB37" i="3"/>
  <c r="DC37" i="3"/>
  <c r="DG37" i="3"/>
  <c r="A38" i="3"/>
  <c r="Y38" i="3"/>
  <c r="CX38" i="3" s="1"/>
  <c r="CY38" i="3"/>
  <c r="CZ38" i="3"/>
  <c r="DB38" i="3" s="1"/>
  <c r="DA38" i="3"/>
  <c r="DC38" i="3"/>
  <c r="DF38" i="3"/>
  <c r="DJ38" i="3" s="1"/>
  <c r="DG38" i="3"/>
  <c r="A39" i="3"/>
  <c r="Y39" i="3"/>
  <c r="CX39" i="3"/>
  <c r="DG39" i="3" s="1"/>
  <c r="CY39" i="3"/>
  <c r="CZ39" i="3"/>
  <c r="DB39" i="3" s="1"/>
  <c r="DA39" i="3"/>
  <c r="DC39" i="3"/>
  <c r="DF39" i="3"/>
  <c r="DJ39" i="3" s="1"/>
  <c r="DH39" i="3"/>
  <c r="DI39" i="3"/>
  <c r="A40" i="3"/>
  <c r="Y40" i="3"/>
  <c r="CX40" i="3"/>
  <c r="CY40" i="3"/>
  <c r="CZ40" i="3"/>
  <c r="DA40" i="3"/>
  <c r="DB40" i="3"/>
  <c r="DC40" i="3"/>
  <c r="A41" i="3"/>
  <c r="Y41" i="3"/>
  <c r="CU41" i="3"/>
  <c r="CY41" i="3"/>
  <c r="CZ41" i="3"/>
  <c r="DB41" i="3" s="1"/>
  <c r="DA41" i="3"/>
  <c r="DC41" i="3"/>
  <c r="A42" i="3"/>
  <c r="Y42" i="3"/>
  <c r="CW42" i="3"/>
  <c r="CX42" i="3"/>
  <c r="CY42" i="3"/>
  <c r="CZ42" i="3"/>
  <c r="DA42" i="3"/>
  <c r="DB42" i="3"/>
  <c r="DC42" i="3"/>
  <c r="DH42" i="3"/>
  <c r="A43" i="3"/>
  <c r="Y43" i="3"/>
  <c r="CX43" i="3" s="1"/>
  <c r="DF43" i="3" s="1"/>
  <c r="DJ43" i="3" s="1"/>
  <c r="CY43" i="3"/>
  <c r="CZ43" i="3"/>
  <c r="DB43" i="3" s="1"/>
  <c r="DA43" i="3"/>
  <c r="DC43" i="3"/>
  <c r="DG43" i="3"/>
  <c r="A44" i="3"/>
  <c r="Y44" i="3"/>
  <c r="CX44" i="3"/>
  <c r="DG44" i="3" s="1"/>
  <c r="CY44" i="3"/>
  <c r="CZ44" i="3"/>
  <c r="DB44" i="3" s="1"/>
  <c r="DA44" i="3"/>
  <c r="DC44" i="3"/>
  <c r="DF44" i="3"/>
  <c r="DH44" i="3"/>
  <c r="DI44" i="3"/>
  <c r="DJ44" i="3"/>
  <c r="A45" i="3"/>
  <c r="Y45" i="3"/>
  <c r="CX45" i="3"/>
  <c r="DF45" i="3" s="1"/>
  <c r="DJ45" i="3" s="1"/>
  <c r="CY45" i="3"/>
  <c r="CZ45" i="3"/>
  <c r="DA45" i="3"/>
  <c r="DB45" i="3"/>
  <c r="DC45" i="3"/>
  <c r="DG45" i="3"/>
  <c r="DH45" i="3"/>
  <c r="DI45" i="3"/>
  <c r="A46" i="3"/>
  <c r="Y46" i="3"/>
  <c r="CX46" i="3"/>
  <c r="DI46" i="3" s="1"/>
  <c r="CY46" i="3"/>
  <c r="CZ46" i="3"/>
  <c r="DB46" i="3" s="1"/>
  <c r="DA46" i="3"/>
  <c r="DC46" i="3"/>
  <c r="DF46" i="3"/>
  <c r="DJ46" i="3" s="1"/>
  <c r="DH46" i="3"/>
  <c r="A47" i="3"/>
  <c r="Y47" i="3"/>
  <c r="CV47" i="3" s="1"/>
  <c r="CU47" i="3"/>
  <c r="CX47" i="3"/>
  <c r="DF47" i="3" s="1"/>
  <c r="CY47" i="3"/>
  <c r="CZ47" i="3"/>
  <c r="DA47" i="3"/>
  <c r="DB47" i="3"/>
  <c r="DC47" i="3"/>
  <c r="DH47" i="3"/>
  <c r="A48" i="3"/>
  <c r="Y48" i="3"/>
  <c r="CX48" i="3" s="1"/>
  <c r="CY48" i="3"/>
  <c r="CZ48" i="3"/>
  <c r="DA48" i="3"/>
  <c r="DB48" i="3"/>
  <c r="DC48" i="3"/>
  <c r="A49" i="3"/>
  <c r="Y49" i="3"/>
  <c r="CX49" i="3" s="1"/>
  <c r="CW49" i="3"/>
  <c r="CY49" i="3"/>
  <c r="CZ49" i="3"/>
  <c r="DB49" i="3" s="1"/>
  <c r="DA49" i="3"/>
  <c r="DC49" i="3"/>
  <c r="DI49" i="3"/>
  <c r="A50" i="3"/>
  <c r="Y50" i="3"/>
  <c r="CX50" i="3" s="1"/>
  <c r="CW50" i="3"/>
  <c r="CY50" i="3"/>
  <c r="CZ50" i="3"/>
  <c r="DA50" i="3"/>
  <c r="DB50" i="3"/>
  <c r="DC50" i="3"/>
  <c r="DG50" i="3"/>
  <c r="DJ50" i="3" s="1"/>
  <c r="A51" i="3"/>
  <c r="Y51" i="3"/>
  <c r="CX51" i="3" s="1"/>
  <c r="DG51" i="3" s="1"/>
  <c r="DJ51" i="3" s="1"/>
  <c r="CW51" i="3"/>
  <c r="CY51" i="3"/>
  <c r="CZ51" i="3"/>
  <c r="DB51" i="3" s="1"/>
  <c r="DA51" i="3"/>
  <c r="DC51" i="3"/>
  <c r="A52" i="3"/>
  <c r="Y52" i="3"/>
  <c r="CW52" i="3"/>
  <c r="CX52" i="3"/>
  <c r="DF52" i="3" s="1"/>
  <c r="CY52" i="3"/>
  <c r="CZ52" i="3"/>
  <c r="DA52" i="3"/>
  <c r="DB52" i="3"/>
  <c r="DC52" i="3"/>
  <c r="DG52" i="3"/>
  <c r="DJ52" i="3" s="1"/>
  <c r="DH52" i="3"/>
  <c r="DI52" i="3"/>
  <c r="A53" i="3"/>
  <c r="Y53" i="3"/>
  <c r="CX53" i="3"/>
  <c r="CY53" i="3"/>
  <c r="CZ53" i="3"/>
  <c r="DB53" i="3" s="1"/>
  <c r="DA53" i="3"/>
  <c r="DC53" i="3"/>
  <c r="DF53" i="3"/>
  <c r="DJ53" i="3" s="1"/>
  <c r="DH53" i="3"/>
  <c r="A54" i="3"/>
  <c r="Y54" i="3"/>
  <c r="CX54" i="3" s="1"/>
  <c r="DG54" i="3" s="1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A55" i="3"/>
  <c r="DB55" i="3"/>
  <c r="DC55" i="3"/>
  <c r="DH55" i="3"/>
  <c r="A56" i="3"/>
  <c r="Y56" i="3"/>
  <c r="CX56" i="3" s="1"/>
  <c r="CY56" i="3"/>
  <c r="CZ56" i="3"/>
  <c r="DA56" i="3"/>
  <c r="DB56" i="3"/>
  <c r="DC56" i="3"/>
  <c r="DG56" i="3"/>
  <c r="DI56" i="3"/>
  <c r="A57" i="3"/>
  <c r="Y57" i="3"/>
  <c r="CX57" i="3"/>
  <c r="DF57" i="3" s="1"/>
  <c r="DJ57" i="3" s="1"/>
  <c r="CY57" i="3"/>
  <c r="CZ57" i="3"/>
  <c r="DA57" i="3"/>
  <c r="DB57" i="3"/>
  <c r="DC57" i="3"/>
  <c r="DH57" i="3"/>
  <c r="A58" i="3"/>
  <c r="Y58" i="3"/>
  <c r="CX58" i="3" s="1"/>
  <c r="CY58" i="3"/>
  <c r="CZ58" i="3"/>
  <c r="DB58" i="3" s="1"/>
  <c r="DA58" i="3"/>
  <c r="DC58" i="3"/>
  <c r="DG58" i="3"/>
  <c r="DI58" i="3"/>
  <c r="A59" i="3"/>
  <c r="Y59" i="3"/>
  <c r="CX59" i="3"/>
  <c r="DF59" i="3" s="1"/>
  <c r="DJ59" i="3" s="1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DG60" i="3"/>
  <c r="DI60" i="3"/>
  <c r="A61" i="3"/>
  <c r="Y61" i="3"/>
  <c r="CX61" i="3"/>
  <c r="DF61" i="3" s="1"/>
  <c r="CY61" i="3"/>
  <c r="CZ61" i="3"/>
  <c r="DA61" i="3"/>
  <c r="DB61" i="3"/>
  <c r="DC61" i="3"/>
  <c r="DJ61" i="3"/>
  <c r="A62" i="3"/>
  <c r="Y62" i="3"/>
  <c r="CX62" i="3" s="1"/>
  <c r="DG62" i="3" s="1"/>
  <c r="CY62" i="3"/>
  <c r="CZ62" i="3"/>
  <c r="DB62" i="3" s="1"/>
  <c r="DA62" i="3"/>
  <c r="DC62" i="3"/>
  <c r="DI62" i="3"/>
  <c r="A63" i="3"/>
  <c r="Y63" i="3"/>
  <c r="CU63" i="3"/>
  <c r="CV63" i="3"/>
  <c r="CX63" i="3"/>
  <c r="DF63" i="3" s="1"/>
  <c r="CY63" i="3"/>
  <c r="CZ63" i="3"/>
  <c r="DA63" i="3"/>
  <c r="DB63" i="3"/>
  <c r="DC63" i="3"/>
  <c r="DH63" i="3"/>
  <c r="A64" i="3"/>
  <c r="Y64" i="3"/>
  <c r="CW64" i="3" s="1"/>
  <c r="CX64" i="3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DG65" i="3"/>
  <c r="DI65" i="3"/>
  <c r="A66" i="3"/>
  <c r="Y66" i="3"/>
  <c r="CX66" i="3"/>
  <c r="CY66" i="3"/>
  <c r="CZ66" i="3"/>
  <c r="DA66" i="3"/>
  <c r="DB66" i="3"/>
  <c r="DC66" i="3"/>
  <c r="A67" i="3"/>
  <c r="Y67" i="3"/>
  <c r="CX67" i="3" s="1"/>
  <c r="DG67" i="3" s="1"/>
  <c r="CY67" i="3"/>
  <c r="CZ67" i="3"/>
  <c r="DB67" i="3" s="1"/>
  <c r="DA67" i="3"/>
  <c r="DC67" i="3"/>
  <c r="DI67" i="3"/>
  <c r="A68" i="3"/>
  <c r="Y68" i="3"/>
  <c r="CX68" i="3"/>
  <c r="CY68" i="3"/>
  <c r="CZ68" i="3"/>
  <c r="DB68" i="3" s="1"/>
  <c r="DA68" i="3"/>
  <c r="DC68" i="3"/>
  <c r="DF68" i="3"/>
  <c r="DJ68" i="3" s="1"/>
  <c r="DH68" i="3"/>
  <c r="A69" i="3"/>
  <c r="Y69" i="3"/>
  <c r="CU69" i="3"/>
  <c r="CY69" i="3"/>
  <c r="CZ69" i="3"/>
  <c r="DB69" i="3" s="1"/>
  <c r="DA69" i="3"/>
  <c r="DC69" i="3"/>
  <c r="A70" i="3"/>
  <c r="Y70" i="3"/>
  <c r="CX70" i="3"/>
  <c r="CY70" i="3"/>
  <c r="CZ70" i="3"/>
  <c r="DA70" i="3"/>
  <c r="DB70" i="3"/>
  <c r="DC70" i="3"/>
  <c r="A71" i="3"/>
  <c r="Y71" i="3"/>
  <c r="CW71" i="3" s="1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W73" i="3" s="1"/>
  <c r="CX73" i="3"/>
  <c r="CY73" i="3"/>
  <c r="CZ73" i="3"/>
  <c r="DA73" i="3"/>
  <c r="DB73" i="3"/>
  <c r="DC73" i="3"/>
  <c r="DH73" i="3"/>
  <c r="A74" i="3"/>
  <c r="Y74" i="3"/>
  <c r="CW74" i="3" s="1"/>
  <c r="CX74" i="3"/>
  <c r="CY74" i="3"/>
  <c r="CZ74" i="3"/>
  <c r="DA74" i="3"/>
  <c r="DB74" i="3"/>
  <c r="DC74" i="3"/>
  <c r="A75" i="3"/>
  <c r="Y75" i="3"/>
  <c r="CW75" i="3" s="1"/>
  <c r="CY75" i="3"/>
  <c r="CZ75" i="3"/>
  <c r="DB75" i="3" s="1"/>
  <c r="DA75" i="3"/>
  <c r="DC75" i="3"/>
  <c r="A76" i="3"/>
  <c r="Y76" i="3"/>
  <c r="CX76" i="3" s="1"/>
  <c r="DI76" i="3" s="1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DF77" i="3"/>
  <c r="DJ77" i="3" s="1"/>
  <c r="DH77" i="3"/>
  <c r="A78" i="3"/>
  <c r="Y78" i="3"/>
  <c r="CX78" i="3" s="1"/>
  <c r="DI78" i="3" s="1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DF79" i="3"/>
  <c r="DJ79" i="3" s="1"/>
  <c r="DH79" i="3"/>
  <c r="A80" i="3"/>
  <c r="Y80" i="3"/>
  <c r="CX80" i="3" s="1"/>
  <c r="CY80" i="3"/>
  <c r="CZ80" i="3"/>
  <c r="DB80" i="3" s="1"/>
  <c r="DA80" i="3"/>
  <c r="DC80" i="3"/>
  <c r="A81" i="3"/>
  <c r="Y81" i="3"/>
  <c r="CX81" i="3"/>
  <c r="CY81" i="3"/>
  <c r="CZ81" i="3"/>
  <c r="DB81" i="3" s="1"/>
  <c r="DA81" i="3"/>
  <c r="DC81" i="3"/>
  <c r="DF81" i="3"/>
  <c r="DJ81" i="3" s="1"/>
  <c r="DH81" i="3"/>
  <c r="A82" i="3"/>
  <c r="Y82" i="3"/>
  <c r="CX82" i="3" s="1"/>
  <c r="CY82" i="3"/>
  <c r="CZ82" i="3"/>
  <c r="DA82" i="3"/>
  <c r="DB82" i="3"/>
  <c r="DC82" i="3"/>
  <c r="A83" i="3"/>
  <c r="Y83" i="3"/>
  <c r="CX83" i="3"/>
  <c r="CY83" i="3"/>
  <c r="CZ83" i="3"/>
  <c r="DB83" i="3" s="1"/>
  <c r="DA83" i="3"/>
  <c r="DC83" i="3"/>
  <c r="DF83" i="3"/>
  <c r="DJ83" i="3" s="1"/>
  <c r="DH83" i="3"/>
  <c r="A84" i="3"/>
  <c r="Y84" i="3"/>
  <c r="CX84" i="3" s="1"/>
  <c r="DG84" i="3" s="1"/>
  <c r="CY84" i="3"/>
  <c r="CZ84" i="3"/>
  <c r="DB84" i="3" s="1"/>
  <c r="DA84" i="3"/>
  <c r="DC84" i="3"/>
  <c r="A85" i="3"/>
  <c r="Y85" i="3"/>
  <c r="CX85" i="3"/>
  <c r="DH85" i="3" s="1"/>
  <c r="CY85" i="3"/>
  <c r="CZ85" i="3"/>
  <c r="DA85" i="3"/>
  <c r="DB85" i="3"/>
  <c r="DC85" i="3"/>
  <c r="A86" i="3"/>
  <c r="Y86" i="3"/>
  <c r="CX86" i="3" s="1"/>
  <c r="CY86" i="3"/>
  <c r="CZ86" i="3"/>
  <c r="DA86" i="3"/>
  <c r="DB86" i="3"/>
  <c r="DC86" i="3"/>
  <c r="DG86" i="3"/>
  <c r="DI86" i="3"/>
  <c r="A87" i="3"/>
  <c r="Y87" i="3"/>
  <c r="CV87" i="3" s="1"/>
  <c r="CU87" i="3"/>
  <c r="CX87" i="3"/>
  <c r="CY87" i="3"/>
  <c r="CZ87" i="3"/>
  <c r="DB87" i="3" s="1"/>
  <c r="DA87" i="3"/>
  <c r="DC87" i="3"/>
  <c r="DF87" i="3"/>
  <c r="DH87" i="3"/>
  <c r="A88" i="3"/>
  <c r="Y88" i="3"/>
  <c r="CX88" i="3" s="1"/>
  <c r="CY88" i="3"/>
  <c r="CZ88" i="3"/>
  <c r="DA88" i="3"/>
  <c r="DB88" i="3"/>
  <c r="DC88" i="3"/>
  <c r="A89" i="3"/>
  <c r="Y89" i="3"/>
  <c r="CX89" i="3" s="1"/>
  <c r="DF89" i="3" s="1"/>
  <c r="CW89" i="3"/>
  <c r="CY89" i="3"/>
  <c r="CZ89" i="3"/>
  <c r="DB89" i="3" s="1"/>
  <c r="DA89" i="3"/>
  <c r="DC89" i="3"/>
  <c r="A90" i="3"/>
  <c r="Y90" i="3"/>
  <c r="CW90" i="3" s="1"/>
  <c r="CX90" i="3"/>
  <c r="CY90" i="3"/>
  <c r="CZ90" i="3"/>
  <c r="DA90" i="3"/>
  <c r="DB90" i="3"/>
  <c r="DC90" i="3"/>
  <c r="DH90" i="3"/>
  <c r="A91" i="3"/>
  <c r="Y91" i="3"/>
  <c r="CX91" i="3" s="1"/>
  <c r="DF91" i="3" s="1"/>
  <c r="CW91" i="3"/>
  <c r="CY91" i="3"/>
  <c r="CZ91" i="3"/>
  <c r="DB91" i="3" s="1"/>
  <c r="DA91" i="3"/>
  <c r="DC91" i="3"/>
  <c r="A92" i="3"/>
  <c r="Y92" i="3"/>
  <c r="CW92" i="3" s="1"/>
  <c r="CX92" i="3"/>
  <c r="CY92" i="3"/>
  <c r="CZ92" i="3"/>
  <c r="DA92" i="3"/>
  <c r="DB92" i="3"/>
  <c r="DC92" i="3"/>
  <c r="DH92" i="3"/>
  <c r="A93" i="3"/>
  <c r="Y93" i="3"/>
  <c r="CX93" i="3"/>
  <c r="DG93" i="3" s="1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DF94" i="3"/>
  <c r="DG94" i="3"/>
  <c r="DJ94" i="3"/>
  <c r="A95" i="3"/>
  <c r="Y95" i="3"/>
  <c r="CX95" i="3"/>
  <c r="DG95" i="3" s="1"/>
  <c r="CY95" i="3"/>
  <c r="CZ95" i="3"/>
  <c r="DB95" i="3" s="1"/>
  <c r="DA95" i="3"/>
  <c r="DC95" i="3"/>
  <c r="DF95" i="3"/>
  <c r="DJ95" i="3" s="1"/>
  <c r="DH95" i="3"/>
  <c r="DI95" i="3"/>
  <c r="A96" i="3"/>
  <c r="Y96" i="3"/>
  <c r="CX96" i="3"/>
  <c r="CY96" i="3"/>
  <c r="CZ96" i="3"/>
  <c r="DA96" i="3"/>
  <c r="DB96" i="3"/>
  <c r="DC96" i="3"/>
  <c r="DH96" i="3"/>
  <c r="A97" i="3"/>
  <c r="Y97" i="3"/>
  <c r="CX97" i="3"/>
  <c r="DG97" i="3" s="1"/>
  <c r="CY97" i="3"/>
  <c r="CZ97" i="3"/>
  <c r="DA97" i="3"/>
  <c r="DB97" i="3"/>
  <c r="DC97" i="3"/>
  <c r="A98" i="3"/>
  <c r="Y98" i="3"/>
  <c r="CV98" i="3" s="1"/>
  <c r="CU98" i="3"/>
  <c r="CX98" i="3"/>
  <c r="DH98" i="3" s="1"/>
  <c r="CY98" i="3"/>
  <c r="CZ98" i="3"/>
  <c r="DA98" i="3"/>
  <c r="DB98" i="3"/>
  <c r="DC98" i="3"/>
  <c r="A99" i="3"/>
  <c r="Y99" i="3"/>
  <c r="CX99" i="3" s="1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W101" i="3"/>
  <c r="CX101" i="3"/>
  <c r="CY101" i="3"/>
  <c r="CZ101" i="3"/>
  <c r="DA101" i="3"/>
  <c r="DB101" i="3"/>
  <c r="DC101" i="3"/>
  <c r="DG101" i="3"/>
  <c r="DJ101" i="3" s="1"/>
  <c r="DH101" i="3"/>
  <c r="A102" i="3"/>
  <c r="Y102" i="3"/>
  <c r="CY102" i="3"/>
  <c r="CZ102" i="3"/>
  <c r="DB102" i="3" s="1"/>
  <c r="DA102" i="3"/>
  <c r="DC102" i="3"/>
  <c r="A103" i="3"/>
  <c r="Y103" i="3"/>
  <c r="CW103" i="3"/>
  <c r="CX103" i="3"/>
  <c r="CY103" i="3"/>
  <c r="CZ103" i="3"/>
  <c r="DA103" i="3"/>
  <c r="DB103" i="3"/>
  <c r="DC103" i="3"/>
  <c r="DG103" i="3"/>
  <c r="DJ103" i="3" s="1"/>
  <c r="DH103" i="3"/>
  <c r="A104" i="3"/>
  <c r="Y104" i="3"/>
  <c r="CX104" i="3" s="1"/>
  <c r="CY104" i="3"/>
  <c r="CZ104" i="3"/>
  <c r="DB104" i="3" s="1"/>
  <c r="DA104" i="3"/>
  <c r="DC104" i="3"/>
  <c r="DF104" i="3"/>
  <c r="DJ104" i="3" s="1"/>
  <c r="DG104" i="3"/>
  <c r="A105" i="3"/>
  <c r="Y105" i="3"/>
  <c r="CX105" i="3" s="1"/>
  <c r="DI105" i="3" s="1"/>
  <c r="CY105" i="3"/>
  <c r="CZ105" i="3"/>
  <c r="DB105" i="3" s="1"/>
  <c r="DA105" i="3"/>
  <c r="DC105" i="3"/>
  <c r="DF105" i="3"/>
  <c r="DJ105" i="3" s="1"/>
  <c r="A106" i="3"/>
  <c r="Y106" i="3"/>
  <c r="CX106" i="3"/>
  <c r="CY106" i="3"/>
  <c r="CZ106" i="3"/>
  <c r="DA106" i="3"/>
  <c r="DB106" i="3"/>
  <c r="DC106" i="3"/>
  <c r="DH106" i="3"/>
  <c r="DI106" i="3"/>
  <c r="A107" i="3"/>
  <c r="Y107" i="3"/>
  <c r="CX107" i="3"/>
  <c r="DG107" i="3" s="1"/>
  <c r="CY107" i="3"/>
  <c r="CZ107" i="3"/>
  <c r="DA107" i="3"/>
  <c r="DB107" i="3"/>
  <c r="DC107" i="3"/>
  <c r="A108" i="3"/>
  <c r="Y108" i="3"/>
  <c r="CX108" i="3" s="1"/>
  <c r="DF108" i="3" s="1"/>
  <c r="DJ108" i="3" s="1"/>
  <c r="CY108" i="3"/>
  <c r="CZ108" i="3"/>
  <c r="DB108" i="3" s="1"/>
  <c r="DA108" i="3"/>
  <c r="DC108" i="3"/>
  <c r="A109" i="3"/>
  <c r="Y109" i="3"/>
  <c r="CU109" i="3"/>
  <c r="CV109" i="3"/>
  <c r="CX109" i="3"/>
  <c r="DG109" i="3" s="1"/>
  <c r="CY109" i="3"/>
  <c r="CZ109" i="3"/>
  <c r="DA109" i="3"/>
  <c r="DB109" i="3"/>
  <c r="DC109" i="3"/>
  <c r="A110" i="3"/>
  <c r="Y110" i="3"/>
  <c r="CX110" i="3" s="1"/>
  <c r="CY110" i="3"/>
  <c r="CZ110" i="3"/>
  <c r="DB110" i="3" s="1"/>
  <c r="DA110" i="3"/>
  <c r="DC110" i="3"/>
  <c r="DF110" i="3"/>
  <c r="DG110" i="3"/>
  <c r="A111" i="3"/>
  <c r="Y111" i="3"/>
  <c r="CW111" i="3"/>
  <c r="CX111" i="3"/>
  <c r="DH111" i="3" s="1"/>
  <c r="CY111" i="3"/>
  <c r="CZ111" i="3"/>
  <c r="DA111" i="3"/>
  <c r="DB111" i="3"/>
  <c r="DC111" i="3"/>
  <c r="A112" i="3"/>
  <c r="Y112" i="3"/>
  <c r="CX112" i="3" s="1"/>
  <c r="CW112" i="3"/>
  <c r="CY112" i="3"/>
  <c r="CZ112" i="3"/>
  <c r="DB112" i="3" s="1"/>
  <c r="DA112" i="3"/>
  <c r="DC112" i="3"/>
  <c r="DF112" i="3"/>
  <c r="DG112" i="3"/>
  <c r="DJ112" i="3" s="1"/>
  <c r="A113" i="3"/>
  <c r="Y113" i="3"/>
  <c r="CW113" i="3"/>
  <c r="CX113" i="3"/>
  <c r="CY113" i="3"/>
  <c r="CZ113" i="3"/>
  <c r="DA113" i="3"/>
  <c r="DB113" i="3"/>
  <c r="DC113" i="3"/>
  <c r="DH113" i="3"/>
  <c r="DI113" i="3"/>
  <c r="A114" i="3"/>
  <c r="Y114" i="3"/>
  <c r="CX114" i="3" s="1"/>
  <c r="CW114" i="3"/>
  <c r="CY114" i="3"/>
  <c r="CZ114" i="3"/>
  <c r="DB114" i="3" s="1"/>
  <c r="DA114" i="3"/>
  <c r="DC114" i="3"/>
  <c r="DF114" i="3"/>
  <c r="A115" i="3"/>
  <c r="Y115" i="3"/>
  <c r="CX115" i="3"/>
  <c r="DG115" i="3" s="1"/>
  <c r="CY115" i="3"/>
  <c r="CZ115" i="3"/>
  <c r="DB115" i="3" s="1"/>
  <c r="DA115" i="3"/>
  <c r="DC115" i="3"/>
  <c r="DF115" i="3"/>
  <c r="DJ115" i="3" s="1"/>
  <c r="DH115" i="3"/>
  <c r="DI115" i="3"/>
  <c r="A116" i="3"/>
  <c r="Y116" i="3"/>
  <c r="CX116" i="3"/>
  <c r="DH116" i="3" s="1"/>
  <c r="CY116" i="3"/>
  <c r="CZ116" i="3"/>
  <c r="DA116" i="3"/>
  <c r="DB116" i="3"/>
  <c r="DC116" i="3"/>
  <c r="A117" i="3"/>
  <c r="Y117" i="3"/>
  <c r="CX117" i="3"/>
  <c r="DI117" i="3" s="1"/>
  <c r="CY117" i="3"/>
  <c r="CZ117" i="3"/>
  <c r="DA117" i="3"/>
  <c r="DB117" i="3"/>
  <c r="DC117" i="3"/>
  <c r="DF117" i="3"/>
  <c r="DJ117" i="3" s="1"/>
  <c r="DH117" i="3"/>
  <c r="A118" i="3"/>
  <c r="Y118" i="3"/>
  <c r="CX118" i="3" s="1"/>
  <c r="DH118" i="3" s="1"/>
  <c r="CY118" i="3"/>
  <c r="CZ118" i="3"/>
  <c r="DB118" i="3" s="1"/>
  <c r="DA118" i="3"/>
  <c r="DC118" i="3"/>
  <c r="DF118" i="3"/>
  <c r="DJ118" i="3" s="1"/>
  <c r="DG118" i="3"/>
  <c r="DI118" i="3"/>
  <c r="A119" i="3"/>
  <c r="Y119" i="3"/>
  <c r="CX119" i="3"/>
  <c r="DG119" i="3" s="1"/>
  <c r="CY119" i="3"/>
  <c r="CZ119" i="3"/>
  <c r="DA119" i="3"/>
  <c r="DB119" i="3"/>
  <c r="DC119" i="3"/>
  <c r="DH119" i="3"/>
  <c r="A120" i="3"/>
  <c r="Y120" i="3"/>
  <c r="CX120" i="3" s="1"/>
  <c r="CU120" i="3"/>
  <c r="CY120" i="3"/>
  <c r="CZ120" i="3"/>
  <c r="DA120" i="3"/>
  <c r="DB120" i="3"/>
  <c r="DC120" i="3"/>
  <c r="A121" i="3"/>
  <c r="Y121" i="3"/>
  <c r="CX121" i="3"/>
  <c r="DG121" i="3" s="1"/>
  <c r="CY121" i="3"/>
  <c r="CZ121" i="3"/>
  <c r="DA121" i="3"/>
  <c r="DB121" i="3"/>
  <c r="DC121" i="3"/>
  <c r="DH121" i="3"/>
  <c r="A122" i="3"/>
  <c r="Y122" i="3"/>
  <c r="CW122" i="3" s="1"/>
  <c r="CY122" i="3"/>
  <c r="CZ122" i="3"/>
  <c r="DB122" i="3" s="1"/>
  <c r="DA122" i="3"/>
  <c r="DC122" i="3"/>
  <c r="A123" i="3"/>
  <c r="Y123" i="3"/>
  <c r="CW123" i="3"/>
  <c r="CX123" i="3"/>
  <c r="DG123" i="3" s="1"/>
  <c r="DJ123" i="3" s="1"/>
  <c r="CY123" i="3"/>
  <c r="CZ123" i="3"/>
  <c r="DA123" i="3"/>
  <c r="DB123" i="3"/>
  <c r="DC123" i="3"/>
  <c r="DH123" i="3"/>
  <c r="A124" i="3"/>
  <c r="Y124" i="3"/>
  <c r="CW124" i="3" s="1"/>
  <c r="CY124" i="3"/>
  <c r="CZ124" i="3"/>
  <c r="DB124" i="3" s="1"/>
  <c r="DA124" i="3"/>
  <c r="DC124" i="3"/>
  <c r="A125" i="3"/>
  <c r="Y125" i="3"/>
  <c r="CW125" i="3"/>
  <c r="CX125" i="3"/>
  <c r="DG125" i="3" s="1"/>
  <c r="DJ125" i="3" s="1"/>
  <c r="CY125" i="3"/>
  <c r="CZ125" i="3"/>
  <c r="DA125" i="3"/>
  <c r="DB125" i="3"/>
  <c r="DC125" i="3"/>
  <c r="DH125" i="3"/>
  <c r="A126" i="3"/>
  <c r="Y126" i="3"/>
  <c r="CX126" i="3" s="1"/>
  <c r="CY126" i="3"/>
  <c r="CZ126" i="3"/>
  <c r="DB126" i="3" s="1"/>
  <c r="DA126" i="3"/>
  <c r="DC126" i="3"/>
  <c r="A127" i="3"/>
  <c r="Y127" i="3"/>
  <c r="CX127" i="3"/>
  <c r="DG127" i="3" s="1"/>
  <c r="CY127" i="3"/>
  <c r="CZ127" i="3"/>
  <c r="DB127" i="3" s="1"/>
  <c r="DA127" i="3"/>
  <c r="DC127" i="3"/>
  <c r="DF127" i="3"/>
  <c r="DH127" i="3"/>
  <c r="DI127" i="3"/>
  <c r="DJ127" i="3"/>
  <c r="A128" i="3"/>
  <c r="Y128" i="3"/>
  <c r="CX128" i="3"/>
  <c r="DF128" i="3" s="1"/>
  <c r="DJ128" i="3" s="1"/>
  <c r="CY128" i="3"/>
  <c r="CZ128" i="3"/>
  <c r="DA128" i="3"/>
  <c r="DB128" i="3"/>
  <c r="DC128" i="3"/>
  <c r="DH128" i="3"/>
  <c r="DI128" i="3"/>
  <c r="A129" i="3"/>
  <c r="Y129" i="3"/>
  <c r="CX129" i="3"/>
  <c r="DG129" i="3" s="1"/>
  <c r="CY129" i="3"/>
  <c r="CZ129" i="3"/>
  <c r="DA129" i="3"/>
  <c r="DB129" i="3"/>
  <c r="DC129" i="3"/>
  <c r="DH129" i="3"/>
  <c r="A130" i="3"/>
  <c r="Y130" i="3"/>
  <c r="CX130" i="3" s="1"/>
  <c r="CY130" i="3"/>
  <c r="CZ130" i="3"/>
  <c r="DB130" i="3" s="1"/>
  <c r="DA130" i="3"/>
  <c r="DC130" i="3"/>
  <c r="A131" i="3"/>
  <c r="Y131" i="3"/>
  <c r="CX131" i="3"/>
  <c r="DG131" i="3" s="1"/>
  <c r="CY131" i="3"/>
  <c r="CZ131" i="3"/>
  <c r="DB131" i="3" s="1"/>
  <c r="DA131" i="3"/>
  <c r="DC131" i="3"/>
  <c r="DF131" i="3"/>
  <c r="DH131" i="3"/>
  <c r="DI131" i="3"/>
  <c r="DJ131" i="3"/>
  <c r="A132" i="3"/>
  <c r="Y132" i="3"/>
  <c r="CX132" i="3"/>
  <c r="DF132" i="3" s="1"/>
  <c r="DJ132" i="3" s="1"/>
  <c r="CY132" i="3"/>
  <c r="CZ132" i="3"/>
  <c r="DA132" i="3"/>
  <c r="DB132" i="3"/>
  <c r="DC132" i="3"/>
  <c r="DH132" i="3"/>
  <c r="DI132" i="3"/>
  <c r="A133" i="3"/>
  <c r="Y133" i="3"/>
  <c r="CX133" i="3"/>
  <c r="DG133" i="3" s="1"/>
  <c r="CY133" i="3"/>
  <c r="CZ133" i="3"/>
  <c r="DA133" i="3"/>
  <c r="DB133" i="3"/>
  <c r="DC133" i="3"/>
  <c r="DH133" i="3"/>
  <c r="A134" i="3"/>
  <c r="Y134" i="3"/>
  <c r="CX134" i="3" s="1"/>
  <c r="CY134" i="3"/>
  <c r="CZ134" i="3"/>
  <c r="DB134" i="3" s="1"/>
  <c r="DA134" i="3"/>
  <c r="DC134" i="3"/>
  <c r="A135" i="3"/>
  <c r="Y135" i="3"/>
  <c r="CU135" i="3"/>
  <c r="CV135" i="3"/>
  <c r="CX135" i="3"/>
  <c r="DG135" i="3" s="1"/>
  <c r="CY135" i="3"/>
  <c r="CZ135" i="3"/>
  <c r="DA135" i="3"/>
  <c r="DB135" i="3"/>
  <c r="DC135" i="3"/>
  <c r="DH135" i="3"/>
  <c r="A136" i="3"/>
  <c r="Y136" i="3"/>
  <c r="CW136" i="3" s="1"/>
  <c r="CY136" i="3"/>
  <c r="CZ136" i="3"/>
  <c r="DB136" i="3" s="1"/>
  <c r="DA136" i="3"/>
  <c r="DC136" i="3"/>
  <c r="A137" i="3"/>
  <c r="Y137" i="3"/>
  <c r="CX137" i="3"/>
  <c r="DF137" i="3" s="1"/>
  <c r="DJ137" i="3" s="1"/>
  <c r="CY137" i="3"/>
  <c r="CZ137" i="3"/>
  <c r="DA137" i="3"/>
  <c r="DB137" i="3"/>
  <c r="DC137" i="3"/>
  <c r="DH137" i="3"/>
  <c r="DI137" i="3"/>
  <c r="A138" i="3"/>
  <c r="Y138" i="3"/>
  <c r="CX138" i="3"/>
  <c r="DG138" i="3" s="1"/>
  <c r="CY138" i="3"/>
  <c r="CZ138" i="3"/>
  <c r="DA138" i="3"/>
  <c r="DB138" i="3"/>
  <c r="DC138" i="3"/>
  <c r="DH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DG140" i="3" s="1"/>
  <c r="CY140" i="3"/>
  <c r="CZ140" i="3"/>
  <c r="DB140" i="3" s="1"/>
  <c r="DA140" i="3"/>
  <c r="DC140" i="3"/>
  <c r="DF140" i="3"/>
  <c r="DH140" i="3"/>
  <c r="DI140" i="3"/>
  <c r="DJ140" i="3"/>
  <c r="A141" i="3"/>
  <c r="Y141" i="3"/>
  <c r="CX141" i="3" s="1"/>
  <c r="CU141" i="3"/>
  <c r="CV141" i="3"/>
  <c r="CY141" i="3"/>
  <c r="CZ141" i="3"/>
  <c r="DB141" i="3" s="1"/>
  <c r="DA141" i="3"/>
  <c r="DC141" i="3"/>
  <c r="A142" i="3"/>
  <c r="Y142" i="3"/>
  <c r="CX142" i="3"/>
  <c r="DG142" i="3" s="1"/>
  <c r="CY142" i="3"/>
  <c r="CZ142" i="3"/>
  <c r="DB142" i="3" s="1"/>
  <c r="DA142" i="3"/>
  <c r="DC142" i="3"/>
  <c r="DF142" i="3"/>
  <c r="DH142" i="3"/>
  <c r="DI142" i="3"/>
  <c r="DJ142" i="3"/>
  <c r="A143" i="3"/>
  <c r="Y143" i="3"/>
  <c r="CW143" i="3"/>
  <c r="CX143" i="3"/>
  <c r="DG143" i="3" s="1"/>
  <c r="DJ143" i="3" s="1"/>
  <c r="CY143" i="3"/>
  <c r="CZ143" i="3"/>
  <c r="DA143" i="3"/>
  <c r="DB143" i="3"/>
  <c r="DC143" i="3"/>
  <c r="DH143" i="3"/>
  <c r="A144" i="3"/>
  <c r="Y144" i="3"/>
  <c r="CW144" i="3" s="1"/>
  <c r="CY144" i="3"/>
  <c r="CZ144" i="3"/>
  <c r="DB144" i="3" s="1"/>
  <c r="DA144" i="3"/>
  <c r="DC144" i="3"/>
  <c r="A145" i="3"/>
  <c r="Y145" i="3"/>
  <c r="CW145" i="3"/>
  <c r="CX145" i="3"/>
  <c r="DG145" i="3" s="1"/>
  <c r="DJ145" i="3" s="1"/>
  <c r="CY145" i="3"/>
  <c r="CZ145" i="3"/>
  <c r="DA145" i="3"/>
  <c r="DB145" i="3"/>
  <c r="DC145" i="3"/>
  <c r="DH145" i="3"/>
  <c r="A146" i="3"/>
  <c r="Y146" i="3"/>
  <c r="CW146" i="3" s="1"/>
  <c r="CY146" i="3"/>
  <c r="CZ146" i="3"/>
  <c r="DB146" i="3" s="1"/>
  <c r="DA146" i="3"/>
  <c r="DC146" i="3"/>
  <c r="A147" i="3"/>
  <c r="Y147" i="3"/>
  <c r="CW147" i="3"/>
  <c r="CX147" i="3"/>
  <c r="DG147" i="3" s="1"/>
  <c r="DJ147" i="3" s="1"/>
  <c r="CY147" i="3"/>
  <c r="CZ147" i="3"/>
  <c r="DA147" i="3"/>
  <c r="DB147" i="3"/>
  <c r="DC147" i="3"/>
  <c r="DH147" i="3"/>
  <c r="A148" i="3"/>
  <c r="Y148" i="3"/>
  <c r="CX148" i="3" s="1"/>
  <c r="DG148" i="3" s="1"/>
  <c r="CY148" i="3"/>
  <c r="CZ148" i="3"/>
  <c r="DB148" i="3" s="1"/>
  <c r="DA148" i="3"/>
  <c r="DC148" i="3"/>
  <c r="A149" i="3"/>
  <c r="Y149" i="3"/>
  <c r="CX149" i="3"/>
  <c r="DG149" i="3" s="1"/>
  <c r="CY149" i="3"/>
  <c r="CZ149" i="3"/>
  <c r="DB149" i="3" s="1"/>
  <c r="DA149" i="3"/>
  <c r="DC149" i="3"/>
  <c r="DF149" i="3"/>
  <c r="DH149" i="3"/>
  <c r="DI149" i="3"/>
  <c r="DJ149" i="3"/>
  <c r="A150" i="3"/>
  <c r="Y150" i="3"/>
  <c r="CX150" i="3"/>
  <c r="DF150" i="3" s="1"/>
  <c r="DJ150" i="3" s="1"/>
  <c r="CY150" i="3"/>
  <c r="CZ150" i="3"/>
  <c r="DA150" i="3"/>
  <c r="DB150" i="3"/>
  <c r="DC150" i="3"/>
  <c r="DH150" i="3"/>
  <c r="DI150" i="3"/>
  <c r="A151" i="3"/>
  <c r="Y151" i="3"/>
  <c r="CX151" i="3"/>
  <c r="CY151" i="3"/>
  <c r="CZ151" i="3"/>
  <c r="DA151" i="3"/>
  <c r="DB151" i="3"/>
  <c r="DC151" i="3"/>
  <c r="DH151" i="3"/>
  <c r="A152" i="3"/>
  <c r="Y152" i="3"/>
  <c r="CX152" i="3" s="1"/>
  <c r="CY152" i="3"/>
  <c r="CZ152" i="3"/>
  <c r="DB152" i="3" s="1"/>
  <c r="DA152" i="3"/>
  <c r="DC152" i="3"/>
  <c r="DG152" i="3"/>
  <c r="A153" i="3"/>
  <c r="Y153" i="3"/>
  <c r="CX153" i="3"/>
  <c r="DG153" i="3" s="1"/>
  <c r="CY153" i="3"/>
  <c r="CZ153" i="3"/>
  <c r="DB153" i="3" s="1"/>
  <c r="DA153" i="3"/>
  <c r="DC153" i="3"/>
  <c r="DF153" i="3"/>
  <c r="DJ153" i="3" s="1"/>
  <c r="DH153" i="3"/>
  <c r="DI153" i="3"/>
  <c r="A154" i="3"/>
  <c r="Y154" i="3"/>
  <c r="CX154" i="3"/>
  <c r="DF154" i="3" s="1"/>
  <c r="DJ154" i="3" s="1"/>
  <c r="CY154" i="3"/>
  <c r="CZ154" i="3"/>
  <c r="DA154" i="3"/>
  <c r="DB154" i="3"/>
  <c r="DC154" i="3"/>
  <c r="DH154" i="3"/>
  <c r="DI154" i="3"/>
  <c r="A155" i="3"/>
  <c r="Y155" i="3"/>
  <c r="CX155" i="3"/>
  <c r="DH155" i="3" s="1"/>
  <c r="CY155" i="3"/>
  <c r="CZ155" i="3"/>
  <c r="DA155" i="3"/>
  <c r="DB155" i="3"/>
  <c r="DC155" i="3"/>
  <c r="A156" i="3"/>
  <c r="Y156" i="3"/>
  <c r="CX156" i="3" s="1"/>
  <c r="DG156" i="3" s="1"/>
  <c r="CY156" i="3"/>
  <c r="CZ156" i="3"/>
  <c r="DB156" i="3" s="1"/>
  <c r="DA156" i="3"/>
  <c r="DC156" i="3"/>
  <c r="A157" i="3"/>
  <c r="Y157" i="3"/>
  <c r="CX157" i="3"/>
  <c r="DG157" i="3" s="1"/>
  <c r="CY157" i="3"/>
  <c r="CZ157" i="3"/>
  <c r="DB157" i="3" s="1"/>
  <c r="DA157" i="3"/>
  <c r="DC157" i="3"/>
  <c r="DF157" i="3"/>
  <c r="DH157" i="3"/>
  <c r="DI157" i="3"/>
  <c r="DJ157" i="3"/>
  <c r="A158" i="3"/>
  <c r="Y158" i="3"/>
  <c r="CX158" i="3"/>
  <c r="DF158" i="3" s="1"/>
  <c r="DJ158" i="3" s="1"/>
  <c r="CY158" i="3"/>
  <c r="CZ158" i="3"/>
  <c r="DA158" i="3"/>
  <c r="DB158" i="3"/>
  <c r="DC158" i="3"/>
  <c r="DH158" i="3"/>
  <c r="DI158" i="3"/>
  <c r="A159" i="3"/>
  <c r="Y159" i="3"/>
  <c r="CV159" i="3" s="1"/>
  <c r="CU159" i="3"/>
  <c r="CY159" i="3"/>
  <c r="CZ159" i="3"/>
  <c r="DB159" i="3" s="1"/>
  <c r="DA159" i="3"/>
  <c r="DC159" i="3"/>
  <c r="A160" i="3"/>
  <c r="Y160" i="3"/>
  <c r="CX160" i="3"/>
  <c r="DF160" i="3" s="1"/>
  <c r="CY160" i="3"/>
  <c r="CZ160" i="3"/>
  <c r="DA160" i="3"/>
  <c r="DB160" i="3"/>
  <c r="DC160" i="3"/>
  <c r="DH160" i="3"/>
  <c r="DI160" i="3"/>
  <c r="DJ160" i="3" s="1"/>
  <c r="A161" i="3"/>
  <c r="Y161" i="3"/>
  <c r="CX161" i="3" s="1"/>
  <c r="CW161" i="3"/>
  <c r="CY161" i="3"/>
  <c r="CZ161" i="3"/>
  <c r="DB161" i="3" s="1"/>
  <c r="DA161" i="3"/>
  <c r="DC161" i="3"/>
  <c r="DG161" i="3"/>
  <c r="DJ161" i="3" s="1"/>
  <c r="A162" i="3"/>
  <c r="Y162" i="3"/>
  <c r="CW162" i="3"/>
  <c r="CX162" i="3"/>
  <c r="DF162" i="3" s="1"/>
  <c r="CY162" i="3"/>
  <c r="CZ162" i="3"/>
  <c r="DA162" i="3"/>
  <c r="DB162" i="3"/>
  <c r="DC162" i="3"/>
  <c r="DH162" i="3"/>
  <c r="DI162" i="3"/>
  <c r="A163" i="3"/>
  <c r="Y163" i="3"/>
  <c r="CX163" i="3" s="1"/>
  <c r="CY163" i="3"/>
  <c r="CZ163" i="3"/>
  <c r="DB163" i="3" s="1"/>
  <c r="DA163" i="3"/>
  <c r="DC163" i="3"/>
  <c r="DF163" i="3"/>
  <c r="DG163" i="3"/>
  <c r="DJ163" i="3" s="1"/>
  <c r="A164" i="3"/>
  <c r="Y164" i="3"/>
  <c r="CW164" i="3"/>
  <c r="CX164" i="3"/>
  <c r="CY164" i="3"/>
  <c r="CZ164" i="3"/>
  <c r="DA164" i="3"/>
  <c r="DB164" i="3"/>
  <c r="DC164" i="3"/>
  <c r="DH164" i="3"/>
  <c r="DI164" i="3"/>
  <c r="A165" i="3"/>
  <c r="Y165" i="3"/>
  <c r="CX165" i="3"/>
  <c r="DG165" i="3" s="1"/>
  <c r="CY165" i="3"/>
  <c r="CZ165" i="3"/>
  <c r="DA165" i="3"/>
  <c r="DB165" i="3"/>
  <c r="DC165" i="3"/>
  <c r="A166" i="3"/>
  <c r="Y166" i="3"/>
  <c r="CX166" i="3" s="1"/>
  <c r="DF166" i="3" s="1"/>
  <c r="DJ166" i="3" s="1"/>
  <c r="CY166" i="3"/>
  <c r="CZ166" i="3"/>
  <c r="DB166" i="3" s="1"/>
  <c r="DA166" i="3"/>
  <c r="DC166" i="3"/>
  <c r="A167" i="3"/>
  <c r="Y167" i="3"/>
  <c r="CX167" i="3"/>
  <c r="DG167" i="3" s="1"/>
  <c r="CY167" i="3"/>
  <c r="CZ167" i="3"/>
  <c r="DB167" i="3" s="1"/>
  <c r="DA167" i="3"/>
  <c r="DC167" i="3"/>
  <c r="DF167" i="3"/>
  <c r="DJ167" i="3" s="1"/>
  <c r="DH167" i="3"/>
  <c r="DI167" i="3"/>
  <c r="A168" i="3"/>
  <c r="Y168" i="3"/>
  <c r="CX168" i="3"/>
  <c r="CY168" i="3"/>
  <c r="CZ168" i="3"/>
  <c r="DA168" i="3"/>
  <c r="DB168" i="3"/>
  <c r="DC168" i="3"/>
  <c r="DH168" i="3"/>
  <c r="DI168" i="3"/>
  <c r="A169" i="3"/>
  <c r="Y169" i="3"/>
  <c r="CX169" i="3"/>
  <c r="DG169" i="3" s="1"/>
  <c r="CY169" i="3"/>
  <c r="CZ169" i="3"/>
  <c r="DA169" i="3"/>
  <c r="DB169" i="3"/>
  <c r="DC169" i="3"/>
  <c r="A170" i="3"/>
  <c r="Y170" i="3"/>
  <c r="CV170" i="3" s="1"/>
  <c r="CU170" i="3"/>
  <c r="CY170" i="3"/>
  <c r="CZ170" i="3"/>
  <c r="DA170" i="3"/>
  <c r="DB170" i="3"/>
  <c r="DC170" i="3"/>
  <c r="A171" i="3"/>
  <c r="Y171" i="3"/>
  <c r="CX171" i="3" s="1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W173" i="3"/>
  <c r="CX173" i="3"/>
  <c r="DG173" i="3" s="1"/>
  <c r="DJ173" i="3" s="1"/>
  <c r="CY173" i="3"/>
  <c r="CZ173" i="3"/>
  <c r="DA173" i="3"/>
  <c r="DB173" i="3"/>
  <c r="DC173" i="3"/>
  <c r="DH173" i="3"/>
  <c r="A174" i="3"/>
  <c r="Y174" i="3"/>
  <c r="CY174" i="3"/>
  <c r="CZ174" i="3"/>
  <c r="DB174" i="3" s="1"/>
  <c r="DA174" i="3"/>
  <c r="DC174" i="3"/>
  <c r="A175" i="3"/>
  <c r="Y175" i="3"/>
  <c r="CW175" i="3"/>
  <c r="CX175" i="3"/>
  <c r="DG175" i="3" s="1"/>
  <c r="DJ175" i="3" s="1"/>
  <c r="CY175" i="3"/>
  <c r="CZ175" i="3"/>
  <c r="DA175" i="3"/>
  <c r="DB175" i="3"/>
  <c r="DC175" i="3"/>
  <c r="DH175" i="3"/>
  <c r="A176" i="3"/>
  <c r="Y176" i="3"/>
  <c r="CX176" i="3" s="1"/>
  <c r="DF176" i="3" s="1"/>
  <c r="DJ176" i="3" s="1"/>
  <c r="CY176" i="3"/>
  <c r="CZ176" i="3"/>
  <c r="DB176" i="3" s="1"/>
  <c r="DA176" i="3"/>
  <c r="DC176" i="3"/>
  <c r="DG176" i="3"/>
  <c r="A177" i="3"/>
  <c r="Y177" i="3"/>
  <c r="CX177" i="3" s="1"/>
  <c r="CY177" i="3"/>
  <c r="CZ177" i="3"/>
  <c r="DB177" i="3" s="1"/>
  <c r="DA177" i="3"/>
  <c r="DC177" i="3"/>
  <c r="DF177" i="3"/>
  <c r="DJ177" i="3" s="1"/>
  <c r="DI177" i="3"/>
  <c r="A178" i="3"/>
  <c r="Y178" i="3"/>
  <c r="CX178" i="3"/>
  <c r="DH178" i="3" s="1"/>
  <c r="CY178" i="3"/>
  <c r="CZ178" i="3"/>
  <c r="DA178" i="3"/>
  <c r="DB178" i="3"/>
  <c r="DC178" i="3"/>
  <c r="DI178" i="3"/>
  <c r="A179" i="3"/>
  <c r="Y179" i="3"/>
  <c r="CX179" i="3" s="1"/>
  <c r="CY179" i="3"/>
  <c r="CZ179" i="3"/>
  <c r="DA179" i="3"/>
  <c r="DB179" i="3"/>
  <c r="DC179" i="3"/>
  <c r="A180" i="3"/>
  <c r="Y180" i="3"/>
  <c r="CX180" i="3" s="1"/>
  <c r="DF180" i="3" s="1"/>
  <c r="DJ180" i="3" s="1"/>
  <c r="CY180" i="3"/>
  <c r="CZ180" i="3"/>
  <c r="DB180" i="3" s="1"/>
  <c r="DA180" i="3"/>
  <c r="DC180" i="3"/>
  <c r="A181" i="3"/>
  <c r="Y181" i="3"/>
  <c r="CU181" i="3"/>
  <c r="CV181" i="3"/>
  <c r="CX181" i="3"/>
  <c r="DG181" i="3" s="1"/>
  <c r="CY181" i="3"/>
  <c r="CZ181" i="3"/>
  <c r="DA181" i="3"/>
  <c r="DB181" i="3"/>
  <c r="DC181" i="3"/>
  <c r="A182" i="3"/>
  <c r="Y182" i="3"/>
  <c r="CX182" i="3" s="1"/>
  <c r="DF182" i="3" s="1"/>
  <c r="CY182" i="3"/>
  <c r="CZ182" i="3"/>
  <c r="DB182" i="3" s="1"/>
  <c r="DA182" i="3"/>
  <c r="DC182" i="3"/>
  <c r="A183" i="3"/>
  <c r="Y183" i="3"/>
  <c r="CW183" i="3"/>
  <c r="CX183" i="3"/>
  <c r="DH183" i="3" s="1"/>
  <c r="CY183" i="3"/>
  <c r="CZ183" i="3"/>
  <c r="DA183" i="3"/>
  <c r="DB183" i="3"/>
  <c r="DC183" i="3"/>
  <c r="A184" i="3"/>
  <c r="Y184" i="3"/>
  <c r="CX184" i="3" s="1"/>
  <c r="DF184" i="3" s="1"/>
  <c r="CY184" i="3"/>
  <c r="CZ184" i="3"/>
  <c r="DB184" i="3" s="1"/>
  <c r="DA184" i="3"/>
  <c r="DC184" i="3"/>
  <c r="DG184" i="3"/>
  <c r="DJ184" i="3" s="1"/>
  <c r="A185" i="3"/>
  <c r="Y185" i="3"/>
  <c r="CW185" i="3"/>
  <c r="CX185" i="3"/>
  <c r="DH185" i="3" s="1"/>
  <c r="CY185" i="3"/>
  <c r="CZ185" i="3"/>
  <c r="DA185" i="3"/>
  <c r="DB185" i="3"/>
  <c r="DC185" i="3"/>
  <c r="DI185" i="3"/>
  <c r="A186" i="3"/>
  <c r="Y186" i="3"/>
  <c r="CX186" i="3" s="1"/>
  <c r="CY186" i="3"/>
  <c r="CZ186" i="3"/>
  <c r="DB186" i="3" s="1"/>
  <c r="DA186" i="3"/>
  <c r="DC186" i="3"/>
  <c r="DF186" i="3"/>
  <c r="DG186" i="3"/>
  <c r="DJ186" i="3" s="1"/>
  <c r="A187" i="3"/>
  <c r="Y187" i="3"/>
  <c r="CX187" i="3"/>
  <c r="DG187" i="3" s="1"/>
  <c r="CY187" i="3"/>
  <c r="CZ187" i="3"/>
  <c r="DB187" i="3" s="1"/>
  <c r="DA187" i="3"/>
  <c r="DC187" i="3"/>
  <c r="DF187" i="3"/>
  <c r="DH187" i="3"/>
  <c r="DI187" i="3"/>
  <c r="DJ187" i="3"/>
  <c r="A188" i="3"/>
  <c r="Y188" i="3"/>
  <c r="CX188" i="3"/>
  <c r="DH188" i="3" s="1"/>
  <c r="CY188" i="3"/>
  <c r="CZ188" i="3"/>
  <c r="DA188" i="3"/>
  <c r="DB188" i="3"/>
  <c r="DC188" i="3"/>
  <c r="A189" i="3"/>
  <c r="Y189" i="3"/>
  <c r="CX189" i="3" s="1"/>
  <c r="CY189" i="3"/>
  <c r="CZ189" i="3"/>
  <c r="DA189" i="3"/>
  <c r="DB189" i="3"/>
  <c r="DC189" i="3"/>
  <c r="A190" i="3"/>
  <c r="Y190" i="3"/>
  <c r="CX190" i="3" s="1"/>
  <c r="CY190" i="3"/>
  <c r="CZ190" i="3"/>
  <c r="DB190" i="3" s="1"/>
  <c r="DA190" i="3"/>
  <c r="DC190" i="3"/>
  <c r="DF190" i="3"/>
  <c r="DJ190" i="3" s="1"/>
  <c r="DG190" i="3"/>
  <c r="A191" i="3"/>
  <c r="Y191" i="3"/>
  <c r="CX191" i="3"/>
  <c r="DG191" i="3" s="1"/>
  <c r="CY191" i="3"/>
  <c r="CZ191" i="3"/>
  <c r="DB191" i="3" s="1"/>
  <c r="DA191" i="3"/>
  <c r="DC191" i="3"/>
  <c r="DF191" i="3"/>
  <c r="DH191" i="3"/>
  <c r="DI191" i="3"/>
  <c r="DJ191" i="3"/>
  <c r="A192" i="3"/>
  <c r="Y192" i="3"/>
  <c r="CX192" i="3"/>
  <c r="DH192" i="3" s="1"/>
  <c r="CY192" i="3"/>
  <c r="CZ192" i="3"/>
  <c r="DA192" i="3"/>
  <c r="DB192" i="3"/>
  <c r="DC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CY194" i="3"/>
  <c r="CZ194" i="3"/>
  <c r="DB194" i="3" s="1"/>
  <c r="DA194" i="3"/>
  <c r="DC194" i="3"/>
  <c r="DF194" i="3"/>
  <c r="DJ194" i="3" s="1"/>
  <c r="DG194" i="3"/>
  <c r="A195" i="3"/>
  <c r="Y195" i="3"/>
  <c r="CX195" i="3"/>
  <c r="DG195" i="3" s="1"/>
  <c r="CY195" i="3"/>
  <c r="CZ195" i="3"/>
  <c r="DB195" i="3" s="1"/>
  <c r="DA195" i="3"/>
  <c r="DC195" i="3"/>
  <c r="DF195" i="3"/>
  <c r="DH195" i="3"/>
  <c r="DI195" i="3"/>
  <c r="DJ195" i="3"/>
  <c r="A196" i="3"/>
  <c r="Y196" i="3"/>
  <c r="CX196" i="3" s="1"/>
  <c r="DH196" i="3" s="1"/>
  <c r="CU196" i="3"/>
  <c r="CV196" i="3"/>
  <c r="CY196" i="3"/>
  <c r="CZ196" i="3"/>
  <c r="DB196" i="3" s="1"/>
  <c r="DA196" i="3"/>
  <c r="DC196" i="3"/>
  <c r="DF196" i="3"/>
  <c r="DG196" i="3"/>
  <c r="DI196" i="3"/>
  <c r="DJ196" i="3" s="1"/>
  <c r="A197" i="3"/>
  <c r="Y197" i="3"/>
  <c r="CW197" i="3"/>
  <c r="CX197" i="3"/>
  <c r="DF197" i="3" s="1"/>
  <c r="CY197" i="3"/>
  <c r="CZ197" i="3"/>
  <c r="DA197" i="3"/>
  <c r="DB197" i="3"/>
  <c r="DC197" i="3"/>
  <c r="DH197" i="3"/>
  <c r="DI197" i="3"/>
  <c r="A198" i="3"/>
  <c r="Y198" i="3"/>
  <c r="CX198" i="3"/>
  <c r="DI198" i="3" s="1"/>
  <c r="CY198" i="3"/>
  <c r="CZ198" i="3"/>
  <c r="DA198" i="3"/>
  <c r="DB198" i="3"/>
  <c r="DC198" i="3"/>
  <c r="DH198" i="3"/>
  <c r="A199" i="3"/>
  <c r="Y199" i="3"/>
  <c r="CX199" i="3" s="1"/>
  <c r="CY199" i="3"/>
  <c r="CZ199" i="3"/>
  <c r="DB199" i="3" s="1"/>
  <c r="DA199" i="3"/>
  <c r="DC199" i="3"/>
  <c r="DF199" i="3"/>
  <c r="DG199" i="3"/>
  <c r="DH199" i="3"/>
  <c r="DI199" i="3"/>
  <c r="DJ199" i="3"/>
  <c r="A200" i="3"/>
  <c r="Y200" i="3"/>
  <c r="CX200" i="3"/>
  <c r="DI200" i="3" s="1"/>
  <c r="CY200" i="3"/>
  <c r="CZ200" i="3"/>
  <c r="DA200" i="3"/>
  <c r="DB200" i="3"/>
  <c r="DC200" i="3"/>
  <c r="DH200" i="3"/>
  <c r="A201" i="3"/>
  <c r="Y201" i="3"/>
  <c r="CX201" i="3" s="1"/>
  <c r="CY201" i="3"/>
  <c r="CZ201" i="3"/>
  <c r="DA201" i="3"/>
  <c r="DB201" i="3"/>
  <c r="DC201" i="3"/>
  <c r="A202" i="3"/>
  <c r="Y202" i="3"/>
  <c r="CV202" i="3" s="1"/>
  <c r="CU202" i="3"/>
  <c r="CX202" i="3"/>
  <c r="DI202" i="3" s="1"/>
  <c r="DJ202" i="3" s="1"/>
  <c r="CY202" i="3"/>
  <c r="CZ202" i="3"/>
  <c r="DA202" i="3"/>
  <c r="DB202" i="3"/>
  <c r="DC202" i="3"/>
  <c r="DH202" i="3"/>
  <c r="A203" i="3"/>
  <c r="Y203" i="3"/>
  <c r="CX203" i="3" s="1"/>
  <c r="CY203" i="3"/>
  <c r="CZ203" i="3"/>
  <c r="DA203" i="3"/>
  <c r="DB203" i="3"/>
  <c r="DC203" i="3"/>
  <c r="A204" i="3"/>
  <c r="Y204" i="3"/>
  <c r="CW204" i="3" s="1"/>
  <c r="CY204" i="3"/>
  <c r="CZ204" i="3"/>
  <c r="DB204" i="3" s="1"/>
  <c r="DA204" i="3"/>
  <c r="DC204" i="3"/>
  <c r="A205" i="3"/>
  <c r="Y205" i="3"/>
  <c r="CW205" i="3"/>
  <c r="CX205" i="3"/>
  <c r="DI205" i="3" s="1"/>
  <c r="CY205" i="3"/>
  <c r="CZ205" i="3"/>
  <c r="DA205" i="3"/>
  <c r="DB205" i="3"/>
  <c r="DC205" i="3"/>
  <c r="DG205" i="3"/>
  <c r="DJ205" i="3" s="1"/>
  <c r="DH205" i="3"/>
  <c r="A206" i="3"/>
  <c r="Y206" i="3"/>
  <c r="CW206" i="3" s="1"/>
  <c r="CY206" i="3"/>
  <c r="CZ206" i="3"/>
  <c r="DB206" i="3" s="1"/>
  <c r="DA206" i="3"/>
  <c r="DC206" i="3"/>
  <c r="A207" i="3"/>
  <c r="Y207" i="3"/>
  <c r="CW207" i="3"/>
  <c r="CX207" i="3"/>
  <c r="DI207" i="3" s="1"/>
  <c r="CY207" i="3"/>
  <c r="CZ207" i="3"/>
  <c r="DA207" i="3"/>
  <c r="DB207" i="3"/>
  <c r="DC207" i="3"/>
  <c r="DG207" i="3"/>
  <c r="DJ207" i="3" s="1"/>
  <c r="DH207" i="3"/>
  <c r="A208" i="3"/>
  <c r="Y208" i="3"/>
  <c r="CW208" i="3" s="1"/>
  <c r="CY208" i="3"/>
  <c r="CZ208" i="3"/>
  <c r="DB208" i="3" s="1"/>
  <c r="DA208" i="3"/>
  <c r="DC208" i="3"/>
  <c r="A209" i="3"/>
  <c r="Y209" i="3"/>
  <c r="CX209" i="3"/>
  <c r="DI209" i="3" s="1"/>
  <c r="CY209" i="3"/>
  <c r="CZ209" i="3"/>
  <c r="DA209" i="3"/>
  <c r="DB209" i="3"/>
  <c r="DC209" i="3"/>
  <c r="DH209" i="3"/>
  <c r="A210" i="3"/>
  <c r="Y210" i="3"/>
  <c r="CX210" i="3" s="1"/>
  <c r="CY210" i="3"/>
  <c r="CZ210" i="3"/>
  <c r="DA210" i="3"/>
  <c r="DB210" i="3"/>
  <c r="DC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DI213" i="3" s="1"/>
  <c r="CY213" i="3"/>
  <c r="CZ213" i="3"/>
  <c r="DA213" i="3"/>
  <c r="DB213" i="3"/>
  <c r="DC213" i="3"/>
  <c r="DH213" i="3"/>
  <c r="A214" i="3"/>
  <c r="Y214" i="3"/>
  <c r="CX214" i="3" s="1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DI217" i="3" s="1"/>
  <c r="CY217" i="3"/>
  <c r="CZ217" i="3"/>
  <c r="DA217" i="3"/>
  <c r="DB217" i="3"/>
  <c r="DC217" i="3"/>
  <c r="DH217" i="3"/>
  <c r="A218" i="3"/>
  <c r="Y218" i="3"/>
  <c r="CX218" i="3" s="1"/>
  <c r="CY218" i="3"/>
  <c r="CZ218" i="3"/>
  <c r="DA218" i="3"/>
  <c r="DB218" i="3"/>
  <c r="DC218" i="3"/>
  <c r="A219" i="3"/>
  <c r="Y219" i="3"/>
  <c r="CX219" i="3" s="1"/>
  <c r="CY219" i="3"/>
  <c r="CZ219" i="3"/>
  <c r="DB219" i="3" s="1"/>
  <c r="DA219" i="3"/>
  <c r="DC219" i="3"/>
  <c r="A220" i="3"/>
  <c r="Y220" i="3"/>
  <c r="CU220" i="3"/>
  <c r="CV220" i="3"/>
  <c r="CX220" i="3"/>
  <c r="DI220" i="3" s="1"/>
  <c r="DJ220" i="3" s="1"/>
  <c r="CY220" i="3"/>
  <c r="CZ220" i="3"/>
  <c r="DA220" i="3"/>
  <c r="DB220" i="3"/>
  <c r="DC220" i="3"/>
  <c r="DG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W222" i="3" s="1"/>
  <c r="CX222" i="3"/>
  <c r="DI222" i="3" s="1"/>
  <c r="CY222" i="3"/>
  <c r="CZ222" i="3"/>
  <c r="DA222" i="3"/>
  <c r="DB222" i="3"/>
  <c r="DC222" i="3"/>
  <c r="DH222" i="3"/>
  <c r="A223" i="3"/>
  <c r="Y223" i="3"/>
  <c r="CW223" i="3" s="1"/>
  <c r="CY223" i="3"/>
  <c r="CZ223" i="3"/>
  <c r="DB223" i="3" s="1"/>
  <c r="DA223" i="3"/>
  <c r="DC223" i="3"/>
  <c r="A224" i="3"/>
  <c r="Y224" i="3"/>
  <c r="CW224" i="3" s="1"/>
  <c r="CX224" i="3"/>
  <c r="DI224" i="3" s="1"/>
  <c r="CY224" i="3"/>
  <c r="CZ224" i="3"/>
  <c r="DA224" i="3"/>
  <c r="DB224" i="3"/>
  <c r="DC224" i="3"/>
  <c r="DH224" i="3"/>
  <c r="A225" i="3"/>
  <c r="Y225" i="3"/>
  <c r="CW225" i="3" s="1"/>
  <c r="CY225" i="3"/>
  <c r="CZ225" i="3"/>
  <c r="DB225" i="3" s="1"/>
  <c r="DA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X227" i="3"/>
  <c r="DI227" i="3" s="1"/>
  <c r="CY227" i="3"/>
  <c r="CZ227" i="3"/>
  <c r="DA227" i="3"/>
  <c r="DB227" i="3"/>
  <c r="DC227" i="3"/>
  <c r="DH227" i="3"/>
  <c r="A228" i="3"/>
  <c r="Y228" i="3"/>
  <c r="CX228" i="3" s="1"/>
  <c r="CY228" i="3"/>
  <c r="CZ228" i="3"/>
  <c r="DA228" i="3"/>
  <c r="DB228" i="3"/>
  <c r="DC228" i="3"/>
  <c r="DG228" i="3"/>
  <c r="A229" i="3"/>
  <c r="Y229" i="3"/>
  <c r="CX229" i="3" s="1"/>
  <c r="CY229" i="3"/>
  <c r="CZ229" i="3"/>
  <c r="DB229" i="3" s="1"/>
  <c r="DA229" i="3"/>
  <c r="DC229" i="3"/>
  <c r="DF229" i="3"/>
  <c r="DJ229" i="3"/>
  <c r="A230" i="3"/>
  <c r="Y230" i="3"/>
  <c r="CX230" i="3" s="1"/>
  <c r="CY230" i="3"/>
  <c r="CZ230" i="3"/>
  <c r="DB230" i="3" s="1"/>
  <c r="DA230" i="3"/>
  <c r="DC230" i="3"/>
  <c r="DI230" i="3"/>
  <c r="A231" i="3"/>
  <c r="Y231" i="3"/>
  <c r="CU231" i="3"/>
  <c r="CV231" i="3"/>
  <c r="CX231" i="3"/>
  <c r="DI231" i="3" s="1"/>
  <c r="CY231" i="3"/>
  <c r="CZ231" i="3"/>
  <c r="DB231" i="3" s="1"/>
  <c r="DA231" i="3"/>
  <c r="DC231" i="3"/>
  <c r="DF231" i="3"/>
  <c r="DG231" i="3"/>
  <c r="DH231" i="3"/>
  <c r="DJ231" i="3"/>
  <c r="A232" i="3"/>
  <c r="Y232" i="3"/>
  <c r="CX232" i="3" s="1"/>
  <c r="DI232" i="3" s="1"/>
  <c r="DJ232" i="3" s="1"/>
  <c r="CY232" i="3"/>
  <c r="CZ232" i="3"/>
  <c r="DB232" i="3" s="1"/>
  <c r="DA232" i="3"/>
  <c r="DC232" i="3"/>
  <c r="A233" i="3"/>
  <c r="Y233" i="3"/>
  <c r="CW233" i="3"/>
  <c r="CX233" i="3"/>
  <c r="DI233" i="3" s="1"/>
  <c r="CY233" i="3"/>
  <c r="CZ233" i="3"/>
  <c r="DA233" i="3"/>
  <c r="DB233" i="3"/>
  <c r="DC233" i="3"/>
  <c r="DG233" i="3"/>
  <c r="DJ233" i="3" s="1"/>
  <c r="DH233" i="3"/>
  <c r="A234" i="3"/>
  <c r="Y234" i="3"/>
  <c r="CW234" i="3" s="1"/>
  <c r="CY234" i="3"/>
  <c r="CZ234" i="3"/>
  <c r="DB234" i="3" s="1"/>
  <c r="DA234" i="3"/>
  <c r="DC234" i="3"/>
  <c r="A235" i="3"/>
  <c r="Y235" i="3"/>
  <c r="CW235" i="3"/>
  <c r="CX235" i="3"/>
  <c r="DG235" i="3" s="1"/>
  <c r="DJ235" i="3" s="1"/>
  <c r="CY235" i="3"/>
  <c r="CZ235" i="3"/>
  <c r="DA235" i="3"/>
  <c r="DB235" i="3"/>
  <c r="DC235" i="3"/>
  <c r="DH235" i="3"/>
  <c r="A236" i="3"/>
  <c r="Y236" i="3"/>
  <c r="CY236" i="3"/>
  <c r="CZ236" i="3"/>
  <c r="DB236" i="3" s="1"/>
  <c r="DA236" i="3"/>
  <c r="DC236" i="3"/>
  <c r="A237" i="3"/>
  <c r="Y237" i="3"/>
  <c r="CX237" i="3"/>
  <c r="DH237" i="3" s="1"/>
  <c r="CY237" i="3"/>
  <c r="CZ237" i="3"/>
  <c r="DA237" i="3"/>
  <c r="DB237" i="3"/>
  <c r="DC237" i="3"/>
  <c r="A238" i="3"/>
  <c r="Y238" i="3"/>
  <c r="CX238" i="3" s="1"/>
  <c r="CY238" i="3"/>
  <c r="CZ238" i="3"/>
  <c r="DA238" i="3"/>
  <c r="DB238" i="3"/>
  <c r="DC238" i="3"/>
  <c r="A239" i="3"/>
  <c r="Y239" i="3"/>
  <c r="CX239" i="3" s="1"/>
  <c r="CY239" i="3"/>
  <c r="CZ239" i="3"/>
  <c r="DB239" i="3" s="1"/>
  <c r="DA239" i="3"/>
  <c r="DC239" i="3"/>
  <c r="DF239" i="3"/>
  <c r="DJ239" i="3" s="1"/>
  <c r="DG239" i="3"/>
  <c r="A240" i="3"/>
  <c r="Y240" i="3"/>
  <c r="CX240" i="3" s="1"/>
  <c r="DF240" i="3" s="1"/>
  <c r="DJ240" i="3" s="1"/>
  <c r="CY240" i="3"/>
  <c r="CZ240" i="3"/>
  <c r="DB240" i="3" s="1"/>
  <c r="DA240" i="3"/>
  <c r="DC240" i="3"/>
  <c r="A241" i="3"/>
  <c r="Y241" i="3"/>
  <c r="CX241" i="3"/>
  <c r="CY241" i="3"/>
  <c r="CZ241" i="3"/>
  <c r="DA241" i="3"/>
  <c r="DB241" i="3"/>
  <c r="DC241" i="3"/>
  <c r="DH241" i="3"/>
  <c r="DI241" i="3"/>
  <c r="A242" i="3"/>
  <c r="Y242" i="3"/>
  <c r="CU242" i="3"/>
  <c r="CY242" i="3"/>
  <c r="CZ242" i="3"/>
  <c r="DB242" i="3" s="1"/>
  <c r="DA242" i="3"/>
  <c r="DC242" i="3"/>
  <c r="A243" i="3"/>
  <c r="Y243" i="3"/>
  <c r="CX243" i="3"/>
  <c r="CY243" i="3"/>
  <c r="CZ243" i="3"/>
  <c r="DA243" i="3"/>
  <c r="DB243" i="3"/>
  <c r="DC243" i="3"/>
  <c r="DH243" i="3"/>
  <c r="DI243" i="3"/>
  <c r="DJ243" i="3" s="1"/>
  <c r="A244" i="3"/>
  <c r="Y244" i="3"/>
  <c r="CX244" i="3" s="1"/>
  <c r="CW244" i="3"/>
  <c r="CY244" i="3"/>
  <c r="CZ244" i="3"/>
  <c r="DB244" i="3" s="1"/>
  <c r="DA244" i="3"/>
  <c r="DC244" i="3"/>
  <c r="DF244" i="3"/>
  <c r="DG244" i="3"/>
  <c r="DJ244" i="3" s="1"/>
  <c r="A245" i="3"/>
  <c r="Y245" i="3"/>
  <c r="CW245" i="3"/>
  <c r="CX245" i="3"/>
  <c r="CY245" i="3"/>
  <c r="CZ245" i="3"/>
  <c r="DA245" i="3"/>
  <c r="DB245" i="3"/>
  <c r="DC245" i="3"/>
  <c r="DH245" i="3"/>
  <c r="DI245" i="3"/>
  <c r="A246" i="3"/>
  <c r="Y246" i="3"/>
  <c r="CX246" i="3" s="1"/>
  <c r="DF246" i="3" s="1"/>
  <c r="CY246" i="3"/>
  <c r="CZ246" i="3"/>
  <c r="DB246" i="3" s="1"/>
  <c r="DA246" i="3"/>
  <c r="DC246" i="3"/>
  <c r="A247" i="3"/>
  <c r="Y247" i="3"/>
  <c r="CW247" i="3"/>
  <c r="CX247" i="3"/>
  <c r="DH247" i="3" s="1"/>
  <c r="CY247" i="3"/>
  <c r="CZ247" i="3"/>
  <c r="DA247" i="3"/>
  <c r="DB247" i="3"/>
  <c r="DC247" i="3"/>
  <c r="A248" i="3"/>
  <c r="Y248" i="3"/>
  <c r="CX248" i="3" s="1"/>
  <c r="CY248" i="3"/>
  <c r="CZ248" i="3"/>
  <c r="DA248" i="3"/>
  <c r="DB248" i="3"/>
  <c r="DC248" i="3"/>
  <c r="A249" i="3"/>
  <c r="Y249" i="3"/>
  <c r="CX249" i="3" s="1"/>
  <c r="CY249" i="3"/>
  <c r="CZ249" i="3"/>
  <c r="DB249" i="3" s="1"/>
  <c r="DA249" i="3"/>
  <c r="DC249" i="3"/>
  <c r="DF249" i="3"/>
  <c r="DJ249" i="3" s="1"/>
  <c r="DG249" i="3"/>
  <c r="A250" i="3"/>
  <c r="Y250" i="3"/>
  <c r="CX250" i="3"/>
  <c r="DG250" i="3" s="1"/>
  <c r="CY250" i="3"/>
  <c r="CZ250" i="3"/>
  <c r="DB250" i="3" s="1"/>
  <c r="DA250" i="3"/>
  <c r="DC250" i="3"/>
  <c r="DF250" i="3"/>
  <c r="DH250" i="3"/>
  <c r="DI250" i="3"/>
  <c r="DJ250" i="3"/>
  <c r="A251" i="3"/>
  <c r="Y251" i="3"/>
  <c r="CX251" i="3"/>
  <c r="DH251" i="3" s="1"/>
  <c r="CY251" i="3"/>
  <c r="CZ251" i="3"/>
  <c r="DA251" i="3"/>
  <c r="DB251" i="3"/>
  <c r="DC251" i="3"/>
  <c r="A252" i="3"/>
  <c r="Y252" i="3"/>
  <c r="CX252" i="3" s="1"/>
  <c r="CY252" i="3"/>
  <c r="CZ252" i="3"/>
  <c r="DA252" i="3"/>
  <c r="DB252" i="3"/>
  <c r="DC252" i="3"/>
  <c r="A253" i="3"/>
  <c r="Y253" i="3"/>
  <c r="CV253" i="3" s="1"/>
  <c r="CU253" i="3"/>
  <c r="CX253" i="3"/>
  <c r="DH253" i="3" s="1"/>
  <c r="CY253" i="3"/>
  <c r="CZ253" i="3"/>
  <c r="DA253" i="3"/>
  <c r="DB253" i="3"/>
  <c r="DC253" i="3"/>
  <c r="DI253" i="3"/>
  <c r="DJ253" i="3" s="1"/>
  <c r="A254" i="3"/>
  <c r="Y254" i="3"/>
  <c r="CX254" i="3" s="1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W256" i="3"/>
  <c r="CX256" i="3"/>
  <c r="CY256" i="3"/>
  <c r="CZ256" i="3"/>
  <c r="DA256" i="3"/>
  <c r="DB256" i="3"/>
  <c r="DC256" i="3"/>
  <c r="DG256" i="3"/>
  <c r="DJ256" i="3" s="1"/>
  <c r="DH256" i="3"/>
  <c r="A257" i="3"/>
  <c r="Y257" i="3"/>
  <c r="CY257" i="3"/>
  <c r="CZ257" i="3"/>
  <c r="DB257" i="3" s="1"/>
  <c r="DA257" i="3"/>
  <c r="DC257" i="3"/>
  <c r="A258" i="3"/>
  <c r="Y258" i="3"/>
  <c r="CW258" i="3"/>
  <c r="CX258" i="3"/>
  <c r="CY258" i="3"/>
  <c r="CZ258" i="3"/>
  <c r="DA258" i="3"/>
  <c r="DB258" i="3"/>
  <c r="DC258" i="3"/>
  <c r="DG258" i="3"/>
  <c r="DJ258" i="3" s="1"/>
  <c r="DH258" i="3"/>
  <c r="A259" i="3"/>
  <c r="Y259" i="3"/>
  <c r="CX259" i="3" s="1"/>
  <c r="DF259" i="3" s="1"/>
  <c r="DJ259" i="3" s="1"/>
  <c r="CY259" i="3"/>
  <c r="CZ259" i="3"/>
  <c r="DB259" i="3" s="1"/>
  <c r="DA259" i="3"/>
  <c r="DC259" i="3"/>
  <c r="A260" i="3"/>
  <c r="Y260" i="3"/>
  <c r="CX260" i="3" s="1"/>
  <c r="DF260" i="3" s="1"/>
  <c r="DJ260" i="3" s="1"/>
  <c r="CY260" i="3"/>
  <c r="CZ260" i="3"/>
  <c r="DB260" i="3" s="1"/>
  <c r="DA260" i="3"/>
  <c r="DC260" i="3"/>
  <c r="A261" i="3"/>
  <c r="Y261" i="3"/>
  <c r="CX261" i="3"/>
  <c r="CY261" i="3"/>
  <c r="CZ261" i="3"/>
  <c r="DA261" i="3"/>
  <c r="DB261" i="3"/>
  <c r="DC261" i="3"/>
  <c r="DH261" i="3"/>
  <c r="DI261" i="3"/>
  <c r="A262" i="3"/>
  <c r="Y262" i="3"/>
  <c r="CX262" i="3" s="1"/>
  <c r="CY262" i="3"/>
  <c r="CZ262" i="3"/>
  <c r="DA262" i="3"/>
  <c r="DB262" i="3"/>
  <c r="DC262" i="3"/>
  <c r="A263" i="3"/>
  <c r="Y263" i="3"/>
  <c r="CX263" i="3" s="1"/>
  <c r="DF263" i="3" s="1"/>
  <c r="DJ263" i="3" s="1"/>
  <c r="CY263" i="3"/>
  <c r="CZ263" i="3"/>
  <c r="DB263" i="3" s="1"/>
  <c r="DA263" i="3"/>
  <c r="DC263" i="3"/>
  <c r="DG263" i="3"/>
  <c r="A264" i="3"/>
  <c r="Y264" i="3"/>
  <c r="CX264" i="3"/>
  <c r="DG264" i="3" s="1"/>
  <c r="CY264" i="3"/>
  <c r="CZ264" i="3"/>
  <c r="DB264" i="3" s="1"/>
  <c r="DA264" i="3"/>
  <c r="DC264" i="3"/>
  <c r="DF264" i="3"/>
  <c r="DH264" i="3"/>
  <c r="DI264" i="3"/>
  <c r="DJ264" i="3"/>
  <c r="A265" i="3"/>
  <c r="Y265" i="3"/>
  <c r="CX265" i="3"/>
  <c r="CY265" i="3"/>
  <c r="CZ265" i="3"/>
  <c r="DA265" i="3"/>
  <c r="DB265" i="3"/>
  <c r="DC265" i="3"/>
  <c r="DH265" i="3"/>
  <c r="DI265" i="3"/>
  <c r="A266" i="3"/>
  <c r="Y266" i="3"/>
  <c r="CX266" i="3" s="1"/>
  <c r="CY266" i="3"/>
  <c r="CZ266" i="3"/>
  <c r="DA266" i="3"/>
  <c r="DB266" i="3"/>
  <c r="DC266" i="3"/>
  <c r="A267" i="3"/>
  <c r="Y267" i="3"/>
  <c r="CX267" i="3" s="1"/>
  <c r="DF267" i="3" s="1"/>
  <c r="DJ267" i="3" s="1"/>
  <c r="CY267" i="3"/>
  <c r="CZ267" i="3"/>
  <c r="DB267" i="3" s="1"/>
  <c r="DA267" i="3"/>
  <c r="DC267" i="3"/>
  <c r="DG267" i="3"/>
  <c r="A268" i="3"/>
  <c r="Y268" i="3"/>
  <c r="CU268" i="3"/>
  <c r="CV268" i="3"/>
  <c r="CX268" i="3"/>
  <c r="CY268" i="3"/>
  <c r="CZ268" i="3"/>
  <c r="DA268" i="3"/>
  <c r="DB268" i="3"/>
  <c r="DC268" i="3"/>
  <c r="DG268" i="3"/>
  <c r="DH268" i="3"/>
  <c r="A269" i="3"/>
  <c r="Y269" i="3"/>
  <c r="CY269" i="3"/>
  <c r="CZ269" i="3"/>
  <c r="DB269" i="3" s="1"/>
  <c r="DA269" i="3"/>
  <c r="DC269" i="3"/>
  <c r="A270" i="3"/>
  <c r="Y270" i="3"/>
  <c r="CX270" i="3"/>
  <c r="DH270" i="3" s="1"/>
  <c r="CY270" i="3"/>
  <c r="CZ270" i="3"/>
  <c r="DA270" i="3"/>
  <c r="DB270" i="3"/>
  <c r="DC270" i="3"/>
  <c r="A271" i="3"/>
  <c r="Y271" i="3"/>
  <c r="CX271" i="3" s="1"/>
  <c r="CY271" i="3"/>
  <c r="CZ271" i="3"/>
  <c r="DA271" i="3"/>
  <c r="DB271" i="3"/>
  <c r="DC271" i="3"/>
  <c r="A272" i="3"/>
  <c r="Y272" i="3"/>
  <c r="CX272" i="3" s="1"/>
  <c r="DG272" i="3" s="1"/>
  <c r="CY272" i="3"/>
  <c r="CZ272" i="3"/>
  <c r="DB272" i="3" s="1"/>
  <c r="DA272" i="3"/>
  <c r="DC272" i="3"/>
  <c r="DF272" i="3"/>
  <c r="DJ272" i="3" s="1"/>
  <c r="A273" i="3"/>
  <c r="Y273" i="3"/>
  <c r="CX273" i="3"/>
  <c r="DG273" i="3" s="1"/>
  <c r="CY273" i="3"/>
  <c r="CZ273" i="3"/>
  <c r="DB273" i="3" s="1"/>
  <c r="DA273" i="3"/>
  <c r="DC273" i="3"/>
  <c r="DF273" i="3"/>
  <c r="DH273" i="3"/>
  <c r="DI273" i="3"/>
  <c r="DJ273" i="3"/>
  <c r="A274" i="3"/>
  <c r="Y274" i="3"/>
  <c r="CX274" i="3" s="1"/>
  <c r="DF274" i="3" s="1"/>
  <c r="CU274" i="3"/>
  <c r="CV274" i="3"/>
  <c r="CY274" i="3"/>
  <c r="CZ274" i="3"/>
  <c r="DB274" i="3" s="1"/>
  <c r="DA274" i="3"/>
  <c r="DC274" i="3"/>
  <c r="DG274" i="3"/>
  <c r="A275" i="3"/>
  <c r="Y275" i="3"/>
  <c r="CX275" i="3"/>
  <c r="DG275" i="3" s="1"/>
  <c r="CY275" i="3"/>
  <c r="CZ275" i="3"/>
  <c r="DB275" i="3" s="1"/>
  <c r="DA275" i="3"/>
  <c r="DC275" i="3"/>
  <c r="DF275" i="3"/>
  <c r="DH275" i="3"/>
  <c r="DI275" i="3"/>
  <c r="DJ275" i="3"/>
  <c r="A276" i="3"/>
  <c r="Y276" i="3"/>
  <c r="CW276" i="3"/>
  <c r="CX276" i="3"/>
  <c r="DG276" i="3" s="1"/>
  <c r="DJ276" i="3" s="1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W278" i="3"/>
  <c r="CX278" i="3"/>
  <c r="DG278" i="3" s="1"/>
  <c r="DJ278" i="3" s="1"/>
  <c r="CY278" i="3"/>
  <c r="CZ278" i="3"/>
  <c r="DA278" i="3"/>
  <c r="DB278" i="3"/>
  <c r="DC278" i="3"/>
  <c r="A279" i="3"/>
  <c r="Y279" i="3"/>
  <c r="CW279" i="3" s="1"/>
  <c r="CX279" i="3"/>
  <c r="DI279" i="3" s="1"/>
  <c r="CY279" i="3"/>
  <c r="CZ279" i="3"/>
  <c r="DA279" i="3"/>
  <c r="DB279" i="3"/>
  <c r="DC279" i="3"/>
  <c r="DH279" i="3"/>
  <c r="A280" i="3"/>
  <c r="Y280" i="3"/>
  <c r="CX280" i="3" s="1"/>
  <c r="CY280" i="3"/>
  <c r="CZ280" i="3"/>
  <c r="DA280" i="3"/>
  <c r="DB280" i="3"/>
  <c r="DC280" i="3"/>
  <c r="A281" i="3"/>
  <c r="Y281" i="3"/>
  <c r="CX281" i="3" s="1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A283" i="3"/>
  <c r="Y283" i="3"/>
  <c r="CX283" i="3"/>
  <c r="DI283" i="3" s="1"/>
  <c r="CY283" i="3"/>
  <c r="CZ283" i="3"/>
  <c r="DA283" i="3"/>
  <c r="DB283" i="3"/>
  <c r="DC283" i="3"/>
  <c r="DH283" i="3"/>
  <c r="A284" i="3"/>
  <c r="Y284" i="3"/>
  <c r="CX284" i="3" s="1"/>
  <c r="CY284" i="3"/>
  <c r="CZ284" i="3"/>
  <c r="DA284" i="3"/>
  <c r="DB284" i="3"/>
  <c r="DC284" i="3"/>
  <c r="A285" i="3"/>
  <c r="Y285" i="3"/>
  <c r="CV285" i="3" s="1"/>
  <c r="CU285" i="3"/>
  <c r="CX285" i="3"/>
  <c r="DI285" i="3" s="1"/>
  <c r="DJ285" i="3" s="1"/>
  <c r="CY285" i="3"/>
  <c r="CZ285" i="3"/>
  <c r="DA285" i="3"/>
  <c r="DB285" i="3"/>
  <c r="DC285" i="3"/>
  <c r="DH285" i="3"/>
  <c r="A286" i="3"/>
  <c r="Y286" i="3"/>
  <c r="CX286" i="3" s="1"/>
  <c r="CY286" i="3"/>
  <c r="CZ286" i="3"/>
  <c r="DA286" i="3"/>
  <c r="DB286" i="3"/>
  <c r="DC286" i="3"/>
  <c r="A287" i="3"/>
  <c r="Y287" i="3"/>
  <c r="CW287" i="3" s="1"/>
  <c r="CY287" i="3"/>
  <c r="CZ287" i="3"/>
  <c r="DB287" i="3" s="1"/>
  <c r="DA287" i="3"/>
  <c r="DC287" i="3"/>
  <c r="A288" i="3"/>
  <c r="Y288" i="3"/>
  <c r="CW288" i="3"/>
  <c r="CX288" i="3"/>
  <c r="DI288" i="3" s="1"/>
  <c r="CY288" i="3"/>
  <c r="CZ288" i="3"/>
  <c r="DA288" i="3"/>
  <c r="DB288" i="3"/>
  <c r="DC288" i="3"/>
  <c r="DG288" i="3"/>
  <c r="DJ288" i="3" s="1"/>
  <c r="DH288" i="3"/>
  <c r="A289" i="3"/>
  <c r="Y289" i="3"/>
  <c r="CX289" i="3" s="1"/>
  <c r="CY289" i="3"/>
  <c r="CZ289" i="3"/>
  <c r="DB289" i="3" s="1"/>
  <c r="DA289" i="3"/>
  <c r="DC289" i="3"/>
  <c r="A290" i="3"/>
  <c r="Y290" i="3"/>
  <c r="CX290" i="3" s="1"/>
  <c r="CY290" i="3"/>
  <c r="CZ290" i="3"/>
  <c r="DB290" i="3" s="1"/>
  <c r="DA290" i="3"/>
  <c r="DC290" i="3"/>
  <c r="A291" i="3"/>
  <c r="Y291" i="3"/>
  <c r="CX291" i="3"/>
  <c r="DI291" i="3" s="1"/>
  <c r="CY291" i="3"/>
  <c r="CZ291" i="3"/>
  <c r="DA291" i="3"/>
  <c r="DB291" i="3"/>
  <c r="DC291" i="3"/>
  <c r="DH291" i="3"/>
  <c r="A292" i="3"/>
  <c r="Y292" i="3"/>
  <c r="CX292" i="3" s="1"/>
  <c r="CY292" i="3"/>
  <c r="CZ292" i="3"/>
  <c r="DA292" i="3"/>
  <c r="DB292" i="3"/>
  <c r="DC292" i="3"/>
  <c r="A293" i="3"/>
  <c r="Y293" i="3"/>
  <c r="CX293" i="3" s="1"/>
  <c r="CY293" i="3"/>
  <c r="CZ293" i="3"/>
  <c r="DB293" i="3" s="1"/>
  <c r="DA293" i="3"/>
  <c r="DC293" i="3"/>
  <c r="A294" i="3"/>
  <c r="Y294" i="3"/>
  <c r="CU294" i="3"/>
  <c r="CV294" i="3"/>
  <c r="CX294" i="3"/>
  <c r="DI294" i="3" s="1"/>
  <c r="DJ294" i="3" s="1"/>
  <c r="CY294" i="3"/>
  <c r="CZ294" i="3"/>
  <c r="DA294" i="3"/>
  <c r="DB294" i="3"/>
  <c r="DC294" i="3"/>
  <c r="DG294" i="3"/>
  <c r="DH294" i="3"/>
  <c r="A295" i="3"/>
  <c r="Y295" i="3"/>
  <c r="CX295" i="3" s="1"/>
  <c r="CY295" i="3"/>
  <c r="CZ295" i="3"/>
  <c r="DB295" i="3" s="1"/>
  <c r="DA295" i="3"/>
  <c r="DC295" i="3"/>
  <c r="A296" i="3"/>
  <c r="Y296" i="3"/>
  <c r="CX296" i="3" s="1"/>
  <c r="CY296" i="3"/>
  <c r="CZ296" i="3"/>
  <c r="DB296" i="3" s="1"/>
  <c r="DA296" i="3"/>
  <c r="DC296" i="3"/>
  <c r="A297" i="3"/>
  <c r="Y297" i="3"/>
  <c r="CX297" i="3"/>
  <c r="DI297" i="3" s="1"/>
  <c r="CY297" i="3"/>
  <c r="CZ297" i="3"/>
  <c r="DA297" i="3"/>
  <c r="DB297" i="3"/>
  <c r="DC297" i="3"/>
  <c r="DH297" i="3"/>
  <c r="A298" i="3"/>
  <c r="Y298" i="3"/>
  <c r="CX298" i="3" s="1"/>
  <c r="CY298" i="3"/>
  <c r="CZ298" i="3"/>
  <c r="DA298" i="3"/>
  <c r="DB298" i="3"/>
  <c r="DC298" i="3"/>
  <c r="A299" i="3"/>
  <c r="Y299" i="3"/>
  <c r="CX299" i="3" s="1"/>
  <c r="CY299" i="3"/>
  <c r="CZ299" i="3"/>
  <c r="DB299" i="3" s="1"/>
  <c r="DA299" i="3"/>
  <c r="DC299" i="3"/>
  <c r="A300" i="3"/>
  <c r="Y300" i="3"/>
  <c r="CX300" i="3" s="1"/>
  <c r="CY300" i="3"/>
  <c r="CZ300" i="3"/>
  <c r="DB300" i="3" s="1"/>
  <c r="DA300" i="3"/>
  <c r="DC300" i="3"/>
  <c r="A301" i="3"/>
  <c r="Y301" i="3"/>
  <c r="CU301" i="3"/>
  <c r="CV301" i="3"/>
  <c r="CX301" i="3"/>
  <c r="DI301" i="3" s="1"/>
  <c r="DJ301" i="3" s="1"/>
  <c r="CY301" i="3"/>
  <c r="CZ301" i="3"/>
  <c r="DB301" i="3" s="1"/>
  <c r="DA301" i="3"/>
  <c r="DC301" i="3"/>
  <c r="DF301" i="3"/>
  <c r="DG301" i="3"/>
  <c r="DH301" i="3"/>
  <c r="A302" i="3"/>
  <c r="Y302" i="3"/>
  <c r="CX302" i="3" s="1"/>
  <c r="CY302" i="3"/>
  <c r="CZ302" i="3"/>
  <c r="DB302" i="3" s="1"/>
  <c r="DA302" i="3"/>
  <c r="DC302" i="3"/>
  <c r="A303" i="3"/>
  <c r="Y303" i="3"/>
  <c r="CW303" i="3"/>
  <c r="CX303" i="3"/>
  <c r="DI303" i="3" s="1"/>
  <c r="CY303" i="3"/>
  <c r="CZ303" i="3"/>
  <c r="DA303" i="3"/>
  <c r="DB303" i="3"/>
  <c r="DC303" i="3"/>
  <c r="DG303" i="3"/>
  <c r="DJ303" i="3" s="1"/>
  <c r="DH303" i="3"/>
  <c r="A304" i="3"/>
  <c r="Y304" i="3"/>
  <c r="CW304" i="3" s="1"/>
  <c r="CY304" i="3"/>
  <c r="CZ304" i="3"/>
  <c r="DB304" i="3" s="1"/>
  <c r="DA304" i="3"/>
  <c r="DC304" i="3"/>
  <c r="A305" i="3"/>
  <c r="Y305" i="3"/>
  <c r="CW305" i="3"/>
  <c r="CX305" i="3"/>
  <c r="DI305" i="3" s="1"/>
  <c r="CY305" i="3"/>
  <c r="CZ305" i="3"/>
  <c r="DA305" i="3"/>
  <c r="DB305" i="3"/>
  <c r="DC305" i="3"/>
  <c r="DG305" i="3"/>
  <c r="DJ305" i="3" s="1"/>
  <c r="DH305" i="3"/>
  <c r="A306" i="3"/>
  <c r="Y306" i="3"/>
  <c r="CW306" i="3" s="1"/>
  <c r="CY306" i="3"/>
  <c r="CZ306" i="3"/>
  <c r="DB306" i="3" s="1"/>
  <c r="DA306" i="3"/>
  <c r="DC306" i="3"/>
  <c r="A307" i="3"/>
  <c r="Y307" i="3"/>
  <c r="CX307" i="3"/>
  <c r="DI307" i="3" s="1"/>
  <c r="CY307" i="3"/>
  <c r="CZ307" i="3"/>
  <c r="DA307" i="3"/>
  <c r="DB307" i="3"/>
  <c r="DC307" i="3"/>
  <c r="DH307" i="3"/>
  <c r="A308" i="3"/>
  <c r="Y308" i="3"/>
  <c r="CX308" i="3" s="1"/>
  <c r="CY308" i="3"/>
  <c r="CZ308" i="3"/>
  <c r="DA308" i="3"/>
  <c r="DB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I311" i="3" s="1"/>
  <c r="CY311" i="3"/>
  <c r="CZ311" i="3"/>
  <c r="DA311" i="3"/>
  <c r="DB311" i="3"/>
  <c r="DC311" i="3"/>
  <c r="DH311" i="3"/>
  <c r="A312" i="3"/>
  <c r="Y312" i="3"/>
  <c r="CX312" i="3" s="1"/>
  <c r="CY312" i="3"/>
  <c r="CZ312" i="3"/>
  <c r="DA312" i="3"/>
  <c r="DB312" i="3"/>
  <c r="DC312" i="3"/>
  <c r="A313" i="3"/>
  <c r="Y313" i="3"/>
  <c r="CV313" i="3" s="1"/>
  <c r="CU313" i="3"/>
  <c r="CX313" i="3"/>
  <c r="DI313" i="3" s="1"/>
  <c r="DJ313" i="3" s="1"/>
  <c r="CY313" i="3"/>
  <c r="CZ313" i="3"/>
  <c r="DA313" i="3"/>
  <c r="DB313" i="3"/>
  <c r="DC313" i="3"/>
  <c r="DH313" i="3"/>
  <c r="A314" i="3"/>
  <c r="Y314" i="3"/>
  <c r="CX314" i="3" s="1"/>
  <c r="CY314" i="3"/>
  <c r="CZ314" i="3"/>
  <c r="DA314" i="3"/>
  <c r="DB314" i="3"/>
  <c r="DC314" i="3"/>
  <c r="A315" i="3"/>
  <c r="Y315" i="3"/>
  <c r="CW315" i="3" s="1"/>
  <c r="CY315" i="3"/>
  <c r="CZ315" i="3"/>
  <c r="DB315" i="3" s="1"/>
  <c r="DA315" i="3"/>
  <c r="DC315" i="3"/>
  <c r="A316" i="3"/>
  <c r="Y316" i="3"/>
  <c r="CX316" i="3"/>
  <c r="DI316" i="3" s="1"/>
  <c r="CY316" i="3"/>
  <c r="CZ316" i="3"/>
  <c r="DA316" i="3"/>
  <c r="DB316" i="3"/>
  <c r="DC316" i="3"/>
  <c r="DH316" i="3"/>
  <c r="A317" i="3"/>
  <c r="Y317" i="3"/>
  <c r="CX317" i="3" s="1"/>
  <c r="CY317" i="3"/>
  <c r="CZ317" i="3"/>
  <c r="DA317" i="3"/>
  <c r="DB317" i="3"/>
  <c r="DC317" i="3"/>
  <c r="A318" i="3"/>
  <c r="Y318" i="3"/>
  <c r="CX318" i="3" s="1"/>
  <c r="CY318" i="3"/>
  <c r="CZ318" i="3"/>
  <c r="DB318" i="3" s="1"/>
  <c r="DA318" i="3"/>
  <c r="DC318" i="3"/>
  <c r="A319" i="3"/>
  <c r="Y319" i="3"/>
  <c r="CX319" i="3"/>
  <c r="DG319" i="3" s="1"/>
  <c r="CY319" i="3"/>
  <c r="CZ319" i="3"/>
  <c r="DB319" i="3" s="1"/>
  <c r="DA319" i="3"/>
  <c r="DC319" i="3"/>
  <c r="DF319" i="3"/>
  <c r="DH319" i="3"/>
  <c r="DI319" i="3"/>
  <c r="DJ319" i="3"/>
  <c r="A320" i="3"/>
  <c r="Y320" i="3"/>
  <c r="CX320" i="3"/>
  <c r="DI320" i="3" s="1"/>
  <c r="CY320" i="3"/>
  <c r="CZ320" i="3"/>
  <c r="DA320" i="3"/>
  <c r="DB320" i="3"/>
  <c r="DC320" i="3"/>
  <c r="DH320" i="3"/>
  <c r="A321" i="3"/>
  <c r="Y321" i="3"/>
  <c r="CV321" i="3" s="1"/>
  <c r="CU321" i="3"/>
  <c r="CY321" i="3"/>
  <c r="CZ321" i="3"/>
  <c r="DB321" i="3" s="1"/>
  <c r="DA321" i="3"/>
  <c r="DC321" i="3"/>
  <c r="A322" i="3"/>
  <c r="Y322" i="3"/>
  <c r="CX322" i="3"/>
  <c r="DI322" i="3" s="1"/>
  <c r="DJ322" i="3" s="1"/>
  <c r="CY322" i="3"/>
  <c r="CZ322" i="3"/>
  <c r="DA322" i="3"/>
  <c r="DB322" i="3"/>
  <c r="DC322" i="3"/>
  <c r="DH322" i="3"/>
  <c r="A323" i="3"/>
  <c r="Y323" i="3"/>
  <c r="CW323" i="3" s="1"/>
  <c r="CY323" i="3"/>
  <c r="CZ323" i="3"/>
  <c r="DB323" i="3" s="1"/>
  <c r="DA323" i="3"/>
  <c r="DC323" i="3"/>
  <c r="A324" i="3"/>
  <c r="Y324" i="3"/>
  <c r="CW324" i="3"/>
  <c r="CX324" i="3"/>
  <c r="DI324" i="3" s="1"/>
  <c r="CY324" i="3"/>
  <c r="CZ324" i="3"/>
  <c r="DA324" i="3"/>
  <c r="DB324" i="3"/>
  <c r="DC324" i="3"/>
  <c r="DH324" i="3"/>
  <c r="A325" i="3"/>
  <c r="Y325" i="3"/>
  <c r="CW325" i="3" s="1"/>
  <c r="CY325" i="3"/>
  <c r="CZ325" i="3"/>
  <c r="DB325" i="3" s="1"/>
  <c r="DA325" i="3"/>
  <c r="DC325" i="3"/>
  <c r="A326" i="3"/>
  <c r="Y326" i="3"/>
  <c r="CX326" i="3"/>
  <c r="DG326" i="3" s="1"/>
  <c r="CY326" i="3"/>
  <c r="CZ326" i="3"/>
  <c r="DB326" i="3" s="1"/>
  <c r="DA326" i="3"/>
  <c r="DC326" i="3"/>
  <c r="DF326" i="3"/>
  <c r="DH326" i="3"/>
  <c r="DI326" i="3"/>
  <c r="DJ326" i="3"/>
  <c r="A327" i="3"/>
  <c r="Y327" i="3"/>
  <c r="CX327" i="3"/>
  <c r="DI327" i="3" s="1"/>
  <c r="CY327" i="3"/>
  <c r="CZ327" i="3"/>
  <c r="DA327" i="3"/>
  <c r="DB327" i="3"/>
  <c r="DC327" i="3"/>
  <c r="DH327" i="3"/>
  <c r="A328" i="3"/>
  <c r="Y328" i="3"/>
  <c r="CV328" i="3" s="1"/>
  <c r="CU328" i="3"/>
  <c r="CY328" i="3"/>
  <c r="CZ328" i="3"/>
  <c r="DB328" i="3" s="1"/>
  <c r="DA328" i="3"/>
  <c r="DC328" i="3"/>
  <c r="A329" i="3"/>
  <c r="Y329" i="3"/>
  <c r="CX329" i="3"/>
  <c r="DI329" i="3" s="1"/>
  <c r="DJ329" i="3" s="1"/>
  <c r="CY329" i="3"/>
  <c r="CZ329" i="3"/>
  <c r="DA329" i="3"/>
  <c r="DB329" i="3"/>
  <c r="DC329" i="3"/>
  <c r="DH329" i="3"/>
  <c r="A330" i="3"/>
  <c r="Y330" i="3"/>
  <c r="CW330" i="3" s="1"/>
  <c r="CY330" i="3"/>
  <c r="CZ330" i="3"/>
  <c r="DB330" i="3" s="1"/>
  <c r="DA330" i="3"/>
  <c r="DC330" i="3"/>
  <c r="A331" i="3"/>
  <c r="Y331" i="3"/>
  <c r="CW331" i="3"/>
  <c r="CX331" i="3"/>
  <c r="DI331" i="3" s="1"/>
  <c r="CY331" i="3"/>
  <c r="CZ331" i="3"/>
  <c r="DA331" i="3"/>
  <c r="DB331" i="3"/>
  <c r="DC331" i="3"/>
  <c r="DH331" i="3"/>
  <c r="A332" i="3"/>
  <c r="Y332" i="3"/>
  <c r="CX332" i="3" s="1"/>
  <c r="CY332" i="3"/>
  <c r="CZ332" i="3"/>
  <c r="DA332" i="3"/>
  <c r="DB332" i="3"/>
  <c r="DC332" i="3"/>
  <c r="A333" i="3"/>
  <c r="Y333" i="3"/>
  <c r="CX333" i="3" s="1"/>
  <c r="CY333" i="3"/>
  <c r="CZ333" i="3"/>
  <c r="DB333" i="3" s="1"/>
  <c r="DA333" i="3"/>
  <c r="DC333" i="3"/>
  <c r="A334" i="3"/>
  <c r="Y334" i="3"/>
  <c r="CX334" i="3"/>
  <c r="DG334" i="3" s="1"/>
  <c r="CY334" i="3"/>
  <c r="CZ334" i="3"/>
  <c r="DB334" i="3" s="1"/>
  <c r="DA334" i="3"/>
  <c r="DC334" i="3"/>
  <c r="DF334" i="3"/>
  <c r="DH334" i="3"/>
  <c r="DI334" i="3"/>
  <c r="DJ334" i="3"/>
  <c r="A335" i="3"/>
  <c r="Y335" i="3"/>
  <c r="CX335" i="3"/>
  <c r="DI335" i="3" s="1"/>
  <c r="CY335" i="3"/>
  <c r="CZ335" i="3"/>
  <c r="DA335" i="3"/>
  <c r="DB335" i="3"/>
  <c r="DC335" i="3"/>
  <c r="DH335" i="3"/>
  <c r="A336" i="3"/>
  <c r="Y336" i="3"/>
  <c r="CV336" i="3" s="1"/>
  <c r="CU336" i="3"/>
  <c r="CY336" i="3"/>
  <c r="CZ336" i="3"/>
  <c r="DB336" i="3" s="1"/>
  <c r="DA336" i="3"/>
  <c r="DC336" i="3"/>
  <c r="A337" i="3"/>
  <c r="Y337" i="3"/>
  <c r="CX337" i="3"/>
  <c r="DI337" i="3" s="1"/>
  <c r="DJ337" i="3" s="1"/>
  <c r="CY337" i="3"/>
  <c r="CZ337" i="3"/>
  <c r="DA337" i="3"/>
  <c r="DB337" i="3"/>
  <c r="DC337" i="3"/>
  <c r="DH337" i="3"/>
  <c r="A338" i="3"/>
  <c r="Y338" i="3"/>
  <c r="CW338" i="3" s="1"/>
  <c r="CY338" i="3"/>
  <c r="CZ338" i="3"/>
  <c r="DB338" i="3" s="1"/>
  <c r="DA338" i="3"/>
  <c r="DC338" i="3"/>
  <c r="A339" i="3"/>
  <c r="Y339" i="3"/>
  <c r="CW339" i="3"/>
  <c r="CX339" i="3"/>
  <c r="DI339" i="3" s="1"/>
  <c r="CY339" i="3"/>
  <c r="CZ339" i="3"/>
  <c r="DA339" i="3"/>
  <c r="DB339" i="3"/>
  <c r="DC339" i="3"/>
  <c r="DH339" i="3"/>
  <c r="A340" i="3"/>
  <c r="Y340" i="3"/>
  <c r="CW340" i="3" s="1"/>
  <c r="CY340" i="3"/>
  <c r="CZ340" i="3"/>
  <c r="DB340" i="3" s="1"/>
  <c r="DA340" i="3"/>
  <c r="DC340" i="3"/>
  <c r="A341" i="3"/>
  <c r="Y341" i="3"/>
  <c r="CW341" i="3"/>
  <c r="CX341" i="3"/>
  <c r="DI341" i="3" s="1"/>
  <c r="CY341" i="3"/>
  <c r="CZ341" i="3"/>
  <c r="DA341" i="3"/>
  <c r="DB341" i="3"/>
  <c r="DC341" i="3"/>
  <c r="DH341" i="3"/>
  <c r="A342" i="3"/>
  <c r="Y342" i="3"/>
  <c r="CX342" i="3" s="1"/>
  <c r="CY342" i="3"/>
  <c r="CZ342" i="3"/>
  <c r="DA342" i="3"/>
  <c r="DB342" i="3"/>
  <c r="DC342" i="3"/>
  <c r="A343" i="3"/>
  <c r="Y343" i="3"/>
  <c r="CX343" i="3" s="1"/>
  <c r="CY343" i="3"/>
  <c r="CZ343" i="3"/>
  <c r="DB343" i="3" s="1"/>
  <c r="DA343" i="3"/>
  <c r="DC343" i="3"/>
  <c r="A344" i="3"/>
  <c r="Y344" i="3"/>
  <c r="CX344" i="3"/>
  <c r="DG344" i="3" s="1"/>
  <c r="CY344" i="3"/>
  <c r="CZ344" i="3"/>
  <c r="DB344" i="3" s="1"/>
  <c r="DA344" i="3"/>
  <c r="DC344" i="3"/>
  <c r="DF344" i="3"/>
  <c r="DH344" i="3"/>
  <c r="DI344" i="3"/>
  <c r="DJ344" i="3"/>
  <c r="A345" i="3"/>
  <c r="Y345" i="3"/>
  <c r="CX345" i="3"/>
  <c r="DI345" i="3" s="1"/>
  <c r="CY345" i="3"/>
  <c r="CZ345" i="3"/>
  <c r="DA345" i="3"/>
  <c r="DB345" i="3"/>
  <c r="DC345" i="3"/>
  <c r="DH345" i="3"/>
  <c r="A346" i="3"/>
  <c r="Y346" i="3"/>
  <c r="CX346" i="3" s="1"/>
  <c r="CY346" i="3"/>
  <c r="CZ346" i="3"/>
  <c r="DA346" i="3"/>
  <c r="DB346" i="3"/>
  <c r="DC346" i="3"/>
  <c r="A347" i="3"/>
  <c r="Y347" i="3"/>
  <c r="CX347" i="3" s="1"/>
  <c r="CY347" i="3"/>
  <c r="CZ347" i="3"/>
  <c r="DB347" i="3" s="1"/>
  <c r="DA347" i="3"/>
  <c r="DC347" i="3"/>
  <c r="A348" i="3"/>
  <c r="Y348" i="3"/>
  <c r="CX348" i="3"/>
  <c r="DG348" i="3" s="1"/>
  <c r="CY348" i="3"/>
  <c r="CZ348" i="3"/>
  <c r="DB348" i="3" s="1"/>
  <c r="DA348" i="3"/>
  <c r="DC348" i="3"/>
  <c r="DF348" i="3"/>
  <c r="DH348" i="3"/>
  <c r="DI348" i="3"/>
  <c r="DJ348" i="3"/>
  <c r="A349" i="3"/>
  <c r="Y349" i="3"/>
  <c r="CX349" i="3"/>
  <c r="DI349" i="3" s="1"/>
  <c r="CY349" i="3"/>
  <c r="CZ349" i="3"/>
  <c r="DA349" i="3"/>
  <c r="DB349" i="3"/>
  <c r="DC349" i="3"/>
  <c r="DH349" i="3"/>
  <c r="A350" i="3"/>
  <c r="Y350" i="3"/>
  <c r="CX350" i="3" s="1"/>
  <c r="CY350" i="3"/>
  <c r="CZ350" i="3"/>
  <c r="DA350" i="3"/>
  <c r="DB350" i="3"/>
  <c r="DC350" i="3"/>
  <c r="A351" i="3"/>
  <c r="Y351" i="3"/>
  <c r="CX351" i="3" s="1"/>
  <c r="CY351" i="3"/>
  <c r="CZ351" i="3"/>
  <c r="DB351" i="3" s="1"/>
  <c r="DA351" i="3"/>
  <c r="DC351" i="3"/>
  <c r="A352" i="3"/>
  <c r="Y352" i="3"/>
  <c r="CU352" i="3"/>
  <c r="CV352" i="3"/>
  <c r="CX352" i="3"/>
  <c r="DI352" i="3" s="1"/>
  <c r="DJ352" i="3" s="1"/>
  <c r="CY352" i="3"/>
  <c r="CZ352" i="3"/>
  <c r="DA352" i="3"/>
  <c r="DB352" i="3"/>
  <c r="DC352" i="3"/>
  <c r="DG352" i="3"/>
  <c r="DH352" i="3"/>
  <c r="A353" i="3"/>
  <c r="Y353" i="3"/>
  <c r="CX353" i="3" s="1"/>
  <c r="CY353" i="3"/>
  <c r="CZ353" i="3"/>
  <c r="DB353" i="3" s="1"/>
  <c r="DA353" i="3"/>
  <c r="DC353" i="3"/>
  <c r="A354" i="3"/>
  <c r="Y354" i="3"/>
  <c r="CW354" i="3"/>
  <c r="CX354" i="3"/>
  <c r="DI354" i="3" s="1"/>
  <c r="CY354" i="3"/>
  <c r="CZ354" i="3"/>
  <c r="DA354" i="3"/>
  <c r="DB354" i="3"/>
  <c r="DC354" i="3"/>
  <c r="DH354" i="3"/>
  <c r="A355" i="3"/>
  <c r="Y355" i="3"/>
  <c r="CW355" i="3" s="1"/>
  <c r="CY355" i="3"/>
  <c r="CZ355" i="3"/>
  <c r="DB355" i="3" s="1"/>
  <c r="DA355" i="3"/>
  <c r="DC355" i="3"/>
  <c r="A356" i="3"/>
  <c r="Y356" i="3"/>
  <c r="CW356" i="3"/>
  <c r="CX356" i="3"/>
  <c r="DI356" i="3" s="1"/>
  <c r="CY356" i="3"/>
  <c r="CZ356" i="3"/>
  <c r="DA356" i="3"/>
  <c r="DB356" i="3"/>
  <c r="DC356" i="3"/>
  <c r="DH356" i="3"/>
  <c r="A357" i="3"/>
  <c r="Y357" i="3"/>
  <c r="CW357" i="3" s="1"/>
  <c r="CY357" i="3"/>
  <c r="CZ357" i="3"/>
  <c r="DB357" i="3" s="1"/>
  <c r="DA357" i="3"/>
  <c r="DC357" i="3"/>
  <c r="A358" i="3"/>
  <c r="Y358" i="3"/>
  <c r="CX358" i="3"/>
  <c r="DG358" i="3" s="1"/>
  <c r="CY358" i="3"/>
  <c r="CZ358" i="3"/>
  <c r="DB358" i="3" s="1"/>
  <c r="DA358" i="3"/>
  <c r="DC358" i="3"/>
  <c r="DF358" i="3"/>
  <c r="DH358" i="3"/>
  <c r="DI358" i="3"/>
  <c r="DJ358" i="3"/>
  <c r="A359" i="3"/>
  <c r="Y359" i="3"/>
  <c r="CX359" i="3"/>
  <c r="DI359" i="3" s="1"/>
  <c r="CY359" i="3"/>
  <c r="CZ359" i="3"/>
  <c r="DA359" i="3"/>
  <c r="DB359" i="3"/>
  <c r="DC359" i="3"/>
  <c r="DH359" i="3"/>
  <c r="A360" i="3"/>
  <c r="Y360" i="3"/>
  <c r="CX360" i="3" s="1"/>
  <c r="CY360" i="3"/>
  <c r="CZ360" i="3"/>
  <c r="DA360" i="3"/>
  <c r="DB360" i="3"/>
  <c r="DC360" i="3"/>
  <c r="A361" i="3"/>
  <c r="Y361" i="3"/>
  <c r="CX361" i="3" s="1"/>
  <c r="CY361" i="3"/>
  <c r="CZ361" i="3"/>
  <c r="DB361" i="3" s="1"/>
  <c r="DA361" i="3"/>
  <c r="DC361" i="3"/>
  <c r="A362" i="3"/>
  <c r="Y362" i="3"/>
  <c r="CX362" i="3"/>
  <c r="DG362" i="3" s="1"/>
  <c r="CY362" i="3"/>
  <c r="CZ362" i="3"/>
  <c r="DB362" i="3" s="1"/>
  <c r="DA362" i="3"/>
  <c r="DC362" i="3"/>
  <c r="DF362" i="3"/>
  <c r="DH362" i="3"/>
  <c r="DI362" i="3"/>
  <c r="DJ362" i="3"/>
  <c r="A363" i="3"/>
  <c r="Y363" i="3"/>
  <c r="CX363" i="3"/>
  <c r="DH363" i="3" s="1"/>
  <c r="CY363" i="3"/>
  <c r="CZ363" i="3"/>
  <c r="DA363" i="3"/>
  <c r="DB363" i="3"/>
  <c r="DC363" i="3"/>
  <c r="A364" i="3"/>
  <c r="Y364" i="3"/>
  <c r="CX364" i="3" s="1"/>
  <c r="DG364" i="3" s="1"/>
  <c r="CY364" i="3"/>
  <c r="CZ364" i="3"/>
  <c r="DA364" i="3"/>
  <c r="DB364" i="3"/>
  <c r="DC364" i="3"/>
  <c r="A365" i="3"/>
  <c r="Y365" i="3"/>
  <c r="CX365" i="3" s="1"/>
  <c r="DF365" i="3" s="1"/>
  <c r="DJ365" i="3" s="1"/>
  <c r="CY365" i="3"/>
  <c r="CZ365" i="3"/>
  <c r="DB365" i="3" s="1"/>
  <c r="DA365" i="3"/>
  <c r="DC365" i="3"/>
  <c r="A366" i="3"/>
  <c r="Y366" i="3"/>
  <c r="CX366" i="3"/>
  <c r="DG366" i="3" s="1"/>
  <c r="CY366" i="3"/>
  <c r="CZ366" i="3"/>
  <c r="DB366" i="3" s="1"/>
  <c r="DA366" i="3"/>
  <c r="DC366" i="3"/>
  <c r="DF366" i="3"/>
  <c r="DH366" i="3"/>
  <c r="DI366" i="3"/>
  <c r="DJ366" i="3"/>
  <c r="A367" i="3"/>
  <c r="Y367" i="3"/>
  <c r="CX367" i="3"/>
  <c r="DH367" i="3" s="1"/>
  <c r="CY367" i="3"/>
  <c r="CZ367" i="3"/>
  <c r="DA367" i="3"/>
  <c r="DB367" i="3"/>
  <c r="DC367" i="3"/>
  <c r="A368" i="3"/>
  <c r="Y368" i="3"/>
  <c r="CU368" i="3"/>
  <c r="CY368" i="3"/>
  <c r="CZ368" i="3"/>
  <c r="DB368" i="3" s="1"/>
  <c r="DA368" i="3"/>
  <c r="DC368" i="3"/>
  <c r="A369" i="3"/>
  <c r="Y369" i="3"/>
  <c r="CX369" i="3"/>
  <c r="CY369" i="3"/>
  <c r="CZ369" i="3"/>
  <c r="DA369" i="3"/>
  <c r="DB369" i="3"/>
  <c r="DC369" i="3"/>
  <c r="DH369" i="3"/>
  <c r="A370" i="3"/>
  <c r="Y370" i="3"/>
  <c r="CY370" i="3"/>
  <c r="CZ370" i="3"/>
  <c r="DB370" i="3" s="1"/>
  <c r="DA370" i="3"/>
  <c r="DC370" i="3"/>
  <c r="A371" i="3"/>
  <c r="Y371" i="3"/>
  <c r="CW371" i="3"/>
  <c r="CX371" i="3"/>
  <c r="CY371" i="3"/>
  <c r="CZ371" i="3"/>
  <c r="DA371" i="3"/>
  <c r="DB371" i="3"/>
  <c r="DC371" i="3"/>
  <c r="DI371" i="3"/>
  <c r="A372" i="3"/>
  <c r="Y372" i="3"/>
  <c r="CX372" i="3" s="1"/>
  <c r="DF372" i="3" s="1"/>
  <c r="CY372" i="3"/>
  <c r="CZ372" i="3"/>
  <c r="DB372" i="3" s="1"/>
  <c r="DA372" i="3"/>
  <c r="DC372" i="3"/>
  <c r="A373" i="3"/>
  <c r="Y373" i="3"/>
  <c r="CW373" i="3"/>
  <c r="CX373" i="3"/>
  <c r="DH373" i="3" s="1"/>
  <c r="CY373" i="3"/>
  <c r="CZ373" i="3"/>
  <c r="DA373" i="3"/>
  <c r="DB373" i="3"/>
  <c r="DC373" i="3"/>
  <c r="A374" i="3"/>
  <c r="Y374" i="3"/>
  <c r="CX374" i="3"/>
  <c r="CY374" i="3"/>
  <c r="CZ374" i="3"/>
  <c r="DA374" i="3"/>
  <c r="DB374" i="3"/>
  <c r="DC374" i="3"/>
  <c r="DG374" i="3"/>
  <c r="A375" i="3"/>
  <c r="Y375" i="3"/>
  <c r="CX375" i="3" s="1"/>
  <c r="CY375" i="3"/>
  <c r="CZ375" i="3"/>
  <c r="DB375" i="3" s="1"/>
  <c r="DA375" i="3"/>
  <c r="DC375" i="3"/>
  <c r="DF375" i="3"/>
  <c r="DJ375" i="3" s="1"/>
  <c r="A376" i="3"/>
  <c r="Y376" i="3"/>
  <c r="CX376" i="3"/>
  <c r="DG376" i="3" s="1"/>
  <c r="CY376" i="3"/>
  <c r="CZ376" i="3"/>
  <c r="DB376" i="3" s="1"/>
  <c r="DA376" i="3"/>
  <c r="DC376" i="3"/>
  <c r="DF376" i="3"/>
  <c r="DJ376" i="3" s="1"/>
  <c r="DH376" i="3"/>
  <c r="DI376" i="3"/>
  <c r="A377" i="3"/>
  <c r="Y377" i="3"/>
  <c r="CX377" i="3"/>
  <c r="DH377" i="3" s="1"/>
  <c r="CY377" i="3"/>
  <c r="CZ377" i="3"/>
  <c r="DA377" i="3"/>
  <c r="DB377" i="3"/>
  <c r="DC377" i="3"/>
  <c r="A378" i="3"/>
  <c r="Y378" i="3"/>
  <c r="CX378" i="3"/>
  <c r="CY378" i="3"/>
  <c r="CZ378" i="3"/>
  <c r="DA378" i="3"/>
  <c r="DB378" i="3"/>
  <c r="DC378" i="3"/>
  <c r="DG378" i="3"/>
  <c r="A379" i="3"/>
  <c r="Y379" i="3"/>
  <c r="CX379" i="3" s="1"/>
  <c r="CY379" i="3"/>
  <c r="CZ379" i="3"/>
  <c r="DB379" i="3" s="1"/>
  <c r="DA379" i="3"/>
  <c r="DC379" i="3"/>
  <c r="DF379" i="3"/>
  <c r="DJ379" i="3" s="1"/>
  <c r="A380" i="3"/>
  <c r="Y380" i="3"/>
  <c r="CX380" i="3"/>
  <c r="DG380" i="3" s="1"/>
  <c r="CY380" i="3"/>
  <c r="CZ380" i="3"/>
  <c r="DB380" i="3" s="1"/>
  <c r="DA380" i="3"/>
  <c r="DC380" i="3"/>
  <c r="DF380" i="3"/>
  <c r="DJ380" i="3" s="1"/>
  <c r="DH380" i="3"/>
  <c r="DI380" i="3"/>
  <c r="A381" i="3"/>
  <c r="Y381" i="3"/>
  <c r="CX381" i="3"/>
  <c r="DH381" i="3" s="1"/>
  <c r="CY381" i="3"/>
  <c r="CZ381" i="3"/>
  <c r="DA381" i="3"/>
  <c r="DB381" i="3"/>
  <c r="DC381" i="3"/>
  <c r="A382" i="3"/>
  <c r="Y382" i="3"/>
  <c r="CX382" i="3"/>
  <c r="CY382" i="3"/>
  <c r="CZ382" i="3"/>
  <c r="DA382" i="3"/>
  <c r="DB382" i="3"/>
  <c r="DC382" i="3"/>
  <c r="DG382" i="3"/>
  <c r="A383" i="3"/>
  <c r="Y383" i="3"/>
  <c r="CX383" i="3" s="1"/>
  <c r="CY383" i="3"/>
  <c r="CZ383" i="3"/>
  <c r="DB383" i="3" s="1"/>
  <c r="DA383" i="3"/>
  <c r="DC383" i="3"/>
  <c r="DF383" i="3"/>
  <c r="DJ383" i="3" s="1"/>
  <c r="A384" i="3"/>
  <c r="Y384" i="3"/>
  <c r="CU384" i="3"/>
  <c r="CV384" i="3"/>
  <c r="CX384" i="3"/>
  <c r="CY384" i="3"/>
  <c r="CZ384" i="3"/>
  <c r="DA384" i="3"/>
  <c r="DB384" i="3"/>
  <c r="DC384" i="3"/>
  <c r="DH384" i="3"/>
  <c r="A385" i="3"/>
  <c r="Y385" i="3"/>
  <c r="CX385" i="3" s="1"/>
  <c r="DF385" i="3" s="1"/>
  <c r="CY385" i="3"/>
  <c r="CZ385" i="3"/>
  <c r="DB385" i="3" s="1"/>
  <c r="DA385" i="3"/>
  <c r="DC385" i="3"/>
  <c r="A386" i="3"/>
  <c r="Y386" i="3"/>
  <c r="CW386" i="3"/>
  <c r="CX386" i="3"/>
  <c r="CY386" i="3"/>
  <c r="CZ386" i="3"/>
  <c r="DA386" i="3"/>
  <c r="DB386" i="3"/>
  <c r="DC386" i="3"/>
  <c r="DI386" i="3"/>
  <c r="A387" i="3"/>
  <c r="Y387" i="3"/>
  <c r="CX387" i="3" s="1"/>
  <c r="DF387" i="3" s="1"/>
  <c r="CY387" i="3"/>
  <c r="CZ387" i="3"/>
  <c r="DB387" i="3" s="1"/>
  <c r="DA387" i="3"/>
  <c r="DC387" i="3"/>
  <c r="A388" i="3"/>
  <c r="Y388" i="3"/>
  <c r="CW388" i="3"/>
  <c r="CX388" i="3"/>
  <c r="DH388" i="3" s="1"/>
  <c r="CY388" i="3"/>
  <c r="CZ388" i="3"/>
  <c r="DA388" i="3"/>
  <c r="DB388" i="3"/>
  <c r="DC388" i="3"/>
  <c r="A389" i="3"/>
  <c r="Y389" i="3"/>
  <c r="CX389" i="3" s="1"/>
  <c r="CW389" i="3"/>
  <c r="CY389" i="3"/>
  <c r="CZ389" i="3"/>
  <c r="DB389" i="3" s="1"/>
  <c r="DA389" i="3"/>
  <c r="DC389" i="3"/>
  <c r="DF389" i="3"/>
  <c r="DG389" i="3"/>
  <c r="DJ389" i="3" s="1"/>
  <c r="A390" i="3"/>
  <c r="Y390" i="3"/>
  <c r="CX390" i="3"/>
  <c r="DG390" i="3" s="1"/>
  <c r="CY390" i="3"/>
  <c r="CZ390" i="3"/>
  <c r="DB390" i="3" s="1"/>
  <c r="DA390" i="3"/>
  <c r="DC390" i="3"/>
  <c r="DF390" i="3"/>
  <c r="DH390" i="3"/>
  <c r="DI390" i="3"/>
  <c r="DJ390" i="3"/>
  <c r="A391" i="3"/>
  <c r="Y391" i="3"/>
  <c r="CX391" i="3"/>
  <c r="CY391" i="3"/>
  <c r="CZ391" i="3"/>
  <c r="DA391" i="3"/>
  <c r="DB391" i="3"/>
  <c r="DC391" i="3"/>
  <c r="DI391" i="3"/>
  <c r="A392" i="3"/>
  <c r="Y392" i="3"/>
  <c r="CX392" i="3" s="1"/>
  <c r="CY392" i="3"/>
  <c r="CZ392" i="3"/>
  <c r="DA392" i="3"/>
  <c r="DB392" i="3"/>
  <c r="DC392" i="3"/>
  <c r="A393" i="3"/>
  <c r="Y393" i="3"/>
  <c r="CX393" i="3" s="1"/>
  <c r="DF393" i="3" s="1"/>
  <c r="DJ393" i="3" s="1"/>
  <c r="CY393" i="3"/>
  <c r="CZ393" i="3"/>
  <c r="DB393" i="3" s="1"/>
  <c r="DA393" i="3"/>
  <c r="DC393" i="3"/>
  <c r="DG393" i="3"/>
  <c r="A394" i="3"/>
  <c r="Y394" i="3"/>
  <c r="CX394" i="3"/>
  <c r="DG394" i="3" s="1"/>
  <c r="CY394" i="3"/>
  <c r="CZ394" i="3"/>
  <c r="DB394" i="3" s="1"/>
  <c r="DA394" i="3"/>
  <c r="DC394" i="3"/>
  <c r="DF394" i="3"/>
  <c r="DH394" i="3"/>
  <c r="DI394" i="3"/>
  <c r="DJ394" i="3"/>
  <c r="A395" i="3"/>
  <c r="Y395" i="3"/>
  <c r="CX395" i="3"/>
  <c r="CY395" i="3"/>
  <c r="CZ395" i="3"/>
  <c r="DA395" i="3"/>
  <c r="DB395" i="3"/>
  <c r="DC395" i="3"/>
  <c r="DI395" i="3"/>
  <c r="A396" i="3"/>
  <c r="Y396" i="3"/>
  <c r="CX396" i="3" s="1"/>
  <c r="CY396" i="3"/>
  <c r="CZ396" i="3"/>
  <c r="DA396" i="3"/>
  <c r="DB396" i="3"/>
  <c r="DC396" i="3"/>
  <c r="A397" i="3"/>
  <c r="Y397" i="3"/>
  <c r="CX397" i="3" s="1"/>
  <c r="DF397" i="3" s="1"/>
  <c r="DJ397" i="3" s="1"/>
  <c r="CY397" i="3"/>
  <c r="CZ397" i="3"/>
  <c r="DB397" i="3" s="1"/>
  <c r="DA397" i="3"/>
  <c r="DC397" i="3"/>
  <c r="DG397" i="3"/>
  <c r="A398" i="3"/>
  <c r="Y398" i="3"/>
  <c r="CX398" i="3"/>
  <c r="DG398" i="3" s="1"/>
  <c r="CY398" i="3"/>
  <c r="CZ398" i="3"/>
  <c r="DB398" i="3" s="1"/>
  <c r="DA398" i="3"/>
  <c r="DC398" i="3"/>
  <c r="DF398" i="3"/>
  <c r="DH398" i="3"/>
  <c r="DI398" i="3"/>
  <c r="DJ398" i="3"/>
  <c r="A399" i="3"/>
  <c r="Y399" i="3"/>
  <c r="CX399" i="3" s="1"/>
  <c r="CU399" i="3"/>
  <c r="CV399" i="3"/>
  <c r="CY399" i="3"/>
  <c r="CZ399" i="3"/>
  <c r="DB399" i="3" s="1"/>
  <c r="DA399" i="3"/>
  <c r="DC399" i="3"/>
  <c r="DG399" i="3"/>
  <c r="A400" i="3"/>
  <c r="Y400" i="3"/>
  <c r="CX400" i="3"/>
  <c r="DG400" i="3" s="1"/>
  <c r="CY400" i="3"/>
  <c r="CZ400" i="3"/>
  <c r="DB400" i="3" s="1"/>
  <c r="DA400" i="3"/>
  <c r="DC400" i="3"/>
  <c r="DF400" i="3"/>
  <c r="DH400" i="3"/>
  <c r="DI400" i="3"/>
  <c r="DJ400" i="3"/>
  <c r="A401" i="3"/>
  <c r="Y401" i="3"/>
  <c r="CW401" i="3"/>
  <c r="CX401" i="3"/>
  <c r="CY401" i="3"/>
  <c r="CZ401" i="3"/>
  <c r="DA401" i="3"/>
  <c r="DB401" i="3"/>
  <c r="DC401" i="3"/>
  <c r="DG401" i="3"/>
  <c r="DJ401" i="3" s="1"/>
  <c r="A402" i="3"/>
  <c r="Y402" i="3"/>
  <c r="CY402" i="3"/>
  <c r="CZ402" i="3"/>
  <c r="DB402" i="3" s="1"/>
  <c r="DA402" i="3"/>
  <c r="DC402" i="3"/>
  <c r="A403" i="3"/>
  <c r="Y403" i="3"/>
  <c r="CW403" i="3"/>
  <c r="CX403" i="3"/>
  <c r="DF403" i="3" s="1"/>
  <c r="CY403" i="3"/>
  <c r="CZ403" i="3"/>
  <c r="DA403" i="3"/>
  <c r="DB403" i="3"/>
  <c r="DC403" i="3"/>
  <c r="DG403" i="3"/>
  <c r="DJ403" i="3" s="1"/>
  <c r="DI403" i="3"/>
  <c r="A404" i="3"/>
  <c r="Y404" i="3"/>
  <c r="CW404" i="3"/>
  <c r="CX404" i="3"/>
  <c r="DF404" i="3" s="1"/>
  <c r="CY404" i="3"/>
  <c r="CZ404" i="3"/>
  <c r="DA404" i="3"/>
  <c r="DB404" i="3"/>
  <c r="DC404" i="3"/>
  <c r="DG404" i="3"/>
  <c r="DJ404" i="3" s="1"/>
  <c r="DH404" i="3"/>
  <c r="DI404" i="3"/>
  <c r="A405" i="3"/>
  <c r="Y405" i="3"/>
  <c r="CX405" i="3"/>
  <c r="DI405" i="3" s="1"/>
  <c r="CY405" i="3"/>
  <c r="CZ405" i="3"/>
  <c r="DA405" i="3"/>
  <c r="DB405" i="3"/>
  <c r="DC405" i="3"/>
  <c r="DH405" i="3"/>
  <c r="A406" i="3"/>
  <c r="Y406" i="3"/>
  <c r="CX406" i="3" s="1"/>
  <c r="CY406" i="3"/>
  <c r="CZ406" i="3"/>
  <c r="DB406" i="3" s="1"/>
  <c r="DA406" i="3"/>
  <c r="DC406" i="3"/>
  <c r="A407" i="3"/>
  <c r="Y407" i="3"/>
  <c r="CX407" i="3"/>
  <c r="DG407" i="3" s="1"/>
  <c r="CY407" i="3"/>
  <c r="CZ407" i="3"/>
  <c r="DB407" i="3" s="1"/>
  <c r="DA407" i="3"/>
  <c r="DC407" i="3"/>
  <c r="DF407" i="3"/>
  <c r="DH407" i="3"/>
  <c r="DJ407" i="3"/>
  <c r="A408" i="3"/>
  <c r="Y408" i="3"/>
  <c r="CX408" i="3" s="1"/>
  <c r="CY408" i="3"/>
  <c r="CZ408" i="3"/>
  <c r="DA408" i="3"/>
  <c r="DB408" i="3"/>
  <c r="DC408" i="3"/>
  <c r="A409" i="3"/>
  <c r="Y409" i="3"/>
  <c r="CX409" i="3"/>
  <c r="DI409" i="3" s="1"/>
  <c r="CY409" i="3"/>
  <c r="CZ409" i="3"/>
  <c r="DA409" i="3"/>
  <c r="DB409" i="3"/>
  <c r="DC409" i="3"/>
  <c r="DH409" i="3"/>
  <c r="A410" i="3"/>
  <c r="Y410" i="3"/>
  <c r="CX410" i="3" s="1"/>
  <c r="CY410" i="3"/>
  <c r="CZ410" i="3"/>
  <c r="DB410" i="3" s="1"/>
  <c r="DA410" i="3"/>
  <c r="DC410" i="3"/>
  <c r="A411" i="3"/>
  <c r="Y411" i="3"/>
  <c r="CX411" i="3"/>
  <c r="DG411" i="3" s="1"/>
  <c r="CY411" i="3"/>
  <c r="CZ411" i="3"/>
  <c r="DB411" i="3" s="1"/>
  <c r="DA411" i="3"/>
  <c r="DC411" i="3"/>
  <c r="DF411" i="3"/>
  <c r="DH411" i="3"/>
  <c r="DJ411" i="3"/>
  <c r="A412" i="3"/>
  <c r="Y412" i="3"/>
  <c r="CX412" i="3" s="1"/>
  <c r="CY412" i="3"/>
  <c r="CZ412" i="3"/>
  <c r="DA412" i="3"/>
  <c r="DB412" i="3"/>
  <c r="DC412" i="3"/>
  <c r="A413" i="3"/>
  <c r="Y413" i="3"/>
  <c r="CX413" i="3"/>
  <c r="DI413" i="3" s="1"/>
  <c r="CY413" i="3"/>
  <c r="CZ413" i="3"/>
  <c r="DA413" i="3"/>
  <c r="DB413" i="3"/>
  <c r="DC413" i="3"/>
  <c r="DH413" i="3"/>
  <c r="A414" i="3"/>
  <c r="Y414" i="3"/>
  <c r="CV414" i="3" s="1"/>
  <c r="CU414" i="3"/>
  <c r="CY414" i="3"/>
  <c r="CZ414" i="3"/>
  <c r="DA414" i="3"/>
  <c r="DB414" i="3"/>
  <c r="DC414" i="3"/>
  <c r="A415" i="3"/>
  <c r="Y415" i="3"/>
  <c r="CX415" i="3"/>
  <c r="DI415" i="3" s="1"/>
  <c r="DJ415" i="3" s="1"/>
  <c r="CY415" i="3"/>
  <c r="CZ415" i="3"/>
  <c r="DA415" i="3"/>
  <c r="DB415" i="3"/>
  <c r="DC415" i="3"/>
  <c r="DH415" i="3"/>
  <c r="A416" i="3"/>
  <c r="Y416" i="3"/>
  <c r="CW416" i="3" s="1"/>
  <c r="CY416" i="3"/>
  <c r="CZ416" i="3"/>
  <c r="DB416" i="3" s="1"/>
  <c r="DA416" i="3"/>
  <c r="DC416" i="3"/>
  <c r="A417" i="3"/>
  <c r="Y417" i="3"/>
  <c r="CW417" i="3" s="1"/>
  <c r="CX417" i="3"/>
  <c r="DI417" i="3" s="1"/>
  <c r="CY417" i="3"/>
  <c r="CZ417" i="3"/>
  <c r="DA417" i="3"/>
  <c r="DB417" i="3"/>
  <c r="DC417" i="3"/>
  <c r="DH417" i="3"/>
  <c r="A418" i="3"/>
  <c r="Y418" i="3"/>
  <c r="CW418" i="3" s="1"/>
  <c r="CY418" i="3"/>
  <c r="CZ418" i="3"/>
  <c r="DB418" i="3" s="1"/>
  <c r="DA418" i="3"/>
  <c r="DC418" i="3"/>
  <c r="A419" i="3"/>
  <c r="Y419" i="3"/>
  <c r="CW419" i="3" s="1"/>
  <c r="CX419" i="3"/>
  <c r="DI419" i="3" s="1"/>
  <c r="CY419" i="3"/>
  <c r="CZ419" i="3"/>
  <c r="DA419" i="3"/>
  <c r="DB419" i="3"/>
  <c r="DC419" i="3"/>
  <c r="DH419" i="3"/>
  <c r="A420" i="3"/>
  <c r="Y420" i="3"/>
  <c r="CX420" i="3" s="1"/>
  <c r="CY420" i="3"/>
  <c r="CZ420" i="3"/>
  <c r="DA420" i="3"/>
  <c r="DB420" i="3"/>
  <c r="DC420" i="3"/>
  <c r="A421" i="3"/>
  <c r="Y421" i="3"/>
  <c r="CX421" i="3"/>
  <c r="DG421" i="3" s="1"/>
  <c r="CY421" i="3"/>
  <c r="CZ421" i="3"/>
  <c r="DB421" i="3" s="1"/>
  <c r="DA421" i="3"/>
  <c r="DC421" i="3"/>
  <c r="DF421" i="3"/>
  <c r="DH421" i="3"/>
  <c r="DJ421" i="3"/>
  <c r="A422" i="3"/>
  <c r="Y422" i="3"/>
  <c r="CX422" i="3" s="1"/>
  <c r="CY422" i="3"/>
  <c r="CZ422" i="3"/>
  <c r="DA422" i="3"/>
  <c r="DB422" i="3"/>
  <c r="DC422" i="3"/>
  <c r="A423" i="3"/>
  <c r="Y423" i="3"/>
  <c r="CX423" i="3"/>
  <c r="DI423" i="3" s="1"/>
  <c r="CY423" i="3"/>
  <c r="CZ423" i="3"/>
  <c r="DA423" i="3"/>
  <c r="DB423" i="3"/>
  <c r="DC423" i="3"/>
  <c r="DH423" i="3"/>
  <c r="A424" i="3"/>
  <c r="Y424" i="3"/>
  <c r="CX424" i="3" s="1"/>
  <c r="CY424" i="3"/>
  <c r="CZ424" i="3"/>
  <c r="DA424" i="3"/>
  <c r="DB424" i="3"/>
  <c r="DC424" i="3"/>
  <c r="A425" i="3"/>
  <c r="Y425" i="3"/>
  <c r="CX425" i="3"/>
  <c r="DG425" i="3" s="1"/>
  <c r="CY425" i="3"/>
  <c r="CZ425" i="3"/>
  <c r="DB425" i="3" s="1"/>
  <c r="DA425" i="3"/>
  <c r="DC425" i="3"/>
  <c r="DF425" i="3"/>
  <c r="DH425" i="3"/>
  <c r="DJ425" i="3"/>
  <c r="A426" i="3"/>
  <c r="Y426" i="3"/>
  <c r="CX426" i="3" s="1"/>
  <c r="CY426" i="3"/>
  <c r="CZ426" i="3"/>
  <c r="DB426" i="3" s="1"/>
  <c r="DA426" i="3"/>
  <c r="DC426" i="3"/>
  <c r="A427" i="3"/>
  <c r="Y427" i="3"/>
  <c r="CX427" i="3"/>
  <c r="DI427" i="3" s="1"/>
  <c r="CY427" i="3"/>
  <c r="CZ427" i="3"/>
  <c r="DA427" i="3"/>
  <c r="DB427" i="3"/>
  <c r="DC427" i="3"/>
  <c r="DH427" i="3"/>
  <c r="A428" i="3"/>
  <c r="Y428" i="3"/>
  <c r="CX428" i="3" s="1"/>
  <c r="CY428" i="3"/>
  <c r="CZ428" i="3"/>
  <c r="DA428" i="3"/>
  <c r="DB428" i="3"/>
  <c r="DC428" i="3"/>
  <c r="A429" i="3"/>
  <c r="Y429" i="3"/>
  <c r="CV429" i="3" s="1"/>
  <c r="CU429" i="3"/>
  <c r="CX429" i="3"/>
  <c r="DI429" i="3" s="1"/>
  <c r="DJ429" i="3" s="1"/>
  <c r="CY429" i="3"/>
  <c r="CZ429" i="3"/>
  <c r="DA429" i="3"/>
  <c r="DB429" i="3"/>
  <c r="DC429" i="3"/>
  <c r="DH429" i="3"/>
  <c r="A430" i="3"/>
  <c r="Y430" i="3"/>
  <c r="CW430" i="3" s="1"/>
  <c r="CY430" i="3"/>
  <c r="CZ430" i="3"/>
  <c r="DB430" i="3" s="1"/>
  <c r="DA430" i="3"/>
  <c r="DC430" i="3"/>
  <c r="A431" i="3"/>
  <c r="Y431" i="3"/>
  <c r="CX431" i="3" s="1"/>
  <c r="CY431" i="3"/>
  <c r="CZ431" i="3"/>
  <c r="DA431" i="3"/>
  <c r="DB431" i="3"/>
  <c r="DC431" i="3"/>
  <c r="A432" i="3"/>
  <c r="Y432" i="3"/>
  <c r="CX432" i="3"/>
  <c r="DI432" i="3" s="1"/>
  <c r="CY432" i="3"/>
  <c r="CZ432" i="3"/>
  <c r="DA432" i="3"/>
  <c r="DB432" i="3"/>
  <c r="DC432" i="3"/>
  <c r="DH432" i="3"/>
  <c r="A433" i="3"/>
  <c r="Y433" i="3"/>
  <c r="CX433" i="3" s="1"/>
  <c r="CY433" i="3"/>
  <c r="CZ433" i="3"/>
  <c r="DB433" i="3" s="1"/>
  <c r="DA433" i="3"/>
  <c r="DC433" i="3"/>
  <c r="A434" i="3"/>
  <c r="Y434" i="3"/>
  <c r="CX434" i="3"/>
  <c r="DG434" i="3" s="1"/>
  <c r="CY434" i="3"/>
  <c r="CZ434" i="3"/>
  <c r="DB434" i="3" s="1"/>
  <c r="DA434" i="3"/>
  <c r="DC434" i="3"/>
  <c r="DF434" i="3"/>
  <c r="DH434" i="3"/>
  <c r="DJ434" i="3"/>
  <c r="A435" i="3"/>
  <c r="Y435" i="3"/>
  <c r="CX435" i="3" s="1"/>
  <c r="CU435" i="3"/>
  <c r="CV435" i="3"/>
  <c r="CY435" i="3"/>
  <c r="CZ435" i="3"/>
  <c r="DB435" i="3" s="1"/>
  <c r="DA435" i="3"/>
  <c r="DC435" i="3"/>
  <c r="A436" i="3"/>
  <c r="Y436" i="3"/>
  <c r="CX436" i="3"/>
  <c r="DG436" i="3" s="1"/>
  <c r="CY436" i="3"/>
  <c r="CZ436" i="3"/>
  <c r="DB436" i="3" s="1"/>
  <c r="DA436" i="3"/>
  <c r="DC436" i="3"/>
  <c r="DF436" i="3"/>
  <c r="DH436" i="3"/>
  <c r="A437" i="3"/>
  <c r="Y437" i="3"/>
  <c r="CW437" i="3" s="1"/>
  <c r="CX437" i="3"/>
  <c r="DI437" i="3" s="1"/>
  <c r="CY437" i="3"/>
  <c r="CZ437" i="3"/>
  <c r="DA437" i="3"/>
  <c r="DB437" i="3"/>
  <c r="DC437" i="3"/>
  <c r="DH437" i="3"/>
  <c r="A438" i="3"/>
  <c r="Y438" i="3"/>
  <c r="CW438" i="3" s="1"/>
  <c r="CY438" i="3"/>
  <c r="CZ438" i="3"/>
  <c r="DB438" i="3" s="1"/>
  <c r="DA438" i="3"/>
  <c r="DC438" i="3"/>
  <c r="A439" i="3"/>
  <c r="Y439" i="3"/>
  <c r="CW439" i="3" s="1"/>
  <c r="CX439" i="3"/>
  <c r="DI439" i="3" s="1"/>
  <c r="CY439" i="3"/>
  <c r="CZ439" i="3"/>
  <c r="DA439" i="3"/>
  <c r="DB439" i="3"/>
  <c r="DC439" i="3"/>
  <c r="DH439" i="3"/>
  <c r="A440" i="3"/>
  <c r="Y440" i="3"/>
  <c r="CY440" i="3"/>
  <c r="CZ440" i="3"/>
  <c r="DB440" i="3" s="1"/>
  <c r="DA440" i="3"/>
  <c r="DC440" i="3"/>
  <c r="A441" i="3"/>
  <c r="Y441" i="3"/>
  <c r="CX441" i="3" s="1"/>
  <c r="DI441" i="3" s="1"/>
  <c r="CY441" i="3"/>
  <c r="CZ441" i="3"/>
  <c r="DA441" i="3"/>
  <c r="DB441" i="3"/>
  <c r="DC441" i="3"/>
  <c r="A442" i="3"/>
  <c r="Y442" i="3"/>
  <c r="CX442" i="3"/>
  <c r="CY442" i="3"/>
  <c r="CZ442" i="3"/>
  <c r="DA442" i="3"/>
  <c r="DB442" i="3"/>
  <c r="DC442" i="3"/>
  <c r="DH442" i="3"/>
  <c r="A443" i="3"/>
  <c r="Y443" i="3"/>
  <c r="CX443" i="3" s="1"/>
  <c r="CY443" i="3"/>
  <c r="CZ443" i="3"/>
  <c r="DA443" i="3"/>
  <c r="DB443" i="3"/>
  <c r="DC443" i="3"/>
  <c r="DG443" i="3"/>
  <c r="A444" i="3"/>
  <c r="Y444" i="3"/>
  <c r="CX444" i="3"/>
  <c r="DG444" i="3" s="1"/>
  <c r="CY444" i="3"/>
  <c r="CZ444" i="3"/>
  <c r="DB444" i="3" s="1"/>
  <c r="DA444" i="3"/>
  <c r="DC444" i="3"/>
  <c r="DF444" i="3"/>
  <c r="DJ444" i="3" s="1"/>
  <c r="DH444" i="3"/>
  <c r="A445" i="3"/>
  <c r="Y445" i="3"/>
  <c r="CX445" i="3" s="1"/>
  <c r="CY445" i="3"/>
  <c r="CZ445" i="3"/>
  <c r="DB445" i="3" s="1"/>
  <c r="DA445" i="3"/>
  <c r="DC445" i="3"/>
  <c r="DI445" i="3"/>
  <c r="A446" i="3"/>
  <c r="Y446" i="3"/>
  <c r="CX446" i="3"/>
  <c r="CY446" i="3"/>
  <c r="CZ446" i="3"/>
  <c r="DA446" i="3"/>
  <c r="DB446" i="3"/>
  <c r="DC446" i="3"/>
  <c r="DH446" i="3"/>
  <c r="A447" i="3"/>
  <c r="Y447" i="3"/>
  <c r="CX447" i="3" s="1"/>
  <c r="CY447" i="3"/>
  <c r="CZ447" i="3"/>
  <c r="DA447" i="3"/>
  <c r="DB447" i="3"/>
  <c r="DC447" i="3"/>
  <c r="DG447" i="3"/>
  <c r="A448" i="3"/>
  <c r="Y448" i="3"/>
  <c r="CV448" i="3" s="1"/>
  <c r="CU448" i="3"/>
  <c r="CX448" i="3"/>
  <c r="DH448" i="3" s="1"/>
  <c r="CY448" i="3"/>
  <c r="CZ448" i="3"/>
  <c r="DA448" i="3"/>
  <c r="DB448" i="3"/>
  <c r="DC448" i="3"/>
  <c r="A449" i="3"/>
  <c r="Y449" i="3"/>
  <c r="CX449" i="3" s="1"/>
  <c r="DG449" i="3" s="1"/>
  <c r="CY449" i="3"/>
  <c r="CZ449" i="3"/>
  <c r="DA449" i="3"/>
  <c r="DB449" i="3"/>
  <c r="DC449" i="3"/>
  <c r="A450" i="3"/>
  <c r="Y450" i="3"/>
  <c r="CX450" i="3" s="1"/>
  <c r="DI450" i="3" s="1"/>
  <c r="CW450" i="3"/>
  <c r="CY450" i="3"/>
  <c r="CZ450" i="3"/>
  <c r="DB450" i="3" s="1"/>
  <c r="DA450" i="3"/>
  <c r="DC450" i="3"/>
  <c r="A451" i="3"/>
  <c r="Y451" i="3"/>
  <c r="CW451" i="3"/>
  <c r="CX451" i="3"/>
  <c r="DF451" i="3" s="1"/>
  <c r="CY451" i="3"/>
  <c r="CZ451" i="3"/>
  <c r="DA451" i="3"/>
  <c r="DB451" i="3"/>
  <c r="DC451" i="3"/>
  <c r="DG451" i="3"/>
  <c r="DJ451" i="3" s="1"/>
  <c r="DH451" i="3"/>
  <c r="DI451" i="3"/>
  <c r="A452" i="3"/>
  <c r="Y452" i="3"/>
  <c r="CX452" i="3" s="1"/>
  <c r="DI452" i="3" s="1"/>
  <c r="CW452" i="3"/>
  <c r="CY452" i="3"/>
  <c r="CZ452" i="3"/>
  <c r="DB452" i="3" s="1"/>
  <c r="DA452" i="3"/>
  <c r="DC452" i="3"/>
  <c r="A453" i="3"/>
  <c r="Y453" i="3"/>
  <c r="CW453" i="3"/>
  <c r="CX453" i="3"/>
  <c r="DF453" i="3" s="1"/>
  <c r="CY453" i="3"/>
  <c r="CZ453" i="3"/>
  <c r="DA453" i="3"/>
  <c r="DB453" i="3"/>
  <c r="DC453" i="3"/>
  <c r="DG453" i="3"/>
  <c r="DJ453" i="3" s="1"/>
  <c r="DH453" i="3"/>
  <c r="DI453" i="3"/>
  <c r="A454" i="3"/>
  <c r="Y454" i="3"/>
  <c r="CX454" i="3"/>
  <c r="DG454" i="3" s="1"/>
  <c r="CY454" i="3"/>
  <c r="CZ454" i="3"/>
  <c r="DB454" i="3" s="1"/>
  <c r="DA454" i="3"/>
  <c r="DC454" i="3"/>
  <c r="DF454" i="3"/>
  <c r="DH454" i="3"/>
  <c r="DJ454" i="3"/>
  <c r="A455" i="3"/>
  <c r="Y455" i="3"/>
  <c r="CX455" i="3" s="1"/>
  <c r="CY455" i="3"/>
  <c r="CZ455" i="3"/>
  <c r="DB455" i="3" s="1"/>
  <c r="DA455" i="3"/>
  <c r="DC455" i="3"/>
  <c r="DI455" i="3"/>
  <c r="A456" i="3"/>
  <c r="Y456" i="3"/>
  <c r="CX456" i="3"/>
  <c r="CY456" i="3"/>
  <c r="CZ456" i="3"/>
  <c r="DA456" i="3"/>
  <c r="DB456" i="3"/>
  <c r="DC456" i="3"/>
  <c r="DH456" i="3"/>
  <c r="A457" i="3"/>
  <c r="Y457" i="3"/>
  <c r="CX457" i="3" s="1"/>
  <c r="CY457" i="3"/>
  <c r="CZ457" i="3"/>
  <c r="DA457" i="3"/>
  <c r="DB457" i="3"/>
  <c r="DC457" i="3"/>
  <c r="DG457" i="3"/>
  <c r="DI457" i="3"/>
  <c r="A458" i="3"/>
  <c r="Y458" i="3"/>
  <c r="CX458" i="3"/>
  <c r="DF458" i="3" s="1"/>
  <c r="DJ458" i="3" s="1"/>
  <c r="CY458" i="3"/>
  <c r="CZ458" i="3"/>
  <c r="DA458" i="3"/>
  <c r="DB458" i="3"/>
  <c r="DC458" i="3"/>
  <c r="DH458" i="3"/>
  <c r="A459" i="3"/>
  <c r="Y459" i="3"/>
  <c r="CX459" i="3" s="1"/>
  <c r="CY459" i="3"/>
  <c r="CZ459" i="3"/>
  <c r="DB459" i="3" s="1"/>
  <c r="DA459" i="3"/>
  <c r="DC459" i="3"/>
  <c r="DG459" i="3"/>
  <c r="DI459" i="3"/>
  <c r="A460" i="3"/>
  <c r="Y460" i="3"/>
  <c r="CX460" i="3"/>
  <c r="DF460" i="3" s="1"/>
  <c r="DJ460" i="3" s="1"/>
  <c r="CY460" i="3"/>
  <c r="CZ460" i="3"/>
  <c r="DA460" i="3"/>
  <c r="DB460" i="3"/>
  <c r="DC460" i="3"/>
  <c r="A461" i="3"/>
  <c r="Y461" i="3"/>
  <c r="CX461" i="3" s="1"/>
  <c r="CU461" i="3"/>
  <c r="CV461" i="3"/>
  <c r="CY461" i="3"/>
  <c r="CZ461" i="3"/>
  <c r="DB461" i="3" s="1"/>
  <c r="DA461" i="3"/>
  <c r="DC461" i="3"/>
  <c r="DI461" i="3"/>
  <c r="DJ461" i="3" s="1"/>
  <c r="A462" i="3"/>
  <c r="Y462" i="3"/>
  <c r="CW462" i="3"/>
  <c r="CX462" i="3"/>
  <c r="DF462" i="3" s="1"/>
  <c r="CY462" i="3"/>
  <c r="CZ462" i="3"/>
  <c r="DA462" i="3"/>
  <c r="DB462" i="3"/>
  <c r="DC462" i="3"/>
  <c r="DG462" i="3"/>
  <c r="DJ462" i="3" s="1"/>
  <c r="DH462" i="3"/>
  <c r="DI462" i="3"/>
  <c r="A463" i="3"/>
  <c r="Y463" i="3"/>
  <c r="CX463" i="3"/>
  <c r="DF463" i="3" s="1"/>
  <c r="DJ463" i="3" s="1"/>
  <c r="CY463" i="3"/>
  <c r="CZ463" i="3"/>
  <c r="DA463" i="3"/>
  <c r="DB463" i="3"/>
  <c r="DC463" i="3"/>
  <c r="DH463" i="3"/>
  <c r="A464" i="3"/>
  <c r="Y464" i="3"/>
  <c r="CX464" i="3" s="1"/>
  <c r="CY464" i="3"/>
  <c r="CZ464" i="3"/>
  <c r="DB464" i="3" s="1"/>
  <c r="DA464" i="3"/>
  <c r="DC464" i="3"/>
  <c r="DG464" i="3"/>
  <c r="DI464" i="3"/>
  <c r="A465" i="3"/>
  <c r="Y465" i="3"/>
  <c r="CX465" i="3"/>
  <c r="DF465" i="3" s="1"/>
  <c r="DJ465" i="3" s="1"/>
  <c r="CY465" i="3"/>
  <c r="CZ465" i="3"/>
  <c r="DA465" i="3"/>
  <c r="DB465" i="3"/>
  <c r="DC465" i="3"/>
  <c r="A466" i="3"/>
  <c r="Y466" i="3"/>
  <c r="CX466" i="3" s="1"/>
  <c r="CY466" i="3"/>
  <c r="CZ466" i="3"/>
  <c r="DA466" i="3"/>
  <c r="DB466" i="3"/>
  <c r="DC466" i="3"/>
  <c r="DG466" i="3"/>
  <c r="A467" i="3"/>
  <c r="Y467" i="3"/>
  <c r="CV467" i="3" s="1"/>
  <c r="CU467" i="3"/>
  <c r="CX467" i="3"/>
  <c r="DF467" i="3" s="1"/>
  <c r="CY467" i="3"/>
  <c r="CZ467" i="3"/>
  <c r="DA467" i="3"/>
  <c r="DB467" i="3"/>
  <c r="DC467" i="3"/>
  <c r="DH467" i="3"/>
  <c r="A468" i="3"/>
  <c r="Y468" i="3"/>
  <c r="CX468" i="3" s="1"/>
  <c r="CY468" i="3"/>
  <c r="CZ468" i="3"/>
  <c r="DA468" i="3"/>
  <c r="DB468" i="3"/>
  <c r="DC468" i="3"/>
  <c r="DG468" i="3"/>
  <c r="DI468" i="3"/>
  <c r="DJ468" i="3" s="1"/>
  <c r="A469" i="3"/>
  <c r="Y469" i="3"/>
  <c r="CX469" i="3" s="1"/>
  <c r="DG469" i="3" s="1"/>
  <c r="DJ469" i="3" s="1"/>
  <c r="CW469" i="3"/>
  <c r="CY469" i="3"/>
  <c r="CZ469" i="3"/>
  <c r="DB469" i="3" s="1"/>
  <c r="DA469" i="3"/>
  <c r="DC469" i="3"/>
  <c r="A470" i="3"/>
  <c r="Y470" i="3"/>
  <c r="CW470" i="3"/>
  <c r="CX470" i="3"/>
  <c r="DF470" i="3" s="1"/>
  <c r="CY470" i="3"/>
  <c r="CZ470" i="3"/>
  <c r="DA470" i="3"/>
  <c r="DB470" i="3"/>
  <c r="DC470" i="3"/>
  <c r="DG470" i="3"/>
  <c r="DJ470" i="3" s="1"/>
  <c r="DH470" i="3"/>
  <c r="DI470" i="3"/>
  <c r="A471" i="3"/>
  <c r="Y471" i="3"/>
  <c r="CX471" i="3"/>
  <c r="CY471" i="3"/>
  <c r="CZ471" i="3"/>
  <c r="DB471" i="3" s="1"/>
  <c r="DA471" i="3"/>
  <c r="DC471" i="3"/>
  <c r="DF471" i="3"/>
  <c r="DJ471" i="3" s="1"/>
  <c r="A472" i="3"/>
  <c r="Y472" i="3"/>
  <c r="CX472" i="3" s="1"/>
  <c r="DG472" i="3" s="1"/>
  <c r="CY472" i="3"/>
  <c r="CZ472" i="3"/>
  <c r="DB472" i="3" s="1"/>
  <c r="DA472" i="3"/>
  <c r="DC472" i="3"/>
  <c r="A473" i="3"/>
  <c r="Y473" i="3"/>
  <c r="CX473" i="3"/>
  <c r="DF473" i="3" s="1"/>
  <c r="DJ473" i="3" s="1"/>
  <c r="CY473" i="3"/>
  <c r="CZ473" i="3"/>
  <c r="DA473" i="3"/>
  <c r="DB473" i="3"/>
  <c r="DC473" i="3"/>
  <c r="DH473" i="3"/>
  <c r="A474" i="3"/>
  <c r="Y474" i="3"/>
  <c r="CX474" i="3" s="1"/>
  <c r="CY474" i="3"/>
  <c r="CZ474" i="3"/>
  <c r="DA474" i="3"/>
  <c r="DB474" i="3"/>
  <c r="DC474" i="3"/>
  <c r="DG474" i="3"/>
  <c r="DI474" i="3"/>
  <c r="A475" i="3"/>
  <c r="Y475" i="3"/>
  <c r="CX475" i="3"/>
  <c r="DF475" i="3" s="1"/>
  <c r="DJ475" i="3" s="1"/>
  <c r="CY475" i="3"/>
  <c r="CZ475" i="3"/>
  <c r="DA475" i="3"/>
  <c r="DB475" i="3"/>
  <c r="DC475" i="3"/>
  <c r="DH475" i="3"/>
  <c r="A476" i="3"/>
  <c r="Y476" i="3"/>
  <c r="CX476" i="3" s="1"/>
  <c r="CU476" i="3"/>
  <c r="CV476" i="3"/>
  <c r="CY476" i="3"/>
  <c r="CZ476" i="3"/>
  <c r="DA476" i="3"/>
  <c r="DB476" i="3"/>
  <c r="DC476" i="3"/>
  <c r="DG476" i="3"/>
  <c r="DI476" i="3"/>
  <c r="DJ476" i="3" s="1"/>
  <c r="A477" i="3"/>
  <c r="Y477" i="3"/>
  <c r="CX477" i="3"/>
  <c r="CY477" i="3"/>
  <c r="CZ477" i="3"/>
  <c r="DB477" i="3" s="1"/>
  <c r="DA477" i="3"/>
  <c r="DC477" i="3"/>
  <c r="DF477" i="3"/>
  <c r="DH477" i="3"/>
  <c r="A478" i="3"/>
  <c r="Y478" i="3"/>
  <c r="CW478" i="3" s="1"/>
  <c r="CX478" i="3"/>
  <c r="CY478" i="3"/>
  <c r="CZ478" i="3"/>
  <c r="DB478" i="3" s="1"/>
  <c r="DA478" i="3"/>
  <c r="DC478" i="3"/>
  <c r="DF478" i="3"/>
  <c r="A479" i="3"/>
  <c r="Y479" i="3"/>
  <c r="CW479" i="3" s="1"/>
  <c r="CY479" i="3"/>
  <c r="CZ479" i="3"/>
  <c r="DA479" i="3"/>
  <c r="DB479" i="3"/>
  <c r="DC479" i="3"/>
  <c r="A480" i="3"/>
  <c r="Y480" i="3"/>
  <c r="CW480" i="3" s="1"/>
  <c r="CX480" i="3"/>
  <c r="DF480" i="3" s="1"/>
  <c r="CY480" i="3"/>
  <c r="CZ480" i="3"/>
  <c r="DA480" i="3"/>
  <c r="DB480" i="3"/>
  <c r="DC480" i="3"/>
  <c r="A481" i="3"/>
  <c r="Y481" i="3"/>
  <c r="CW481" i="3" s="1"/>
  <c r="CY481" i="3"/>
  <c r="CZ481" i="3"/>
  <c r="DB481" i="3" s="1"/>
  <c r="DA481" i="3"/>
  <c r="DC481" i="3"/>
  <c r="A482" i="3"/>
  <c r="Y482" i="3"/>
  <c r="CW482" i="3" s="1"/>
  <c r="CX482" i="3"/>
  <c r="CY482" i="3"/>
  <c r="CZ482" i="3"/>
  <c r="DB482" i="3" s="1"/>
  <c r="DA482" i="3"/>
  <c r="DC482" i="3"/>
  <c r="DF482" i="3"/>
  <c r="A483" i="3"/>
  <c r="Y483" i="3"/>
  <c r="CX483" i="3" s="1"/>
  <c r="DG483" i="3" s="1"/>
  <c r="CY483" i="3"/>
  <c r="CZ483" i="3"/>
  <c r="DA483" i="3"/>
  <c r="DB483" i="3"/>
  <c r="DC483" i="3"/>
  <c r="A484" i="3"/>
  <c r="Y484" i="3"/>
  <c r="CX484" i="3"/>
  <c r="CY484" i="3"/>
  <c r="CZ484" i="3"/>
  <c r="DB484" i="3" s="1"/>
  <c r="DA484" i="3"/>
  <c r="DC484" i="3"/>
  <c r="DF484" i="3"/>
  <c r="DJ484" i="3" s="1"/>
  <c r="A485" i="3"/>
  <c r="Y485" i="3"/>
  <c r="CX485" i="3" s="1"/>
  <c r="DG485" i="3" s="1"/>
  <c r="CY485" i="3"/>
  <c r="CZ485" i="3"/>
  <c r="DB485" i="3" s="1"/>
  <c r="DA485" i="3"/>
  <c r="DC485" i="3"/>
  <c r="A486" i="3"/>
  <c r="Y486" i="3"/>
  <c r="CX486" i="3"/>
  <c r="DF486" i="3" s="1"/>
  <c r="DJ486" i="3" s="1"/>
  <c r="CY486" i="3"/>
  <c r="CZ486" i="3"/>
  <c r="DA486" i="3"/>
  <c r="DB486" i="3"/>
  <c r="DC486" i="3"/>
  <c r="DH486" i="3"/>
  <c r="A487" i="3"/>
  <c r="Y487" i="3"/>
  <c r="CX487" i="3" s="1"/>
  <c r="CY487" i="3"/>
  <c r="CZ487" i="3"/>
  <c r="DA487" i="3"/>
  <c r="DB487" i="3"/>
  <c r="DC487" i="3"/>
  <c r="DG487" i="3"/>
  <c r="DI487" i="3"/>
  <c r="A488" i="3"/>
  <c r="Y488" i="3"/>
  <c r="CX488" i="3"/>
  <c r="DF488" i="3" s="1"/>
  <c r="DJ488" i="3" s="1"/>
  <c r="CY488" i="3"/>
  <c r="CZ488" i="3"/>
  <c r="DA488" i="3"/>
  <c r="DB488" i="3"/>
  <c r="DC488" i="3"/>
  <c r="DH488" i="3"/>
  <c r="A489" i="3"/>
  <c r="Y489" i="3"/>
  <c r="CX489" i="3" s="1"/>
  <c r="CY489" i="3"/>
  <c r="CZ489" i="3"/>
  <c r="DB489" i="3" s="1"/>
  <c r="DA489" i="3"/>
  <c r="DC489" i="3"/>
  <c r="DG489" i="3"/>
  <c r="DI489" i="3"/>
  <c r="A490" i="3"/>
  <c r="Y490" i="3"/>
  <c r="CX490" i="3"/>
  <c r="DF490" i="3" s="1"/>
  <c r="DJ490" i="3" s="1"/>
  <c r="CY490" i="3"/>
  <c r="CZ490" i="3"/>
  <c r="DA490" i="3"/>
  <c r="DB490" i="3"/>
  <c r="DC490" i="3"/>
  <c r="A491" i="3"/>
  <c r="Y491" i="3"/>
  <c r="CX491" i="3" s="1"/>
  <c r="CY491" i="3"/>
  <c r="CZ491" i="3"/>
  <c r="DA491" i="3"/>
  <c r="DB491" i="3"/>
  <c r="DC491" i="3"/>
  <c r="DG491" i="3"/>
  <c r="A492" i="3"/>
  <c r="Y492" i="3"/>
  <c r="CX492" i="3"/>
  <c r="DF492" i="3" s="1"/>
  <c r="DJ492" i="3" s="1"/>
  <c r="CY492" i="3"/>
  <c r="CZ492" i="3"/>
  <c r="DA492" i="3"/>
  <c r="DB492" i="3"/>
  <c r="DC492" i="3"/>
  <c r="A493" i="3"/>
  <c r="Y493" i="3"/>
  <c r="CX493" i="3" s="1"/>
  <c r="DG493" i="3" s="1"/>
  <c r="CY493" i="3"/>
  <c r="CZ493" i="3"/>
  <c r="DB493" i="3" s="1"/>
  <c r="DA493" i="3"/>
  <c r="DC493" i="3"/>
  <c r="DI493" i="3"/>
  <c r="A494" i="3"/>
  <c r="Y494" i="3"/>
  <c r="CX494" i="3"/>
  <c r="CY494" i="3"/>
  <c r="CZ494" i="3"/>
  <c r="DB494" i="3" s="1"/>
  <c r="DA494" i="3"/>
  <c r="DC494" i="3"/>
  <c r="DF494" i="3"/>
  <c r="DJ494" i="3" s="1"/>
  <c r="DH494" i="3"/>
  <c r="A495" i="3"/>
  <c r="Y495" i="3"/>
  <c r="CX495" i="3" s="1"/>
  <c r="DG495" i="3" s="1"/>
  <c r="CY495" i="3"/>
  <c r="CZ495" i="3"/>
  <c r="DA495" i="3"/>
  <c r="DB495" i="3"/>
  <c r="DC495" i="3"/>
  <c r="DI495" i="3"/>
  <c r="A496" i="3"/>
  <c r="Y496" i="3"/>
  <c r="CV496" i="3" s="1"/>
  <c r="CU496" i="3"/>
  <c r="CX496" i="3"/>
  <c r="DF496" i="3" s="1"/>
  <c r="CY496" i="3"/>
  <c r="CZ496" i="3"/>
  <c r="DA496" i="3"/>
  <c r="DB496" i="3"/>
  <c r="DC496" i="3"/>
  <c r="A497" i="3"/>
  <c r="Y497" i="3"/>
  <c r="CW497" i="3" s="1"/>
  <c r="CY497" i="3"/>
  <c r="CZ497" i="3"/>
  <c r="DB497" i="3" s="1"/>
  <c r="DA497" i="3"/>
  <c r="DC497" i="3"/>
  <c r="A498" i="3"/>
  <c r="Y498" i="3"/>
  <c r="CW498" i="3" s="1"/>
  <c r="CX498" i="3"/>
  <c r="DG498" i="3" s="1"/>
  <c r="DJ498" i="3" s="1"/>
  <c r="CY498" i="3"/>
  <c r="CZ498" i="3"/>
  <c r="DB498" i="3" s="1"/>
  <c r="DA498" i="3"/>
  <c r="DC498" i="3"/>
  <c r="DF498" i="3"/>
  <c r="DI498" i="3"/>
  <c r="A499" i="3"/>
  <c r="Y499" i="3"/>
  <c r="CX499" i="3"/>
  <c r="DF499" i="3" s="1"/>
  <c r="DJ499" i="3" s="1"/>
  <c r="CY499" i="3"/>
  <c r="CZ499" i="3"/>
  <c r="DA499" i="3"/>
  <c r="DB499" i="3"/>
  <c r="DC499" i="3"/>
  <c r="DG499" i="3"/>
  <c r="DI499" i="3"/>
  <c r="A500" i="3"/>
  <c r="Y500" i="3"/>
  <c r="CX500" i="3"/>
  <c r="DG500" i="3" s="1"/>
  <c r="CY500" i="3"/>
  <c r="CZ500" i="3"/>
  <c r="DB500" i="3" s="1"/>
  <c r="DA500" i="3"/>
  <c r="DC500" i="3"/>
  <c r="DF500" i="3"/>
  <c r="DH500" i="3"/>
  <c r="DJ500" i="3"/>
  <c r="A501" i="3"/>
  <c r="Y501" i="3"/>
  <c r="CX501" i="3" s="1"/>
  <c r="CY501" i="3"/>
  <c r="CZ501" i="3"/>
  <c r="DB501" i="3" s="1"/>
  <c r="DA501" i="3"/>
  <c r="DC501" i="3"/>
  <c r="A502" i="3"/>
  <c r="Y502" i="3"/>
  <c r="CX502" i="3"/>
  <c r="DI502" i="3" s="1"/>
  <c r="CY502" i="3"/>
  <c r="CZ502" i="3"/>
  <c r="DA502" i="3"/>
  <c r="DB502" i="3"/>
  <c r="DC502" i="3"/>
  <c r="DH502" i="3"/>
  <c r="A503" i="3"/>
  <c r="Y503" i="3"/>
  <c r="CV503" i="3" s="1"/>
  <c r="CU503" i="3"/>
  <c r="CY503" i="3"/>
  <c r="CZ503" i="3"/>
  <c r="DB503" i="3" s="1"/>
  <c r="DA503" i="3"/>
  <c r="DC503" i="3"/>
  <c r="A504" i="3"/>
  <c r="Y504" i="3"/>
  <c r="CW504" i="3"/>
  <c r="CX504" i="3"/>
  <c r="DF504" i="3" s="1"/>
  <c r="CY504" i="3"/>
  <c r="CZ504" i="3"/>
  <c r="DA504" i="3"/>
  <c r="DB504" i="3"/>
  <c r="DC504" i="3"/>
  <c r="DG504" i="3"/>
  <c r="DJ504" i="3" s="1"/>
  <c r="DH504" i="3"/>
  <c r="DI504" i="3"/>
  <c r="A505" i="3"/>
  <c r="Y505" i="3"/>
  <c r="CX505" i="3" s="1"/>
  <c r="CW505" i="3"/>
  <c r="CY505" i="3"/>
  <c r="CZ505" i="3"/>
  <c r="DB505" i="3" s="1"/>
  <c r="DA505" i="3"/>
  <c r="DC505" i="3"/>
  <c r="A506" i="3"/>
  <c r="Y506" i="3"/>
  <c r="CX506" i="3"/>
  <c r="DI506" i="3" s="1"/>
  <c r="CY506" i="3"/>
  <c r="CZ506" i="3"/>
  <c r="DA506" i="3"/>
  <c r="DB506" i="3"/>
  <c r="DC506" i="3"/>
  <c r="DH506" i="3"/>
  <c r="A507" i="3"/>
  <c r="Y507" i="3"/>
  <c r="CX507" i="3" s="1"/>
  <c r="CY507" i="3"/>
  <c r="CZ507" i="3"/>
  <c r="DA507" i="3"/>
  <c r="DB507" i="3"/>
  <c r="DC507" i="3"/>
  <c r="A508" i="3"/>
  <c r="Y508" i="3"/>
  <c r="CX508" i="3"/>
  <c r="DG508" i="3" s="1"/>
  <c r="CY508" i="3"/>
  <c r="CZ508" i="3"/>
  <c r="DB508" i="3" s="1"/>
  <c r="DA508" i="3"/>
  <c r="DC508" i="3"/>
  <c r="DF508" i="3"/>
  <c r="DH508" i="3"/>
  <c r="DJ508" i="3"/>
  <c r="A509" i="3"/>
  <c r="Y509" i="3"/>
  <c r="CX509" i="3" s="1"/>
  <c r="CY509" i="3"/>
  <c r="CZ509" i="3"/>
  <c r="DB509" i="3" s="1"/>
  <c r="DA509" i="3"/>
  <c r="DC509" i="3"/>
  <c r="A510" i="3"/>
  <c r="Y510" i="3"/>
  <c r="CU510" i="3"/>
  <c r="CV510" i="3"/>
  <c r="CX510" i="3"/>
  <c r="DG510" i="3" s="1"/>
  <c r="CY510" i="3"/>
  <c r="CZ510" i="3"/>
  <c r="DB510" i="3" s="1"/>
  <c r="DA510" i="3"/>
  <c r="DC510" i="3"/>
  <c r="DF510" i="3"/>
  <c r="DH510" i="3"/>
  <c r="A511" i="3"/>
  <c r="Y511" i="3"/>
  <c r="CW511" i="3" s="1"/>
  <c r="CX511" i="3"/>
  <c r="DI511" i="3" s="1"/>
  <c r="CY511" i="3"/>
  <c r="CZ511" i="3"/>
  <c r="DA511" i="3"/>
  <c r="DB511" i="3"/>
  <c r="DC511" i="3"/>
  <c r="DH511" i="3"/>
  <c r="A512" i="3"/>
  <c r="Y512" i="3"/>
  <c r="CW512" i="3" s="1"/>
  <c r="CY512" i="3"/>
  <c r="CZ512" i="3"/>
  <c r="DB512" i="3" s="1"/>
  <c r="DA512" i="3"/>
  <c r="DC512" i="3"/>
  <c r="A513" i="3"/>
  <c r="Y513" i="3"/>
  <c r="CX513" i="3" s="1"/>
  <c r="CY513" i="3"/>
  <c r="CZ513" i="3"/>
  <c r="DB513" i="3" s="1"/>
  <c r="DA513" i="3"/>
  <c r="DC513" i="3"/>
  <c r="A514" i="3"/>
  <c r="Y514" i="3"/>
  <c r="CX514" i="3"/>
  <c r="DI514" i="3" s="1"/>
  <c r="CY514" i="3"/>
  <c r="CZ514" i="3"/>
  <c r="DA514" i="3"/>
  <c r="DB514" i="3"/>
  <c r="DC514" i="3"/>
  <c r="DH514" i="3"/>
  <c r="A515" i="3"/>
  <c r="Y515" i="3"/>
  <c r="CX515" i="3" s="1"/>
  <c r="CY515" i="3"/>
  <c r="CZ515" i="3"/>
  <c r="DA515" i="3"/>
  <c r="DB515" i="3"/>
  <c r="DC515" i="3"/>
  <c r="A516" i="3"/>
  <c r="Y516" i="3"/>
  <c r="CX516" i="3"/>
  <c r="DG516" i="3" s="1"/>
  <c r="CY516" i="3"/>
  <c r="CZ516" i="3"/>
  <c r="DB516" i="3" s="1"/>
  <c r="DA516" i="3"/>
  <c r="DC516" i="3"/>
  <c r="DF516" i="3"/>
  <c r="DH516" i="3"/>
  <c r="DJ516" i="3"/>
  <c r="A517" i="3"/>
  <c r="Y517" i="3"/>
  <c r="CX517" i="3" s="1"/>
  <c r="CU517" i="3"/>
  <c r="CV517" i="3"/>
  <c r="CY517" i="3"/>
  <c r="CZ517" i="3"/>
  <c r="DA517" i="3"/>
  <c r="DB517" i="3"/>
  <c r="DC517" i="3"/>
  <c r="A518" i="3"/>
  <c r="Y518" i="3"/>
  <c r="CX518" i="3"/>
  <c r="DG518" i="3" s="1"/>
  <c r="CY518" i="3"/>
  <c r="CZ518" i="3"/>
  <c r="DB518" i="3" s="1"/>
  <c r="DA518" i="3"/>
  <c r="DC518" i="3"/>
  <c r="DF518" i="3"/>
  <c r="DH518" i="3"/>
  <c r="A519" i="3"/>
  <c r="Y519" i="3"/>
  <c r="CW519" i="3" s="1"/>
  <c r="CX519" i="3"/>
  <c r="DI519" i="3" s="1"/>
  <c r="CY519" i="3"/>
  <c r="CZ519" i="3"/>
  <c r="DA519" i="3"/>
  <c r="DB519" i="3"/>
  <c r="DC519" i="3"/>
  <c r="DH519" i="3"/>
  <c r="A520" i="3"/>
  <c r="Y520" i="3"/>
  <c r="CW520" i="3" s="1"/>
  <c r="CY520" i="3"/>
  <c r="CZ520" i="3"/>
  <c r="DB520" i="3" s="1"/>
  <c r="DA520" i="3"/>
  <c r="DC520" i="3"/>
  <c r="A521" i="3"/>
  <c r="Y521" i="3"/>
  <c r="CW521" i="3" s="1"/>
  <c r="CX521" i="3"/>
  <c r="DI521" i="3" s="1"/>
  <c r="CY521" i="3"/>
  <c r="CZ521" i="3"/>
  <c r="DA521" i="3"/>
  <c r="DB521" i="3"/>
  <c r="DC521" i="3"/>
  <c r="DH521" i="3"/>
  <c r="A522" i="3"/>
  <c r="Y522" i="3"/>
  <c r="CW522" i="3" s="1"/>
  <c r="CY522" i="3"/>
  <c r="CZ522" i="3"/>
  <c r="DB522" i="3" s="1"/>
  <c r="DA522" i="3"/>
  <c r="DC522" i="3"/>
  <c r="A523" i="3"/>
  <c r="Y523" i="3"/>
  <c r="CX523" i="3" s="1"/>
  <c r="CY523" i="3"/>
  <c r="CZ523" i="3"/>
  <c r="DB523" i="3" s="1"/>
  <c r="DA523" i="3"/>
  <c r="DC523" i="3"/>
  <c r="A524" i="3"/>
  <c r="Y524" i="3"/>
  <c r="CX524" i="3"/>
  <c r="DI524" i="3" s="1"/>
  <c r="CY524" i="3"/>
  <c r="CZ524" i="3"/>
  <c r="DA524" i="3"/>
  <c r="DB524" i="3"/>
  <c r="DC524" i="3"/>
  <c r="DH524" i="3"/>
  <c r="A525" i="3"/>
  <c r="Y525" i="3"/>
  <c r="CX525" i="3" s="1"/>
  <c r="CY525" i="3"/>
  <c r="CZ525" i="3"/>
  <c r="DA525" i="3"/>
  <c r="DB525" i="3"/>
  <c r="DC525" i="3"/>
  <c r="A526" i="3"/>
  <c r="Y526" i="3"/>
  <c r="CX526" i="3"/>
  <c r="DG526" i="3" s="1"/>
  <c r="CY526" i="3"/>
  <c r="CZ526" i="3"/>
  <c r="DB526" i="3" s="1"/>
  <c r="DA526" i="3"/>
  <c r="DC526" i="3"/>
  <c r="DF526" i="3"/>
  <c r="DH526" i="3"/>
  <c r="DJ526" i="3"/>
  <c r="A527" i="3"/>
  <c r="Y527" i="3"/>
  <c r="CX527" i="3" s="1"/>
  <c r="CY527" i="3"/>
  <c r="CZ527" i="3"/>
  <c r="DB527" i="3" s="1"/>
  <c r="DA527" i="3"/>
  <c r="DC527" i="3"/>
  <c r="A528" i="3"/>
  <c r="Y528" i="3"/>
  <c r="CU528" i="3"/>
  <c r="CV528" i="3"/>
  <c r="CX528" i="3"/>
  <c r="DG528" i="3" s="1"/>
  <c r="CY528" i="3"/>
  <c r="CZ528" i="3"/>
  <c r="DB528" i="3" s="1"/>
  <c r="DA528" i="3"/>
  <c r="DC528" i="3"/>
  <c r="DF528" i="3"/>
  <c r="DH528" i="3"/>
  <c r="A529" i="3"/>
  <c r="Y529" i="3"/>
  <c r="CX529" i="3" s="1"/>
  <c r="CY529" i="3"/>
  <c r="CZ529" i="3"/>
  <c r="DB529" i="3" s="1"/>
  <c r="DA529" i="3"/>
  <c r="DC529" i="3"/>
  <c r="A530" i="3"/>
  <c r="Y530" i="3"/>
  <c r="CW530" i="3"/>
  <c r="CX530" i="3"/>
  <c r="DF530" i="3" s="1"/>
  <c r="CY530" i="3"/>
  <c r="CZ530" i="3"/>
  <c r="DA530" i="3"/>
  <c r="DB530" i="3"/>
  <c r="DC530" i="3"/>
  <c r="DG530" i="3"/>
  <c r="DJ530" i="3" s="1"/>
  <c r="DH530" i="3"/>
  <c r="DI530" i="3"/>
  <c r="A531" i="3"/>
  <c r="Y531" i="3"/>
  <c r="CX531" i="3" s="1"/>
  <c r="CW531" i="3"/>
  <c r="CY531" i="3"/>
  <c r="CZ531" i="3"/>
  <c r="DB531" i="3" s="1"/>
  <c r="DA531" i="3"/>
  <c r="DC531" i="3"/>
  <c r="A532" i="3"/>
  <c r="Y532" i="3"/>
  <c r="CX532" i="3"/>
  <c r="DI532" i="3" s="1"/>
  <c r="CY532" i="3"/>
  <c r="CZ532" i="3"/>
  <c r="DA532" i="3"/>
  <c r="DB532" i="3"/>
  <c r="DC532" i="3"/>
  <c r="DH532" i="3"/>
  <c r="A533" i="3"/>
  <c r="Y533" i="3"/>
  <c r="CX533" i="3" s="1"/>
  <c r="CY533" i="3"/>
  <c r="CZ533" i="3"/>
  <c r="DA533" i="3"/>
  <c r="DB533" i="3"/>
  <c r="DC533" i="3"/>
  <c r="A534" i="3"/>
  <c r="Y534" i="3"/>
  <c r="CX534" i="3"/>
  <c r="DG534" i="3" s="1"/>
  <c r="CY534" i="3"/>
  <c r="CZ534" i="3"/>
  <c r="DB534" i="3" s="1"/>
  <c r="DA534" i="3"/>
  <c r="DC534" i="3"/>
  <c r="DF534" i="3"/>
  <c r="DH534" i="3"/>
  <c r="DJ534" i="3"/>
  <c r="A535" i="3"/>
  <c r="Y535" i="3"/>
  <c r="CX535" i="3" s="1"/>
  <c r="CY535" i="3"/>
  <c r="CZ535" i="3"/>
  <c r="DB535" i="3" s="1"/>
  <c r="DA535" i="3"/>
  <c r="DC535" i="3"/>
  <c r="A536" i="3"/>
  <c r="Y536" i="3"/>
  <c r="CX536" i="3"/>
  <c r="DI536" i="3" s="1"/>
  <c r="CY536" i="3"/>
  <c r="CZ536" i="3"/>
  <c r="DA536" i="3"/>
  <c r="DB536" i="3"/>
  <c r="DC536" i="3"/>
  <c r="DH536" i="3"/>
  <c r="A537" i="3"/>
  <c r="Y537" i="3"/>
  <c r="CV537" i="3" s="1"/>
  <c r="CU537" i="3"/>
  <c r="CY537" i="3"/>
  <c r="CZ537" i="3"/>
  <c r="DB537" i="3" s="1"/>
  <c r="DA537" i="3"/>
  <c r="DC537" i="3"/>
  <c r="A538" i="3"/>
  <c r="Y538" i="3"/>
  <c r="CX538" i="3"/>
  <c r="DI538" i="3" s="1"/>
  <c r="DJ538" i="3" s="1"/>
  <c r="CY538" i="3"/>
  <c r="CZ538" i="3"/>
  <c r="DA538" i="3"/>
  <c r="DB538" i="3"/>
  <c r="DC538" i="3"/>
  <c r="DH538" i="3"/>
  <c r="A539" i="3"/>
  <c r="Y539" i="3"/>
  <c r="CW539" i="3" s="1"/>
  <c r="CY539" i="3"/>
  <c r="CZ539" i="3"/>
  <c r="DB539" i="3" s="1"/>
  <c r="DA539" i="3"/>
  <c r="DC539" i="3"/>
  <c r="A540" i="3"/>
  <c r="Y540" i="3"/>
  <c r="CW540" i="3" s="1"/>
  <c r="CX540" i="3"/>
  <c r="DI540" i="3" s="1"/>
  <c r="CY540" i="3"/>
  <c r="CZ540" i="3"/>
  <c r="DA540" i="3"/>
  <c r="DB540" i="3"/>
  <c r="DC540" i="3"/>
  <c r="DH540" i="3"/>
  <c r="A541" i="3"/>
  <c r="Y541" i="3"/>
  <c r="CW541" i="3" s="1"/>
  <c r="CY541" i="3"/>
  <c r="CZ541" i="3"/>
  <c r="DB541" i="3" s="1"/>
  <c r="DA541" i="3"/>
  <c r="DC541" i="3"/>
  <c r="A542" i="3"/>
  <c r="Y542" i="3"/>
  <c r="CW542" i="3" s="1"/>
  <c r="CX542" i="3"/>
  <c r="DI542" i="3" s="1"/>
  <c r="CY542" i="3"/>
  <c r="CZ542" i="3"/>
  <c r="DA542" i="3"/>
  <c r="DB542" i="3"/>
  <c r="DC542" i="3"/>
  <c r="DH542" i="3"/>
  <c r="A543" i="3"/>
  <c r="Y543" i="3"/>
  <c r="CX543" i="3" s="1"/>
  <c r="CY543" i="3"/>
  <c r="CZ543" i="3"/>
  <c r="DA543" i="3"/>
  <c r="DB543" i="3"/>
  <c r="DC543" i="3"/>
  <c r="A544" i="3"/>
  <c r="Y544" i="3"/>
  <c r="CX544" i="3"/>
  <c r="DG544" i="3" s="1"/>
  <c r="CY544" i="3"/>
  <c r="CZ544" i="3"/>
  <c r="DB544" i="3" s="1"/>
  <c r="DA544" i="3"/>
  <c r="DC544" i="3"/>
  <c r="DF544" i="3"/>
  <c r="DH544" i="3"/>
  <c r="DJ544" i="3"/>
  <c r="A545" i="3"/>
  <c r="Y545" i="3"/>
  <c r="CX545" i="3" s="1"/>
  <c r="CY545" i="3"/>
  <c r="CZ545" i="3"/>
  <c r="DA545" i="3"/>
  <c r="DB545" i="3"/>
  <c r="DC545" i="3"/>
  <c r="A546" i="3"/>
  <c r="Y546" i="3"/>
  <c r="CX546" i="3"/>
  <c r="DI546" i="3" s="1"/>
  <c r="CY546" i="3"/>
  <c r="CZ546" i="3"/>
  <c r="DA546" i="3"/>
  <c r="DB546" i="3"/>
  <c r="DC546" i="3"/>
  <c r="DH546" i="3"/>
  <c r="A547" i="3"/>
  <c r="Y547" i="3"/>
  <c r="CX547" i="3" s="1"/>
  <c r="CY547" i="3"/>
  <c r="CZ547" i="3"/>
  <c r="DA547" i="3"/>
  <c r="DB547" i="3"/>
  <c r="DC547" i="3"/>
  <c r="A548" i="3"/>
  <c r="Y548" i="3"/>
  <c r="CX548" i="3"/>
  <c r="DG548" i="3" s="1"/>
  <c r="CY548" i="3"/>
  <c r="CZ548" i="3"/>
  <c r="DB548" i="3" s="1"/>
  <c r="DA548" i="3"/>
  <c r="DC548" i="3"/>
  <c r="DF548" i="3"/>
  <c r="DH548" i="3"/>
  <c r="DJ548" i="3"/>
  <c r="A549" i="3"/>
  <c r="Y549" i="3"/>
  <c r="CX549" i="3" s="1"/>
  <c r="CY549" i="3"/>
  <c r="CZ549" i="3"/>
  <c r="DA549" i="3"/>
  <c r="DB549" i="3"/>
  <c r="DC549" i="3"/>
  <c r="A550" i="3"/>
  <c r="Y550" i="3"/>
  <c r="CX550" i="3"/>
  <c r="DI550" i="3" s="1"/>
  <c r="CY550" i="3"/>
  <c r="CZ550" i="3"/>
  <c r="DA550" i="3"/>
  <c r="DB550" i="3"/>
  <c r="DC550" i="3"/>
  <c r="DH550" i="3"/>
  <c r="A551" i="3"/>
  <c r="Y551" i="3"/>
  <c r="CX551" i="3" s="1"/>
  <c r="CY551" i="3"/>
  <c r="CZ551" i="3"/>
  <c r="DA551" i="3"/>
  <c r="DB551" i="3"/>
  <c r="DC551" i="3"/>
  <c r="A552" i="3"/>
  <c r="Y552" i="3"/>
  <c r="CX552" i="3"/>
  <c r="DG552" i="3" s="1"/>
  <c r="CY552" i="3"/>
  <c r="CZ552" i="3"/>
  <c r="DB552" i="3" s="1"/>
  <c r="DA552" i="3"/>
  <c r="DC552" i="3"/>
  <c r="DF552" i="3"/>
  <c r="DH552" i="3"/>
  <c r="DJ552" i="3"/>
  <c r="A553" i="3"/>
  <c r="Y553" i="3"/>
  <c r="CX553" i="3" s="1"/>
  <c r="CU553" i="3"/>
  <c r="CV553" i="3"/>
  <c r="CY553" i="3"/>
  <c r="CZ553" i="3"/>
  <c r="DB553" i="3" s="1"/>
  <c r="DA553" i="3"/>
  <c r="DC553" i="3"/>
  <c r="A554" i="3"/>
  <c r="Y554" i="3"/>
  <c r="CX554" i="3"/>
  <c r="DG554" i="3" s="1"/>
  <c r="CY554" i="3"/>
  <c r="CZ554" i="3"/>
  <c r="DB554" i="3" s="1"/>
  <c r="DA554" i="3"/>
  <c r="DC554" i="3"/>
  <c r="DF554" i="3"/>
  <c r="DH554" i="3"/>
  <c r="A555" i="3"/>
  <c r="Y555" i="3"/>
  <c r="CW555" i="3" s="1"/>
  <c r="CX555" i="3"/>
  <c r="DI555" i="3" s="1"/>
  <c r="CY555" i="3"/>
  <c r="CZ555" i="3"/>
  <c r="DA555" i="3"/>
  <c r="DB555" i="3"/>
  <c r="DC555" i="3"/>
  <c r="DH555" i="3"/>
  <c r="A556" i="3"/>
  <c r="Y556" i="3"/>
  <c r="CW556" i="3" s="1"/>
  <c r="CY556" i="3"/>
  <c r="CZ556" i="3"/>
  <c r="DB556" i="3" s="1"/>
  <c r="DA556" i="3"/>
  <c r="DC556" i="3"/>
  <c r="A557" i="3"/>
  <c r="Y557" i="3"/>
  <c r="CW557" i="3" s="1"/>
  <c r="CX557" i="3"/>
  <c r="DI557" i="3" s="1"/>
  <c r="CY557" i="3"/>
  <c r="CZ557" i="3"/>
  <c r="DA557" i="3"/>
  <c r="DB557" i="3"/>
  <c r="DC557" i="3"/>
  <c r="DH557" i="3"/>
  <c r="A558" i="3"/>
  <c r="Y558" i="3"/>
  <c r="CW558" i="3" s="1"/>
  <c r="CY558" i="3"/>
  <c r="CZ558" i="3"/>
  <c r="DB558" i="3" s="1"/>
  <c r="DA558" i="3"/>
  <c r="DC558" i="3"/>
  <c r="A559" i="3"/>
  <c r="Y559" i="3"/>
  <c r="CX559" i="3" s="1"/>
  <c r="CY559" i="3"/>
  <c r="CZ559" i="3"/>
  <c r="DA559" i="3"/>
  <c r="DB559" i="3"/>
  <c r="DC559" i="3"/>
  <c r="A560" i="3"/>
  <c r="Y560" i="3"/>
  <c r="CX560" i="3"/>
  <c r="DI560" i="3" s="1"/>
  <c r="CY560" i="3"/>
  <c r="CZ560" i="3"/>
  <c r="DA560" i="3"/>
  <c r="DB560" i="3"/>
  <c r="DC560" i="3"/>
  <c r="DH560" i="3"/>
  <c r="A561" i="3"/>
  <c r="Y561" i="3"/>
  <c r="CX561" i="3" s="1"/>
  <c r="CY561" i="3"/>
  <c r="CZ561" i="3"/>
  <c r="DB561" i="3" s="1"/>
  <c r="DA561" i="3"/>
  <c r="DC561" i="3"/>
  <c r="A562" i="3"/>
  <c r="Y562" i="3"/>
  <c r="CX562" i="3"/>
  <c r="DG562" i="3" s="1"/>
  <c r="CY562" i="3"/>
  <c r="CZ562" i="3"/>
  <c r="DB562" i="3" s="1"/>
  <c r="DA562" i="3"/>
  <c r="DC562" i="3"/>
  <c r="DF562" i="3"/>
  <c r="DH562" i="3"/>
  <c r="DJ562" i="3"/>
  <c r="A563" i="3"/>
  <c r="Y563" i="3"/>
  <c r="CX563" i="3" s="1"/>
  <c r="CY563" i="3"/>
  <c r="CZ563" i="3"/>
  <c r="DA563" i="3"/>
  <c r="DB563" i="3"/>
  <c r="DC563" i="3"/>
  <c r="A564" i="3"/>
  <c r="Y564" i="3"/>
  <c r="CX564" i="3"/>
  <c r="DI564" i="3" s="1"/>
  <c r="CY564" i="3"/>
  <c r="CZ564" i="3"/>
  <c r="DA564" i="3"/>
  <c r="DB564" i="3"/>
  <c r="DC564" i="3"/>
  <c r="DH564" i="3"/>
  <c r="A565" i="3"/>
  <c r="Y565" i="3"/>
  <c r="CX565" i="3" s="1"/>
  <c r="CY565" i="3"/>
  <c r="CZ565" i="3"/>
  <c r="DB565" i="3" s="1"/>
  <c r="DA565" i="3"/>
  <c r="DC565" i="3"/>
  <c r="A566" i="3"/>
  <c r="Y566" i="3"/>
  <c r="CX566" i="3"/>
  <c r="DG566" i="3" s="1"/>
  <c r="CY566" i="3"/>
  <c r="CZ566" i="3"/>
  <c r="DB566" i="3" s="1"/>
  <c r="DA566" i="3"/>
  <c r="DC566" i="3"/>
  <c r="DF566" i="3"/>
  <c r="DH566" i="3"/>
  <c r="DJ566" i="3"/>
  <c r="A567" i="3"/>
  <c r="Y567" i="3"/>
  <c r="CX567" i="3" s="1"/>
  <c r="CY567" i="3"/>
  <c r="CZ567" i="3"/>
  <c r="DA567" i="3"/>
  <c r="DB567" i="3"/>
  <c r="DC567" i="3"/>
  <c r="A568" i="3"/>
  <c r="Y568" i="3"/>
  <c r="CV568" i="3" s="1"/>
  <c r="CU568" i="3"/>
  <c r="CX568" i="3"/>
  <c r="DG568" i="3" s="1"/>
  <c r="CY568" i="3"/>
  <c r="CZ568" i="3"/>
  <c r="DB568" i="3" s="1"/>
  <c r="DA568" i="3"/>
  <c r="DC568" i="3"/>
  <c r="DF568" i="3"/>
  <c r="DH568" i="3"/>
  <c r="A569" i="3"/>
  <c r="Y569" i="3"/>
  <c r="CW569" i="3" s="1"/>
  <c r="CX569" i="3"/>
  <c r="DI569" i="3" s="1"/>
  <c r="CY569" i="3"/>
  <c r="CZ569" i="3"/>
  <c r="DA569" i="3"/>
  <c r="DB569" i="3"/>
  <c r="DC569" i="3"/>
  <c r="DH569" i="3"/>
  <c r="A570" i="3"/>
  <c r="Y570" i="3"/>
  <c r="CX570" i="3" s="1"/>
  <c r="CY570" i="3"/>
  <c r="CZ570" i="3"/>
  <c r="DB570" i="3" s="1"/>
  <c r="DA570" i="3"/>
  <c r="DC570" i="3"/>
  <c r="A571" i="3"/>
  <c r="Y571" i="3"/>
  <c r="CX571" i="3"/>
  <c r="DG571" i="3" s="1"/>
  <c r="CY571" i="3"/>
  <c r="CZ571" i="3"/>
  <c r="DB571" i="3" s="1"/>
  <c r="DA571" i="3"/>
  <c r="DC571" i="3"/>
  <c r="DF571" i="3"/>
  <c r="DH571" i="3"/>
  <c r="DJ571" i="3"/>
  <c r="A572" i="3"/>
  <c r="Y572" i="3"/>
  <c r="CX572" i="3" s="1"/>
  <c r="CY572" i="3"/>
  <c r="CZ572" i="3"/>
  <c r="DA572" i="3"/>
  <c r="DB572" i="3"/>
  <c r="DC572" i="3"/>
  <c r="A573" i="3"/>
  <c r="Y573" i="3"/>
  <c r="CX573" i="3"/>
  <c r="DI573" i="3" s="1"/>
  <c r="CY573" i="3"/>
  <c r="CZ573" i="3"/>
  <c r="DA573" i="3"/>
  <c r="DB573" i="3"/>
  <c r="DC573" i="3"/>
  <c r="DH573" i="3"/>
  <c r="A574" i="3"/>
  <c r="Y574" i="3"/>
  <c r="CV574" i="3" s="1"/>
  <c r="CU574" i="3"/>
  <c r="CY574" i="3"/>
  <c r="CZ574" i="3"/>
  <c r="DB574" i="3" s="1"/>
  <c r="DA574" i="3"/>
  <c r="DC574" i="3"/>
  <c r="A575" i="3"/>
  <c r="Y575" i="3"/>
  <c r="CX575" i="3"/>
  <c r="DI575" i="3" s="1"/>
  <c r="DJ575" i="3" s="1"/>
  <c r="CY575" i="3"/>
  <c r="CZ575" i="3"/>
  <c r="DA575" i="3"/>
  <c r="DB575" i="3"/>
  <c r="DC575" i="3"/>
  <c r="DH575" i="3"/>
  <c r="A576" i="3"/>
  <c r="Y576" i="3"/>
  <c r="CW576" i="3" s="1"/>
  <c r="CY576" i="3"/>
  <c r="CZ576" i="3"/>
  <c r="DB576" i="3" s="1"/>
  <c r="DA576" i="3"/>
  <c r="DC576" i="3"/>
  <c r="A577" i="3"/>
  <c r="Y577" i="3"/>
  <c r="CW577" i="3" s="1"/>
  <c r="CX577" i="3"/>
  <c r="DI577" i="3" s="1"/>
  <c r="CY577" i="3"/>
  <c r="CZ577" i="3"/>
  <c r="DA577" i="3"/>
  <c r="DB577" i="3"/>
  <c r="DC577" i="3"/>
  <c r="DH577" i="3"/>
  <c r="A578" i="3"/>
  <c r="Y578" i="3"/>
  <c r="CW578" i="3" s="1"/>
  <c r="CY578" i="3"/>
  <c r="CZ578" i="3"/>
  <c r="DB578" i="3" s="1"/>
  <c r="DA578" i="3"/>
  <c r="DC578" i="3"/>
  <c r="A579" i="3"/>
  <c r="Y579" i="3"/>
  <c r="CW579" i="3" s="1"/>
  <c r="CX579" i="3"/>
  <c r="DI579" i="3" s="1"/>
  <c r="CY579" i="3"/>
  <c r="CZ579" i="3"/>
  <c r="DA579" i="3"/>
  <c r="DB579" i="3"/>
  <c r="DC579" i="3"/>
  <c r="DH579" i="3"/>
  <c r="A580" i="3"/>
  <c r="Y580" i="3"/>
  <c r="CX580" i="3" s="1"/>
  <c r="CY580" i="3"/>
  <c r="CZ580" i="3"/>
  <c r="DA580" i="3"/>
  <c r="DB580" i="3"/>
  <c r="DC580" i="3"/>
  <c r="A581" i="3"/>
  <c r="Y581" i="3"/>
  <c r="CX581" i="3"/>
  <c r="DG581" i="3" s="1"/>
  <c r="CY581" i="3"/>
  <c r="CZ581" i="3"/>
  <c r="DB581" i="3" s="1"/>
  <c r="DA581" i="3"/>
  <c r="DC581" i="3"/>
  <c r="DF581" i="3"/>
  <c r="DH581" i="3"/>
  <c r="DJ581" i="3"/>
  <c r="A582" i="3"/>
  <c r="Y582" i="3"/>
  <c r="CX582" i="3" s="1"/>
  <c r="CY582" i="3"/>
  <c r="CZ582" i="3"/>
  <c r="DA582" i="3"/>
  <c r="DB582" i="3"/>
  <c r="DC582" i="3"/>
  <c r="A583" i="3"/>
  <c r="Y583" i="3"/>
  <c r="CX583" i="3"/>
  <c r="DI583" i="3" s="1"/>
  <c r="CY583" i="3"/>
  <c r="CZ583" i="3"/>
  <c r="DA583" i="3"/>
  <c r="DB583" i="3"/>
  <c r="DC583" i="3"/>
  <c r="DH583" i="3"/>
  <c r="A584" i="3"/>
  <c r="Y584" i="3"/>
  <c r="CX584" i="3" s="1"/>
  <c r="CY584" i="3"/>
  <c r="CZ584" i="3"/>
  <c r="DB584" i="3" s="1"/>
  <c r="DA584" i="3"/>
  <c r="DC584" i="3"/>
  <c r="A585" i="3"/>
  <c r="Y585" i="3"/>
  <c r="CX585" i="3"/>
  <c r="DG585" i="3" s="1"/>
  <c r="CY585" i="3"/>
  <c r="CZ585" i="3"/>
  <c r="DB585" i="3" s="1"/>
  <c r="DA585" i="3"/>
  <c r="DC585" i="3"/>
  <c r="DF585" i="3"/>
  <c r="DH585" i="3"/>
  <c r="DJ585" i="3"/>
  <c r="A586" i="3"/>
  <c r="Y586" i="3"/>
  <c r="CX586" i="3" s="1"/>
  <c r="CY586" i="3"/>
  <c r="CZ586" i="3"/>
  <c r="DA586" i="3"/>
  <c r="DB586" i="3"/>
  <c r="DC586" i="3"/>
  <c r="A587" i="3"/>
  <c r="Y587" i="3"/>
  <c r="CV587" i="3" s="1"/>
  <c r="CU587" i="3"/>
  <c r="CX587" i="3"/>
  <c r="DG587" i="3" s="1"/>
  <c r="CY587" i="3"/>
  <c r="CZ587" i="3"/>
  <c r="DB587" i="3" s="1"/>
  <c r="DA587" i="3"/>
  <c r="DC587" i="3"/>
  <c r="DF587" i="3"/>
  <c r="DH587" i="3"/>
  <c r="A588" i="3"/>
  <c r="Y588" i="3"/>
  <c r="CX588" i="3" s="1"/>
  <c r="CY588" i="3"/>
  <c r="CZ588" i="3"/>
  <c r="DA588" i="3"/>
  <c r="DB588" i="3"/>
  <c r="DC588" i="3"/>
  <c r="A589" i="3"/>
  <c r="Y589" i="3"/>
  <c r="CX589" i="3" s="1"/>
  <c r="CW589" i="3"/>
  <c r="CY589" i="3"/>
  <c r="CZ589" i="3"/>
  <c r="DB589" i="3" s="1"/>
  <c r="DA589" i="3"/>
  <c r="DC589" i="3"/>
  <c r="A590" i="3"/>
  <c r="Y590" i="3"/>
  <c r="CW590" i="3"/>
  <c r="CX590" i="3"/>
  <c r="DF590" i="3" s="1"/>
  <c r="CY590" i="3"/>
  <c r="CZ590" i="3"/>
  <c r="DA590" i="3"/>
  <c r="DB590" i="3"/>
  <c r="DC590" i="3"/>
  <c r="DG590" i="3"/>
  <c r="DJ590" i="3" s="1"/>
  <c r="DH590" i="3"/>
  <c r="DI590" i="3"/>
  <c r="A591" i="3"/>
  <c r="Y591" i="3"/>
  <c r="CX591" i="3" s="1"/>
  <c r="CW591" i="3"/>
  <c r="CY591" i="3"/>
  <c r="CZ591" i="3"/>
  <c r="DB591" i="3" s="1"/>
  <c r="DA591" i="3"/>
  <c r="DC591" i="3"/>
  <c r="A592" i="3"/>
  <c r="Y592" i="3"/>
  <c r="CW592" i="3"/>
  <c r="CX592" i="3"/>
  <c r="DF592" i="3" s="1"/>
  <c r="CY592" i="3"/>
  <c r="CZ592" i="3"/>
  <c r="DA592" i="3"/>
  <c r="DB592" i="3"/>
  <c r="DC592" i="3"/>
  <c r="DG592" i="3"/>
  <c r="DJ592" i="3" s="1"/>
  <c r="DH592" i="3"/>
  <c r="DI592" i="3"/>
  <c r="A593" i="3"/>
  <c r="Y593" i="3"/>
  <c r="CX593" i="3"/>
  <c r="DI593" i="3" s="1"/>
  <c r="CY593" i="3"/>
  <c r="CZ593" i="3"/>
  <c r="DA593" i="3"/>
  <c r="DB593" i="3"/>
  <c r="DC593" i="3"/>
  <c r="DH593" i="3"/>
  <c r="A594" i="3"/>
  <c r="Y594" i="3"/>
  <c r="CX594" i="3" s="1"/>
  <c r="CY594" i="3"/>
  <c r="CZ594" i="3"/>
  <c r="DB594" i="3" s="1"/>
  <c r="DA594" i="3"/>
  <c r="DC594" i="3"/>
  <c r="A595" i="3"/>
  <c r="Y595" i="3"/>
  <c r="CX595" i="3"/>
  <c r="DG595" i="3" s="1"/>
  <c r="CY595" i="3"/>
  <c r="CZ595" i="3"/>
  <c r="DB595" i="3" s="1"/>
  <c r="DA595" i="3"/>
  <c r="DC595" i="3"/>
  <c r="DF595" i="3"/>
  <c r="DH595" i="3"/>
  <c r="DJ595" i="3"/>
  <c r="A596" i="3"/>
  <c r="Y596" i="3"/>
  <c r="CX596" i="3" s="1"/>
  <c r="CY596" i="3"/>
  <c r="CZ596" i="3"/>
  <c r="DA596" i="3"/>
  <c r="DB596" i="3"/>
  <c r="DC596" i="3"/>
  <c r="A597" i="3"/>
  <c r="Y597" i="3"/>
  <c r="CX597" i="3"/>
  <c r="DI597" i="3" s="1"/>
  <c r="CY597" i="3"/>
  <c r="CZ597" i="3"/>
  <c r="DA597" i="3"/>
  <c r="DB597" i="3"/>
  <c r="DC597" i="3"/>
  <c r="DH597" i="3"/>
  <c r="A598" i="3"/>
  <c r="Y598" i="3"/>
  <c r="CX598" i="3" s="1"/>
  <c r="CY598" i="3"/>
  <c r="CZ598" i="3"/>
  <c r="DB598" i="3" s="1"/>
  <c r="DA598" i="3"/>
  <c r="DC598" i="3"/>
  <c r="A599" i="3"/>
  <c r="Y599" i="3"/>
  <c r="CX599" i="3"/>
  <c r="DG599" i="3" s="1"/>
  <c r="CY599" i="3"/>
  <c r="CZ599" i="3"/>
  <c r="DB599" i="3" s="1"/>
  <c r="DA599" i="3"/>
  <c r="DC599" i="3"/>
  <c r="DF599" i="3"/>
  <c r="DH599" i="3"/>
  <c r="DJ599" i="3"/>
  <c r="A600" i="3"/>
  <c r="Y600" i="3"/>
  <c r="CX600" i="3" s="1"/>
  <c r="CU600" i="3"/>
  <c r="CV600" i="3"/>
  <c r="CY600" i="3"/>
  <c r="CZ600" i="3"/>
  <c r="DB600" i="3" s="1"/>
  <c r="DA600" i="3"/>
  <c r="DC600" i="3"/>
  <c r="A601" i="3"/>
  <c r="Y601" i="3"/>
  <c r="CW601" i="3"/>
  <c r="CX601" i="3"/>
  <c r="DF601" i="3" s="1"/>
  <c r="CY601" i="3"/>
  <c r="CZ601" i="3"/>
  <c r="DA601" i="3"/>
  <c r="DB601" i="3"/>
  <c r="DC601" i="3"/>
  <c r="DG601" i="3"/>
  <c r="DJ601" i="3" s="1"/>
  <c r="DH601" i="3"/>
  <c r="DI601" i="3"/>
  <c r="A602" i="3"/>
  <c r="Y602" i="3"/>
  <c r="CX602" i="3"/>
  <c r="DI602" i="3" s="1"/>
  <c r="CY602" i="3"/>
  <c r="CZ602" i="3"/>
  <c r="DA602" i="3"/>
  <c r="DB602" i="3"/>
  <c r="DC602" i="3"/>
  <c r="DH602" i="3"/>
  <c r="A603" i="3"/>
  <c r="Y603" i="3"/>
  <c r="CX603" i="3" s="1"/>
  <c r="CY603" i="3"/>
  <c r="CZ603" i="3"/>
  <c r="DB603" i="3" s="1"/>
  <c r="DA603" i="3"/>
  <c r="DC603" i="3"/>
  <c r="A604" i="3"/>
  <c r="Y604" i="3"/>
  <c r="CX604" i="3"/>
  <c r="DG604" i="3" s="1"/>
  <c r="CY604" i="3"/>
  <c r="CZ604" i="3"/>
  <c r="DB604" i="3" s="1"/>
  <c r="DA604" i="3"/>
  <c r="DC604" i="3"/>
  <c r="DF604" i="3"/>
  <c r="DH604" i="3"/>
  <c r="DJ604" i="3"/>
  <c r="A605" i="3"/>
  <c r="Y605" i="3"/>
  <c r="CX605" i="3" s="1"/>
  <c r="CY605" i="3"/>
  <c r="CZ605" i="3"/>
  <c r="DA605" i="3"/>
  <c r="DB605" i="3"/>
  <c r="DC605" i="3"/>
  <c r="A606" i="3"/>
  <c r="Y606" i="3"/>
  <c r="CV606" i="3" s="1"/>
  <c r="CU606" i="3"/>
  <c r="CX606" i="3"/>
  <c r="DG606" i="3" s="1"/>
  <c r="CY606" i="3"/>
  <c r="CZ606" i="3"/>
  <c r="DB606" i="3" s="1"/>
  <c r="DA606" i="3"/>
  <c r="DC606" i="3"/>
  <c r="DF606" i="3"/>
  <c r="DH606" i="3"/>
  <c r="A607" i="3"/>
  <c r="Y607" i="3"/>
  <c r="CX607" i="3" s="1"/>
  <c r="CY607" i="3"/>
  <c r="CZ607" i="3"/>
  <c r="DA607" i="3"/>
  <c r="DB607" i="3"/>
  <c r="DC607" i="3"/>
  <c r="A608" i="3"/>
  <c r="Y608" i="3"/>
  <c r="CX608" i="3" s="1"/>
  <c r="CW608" i="3"/>
  <c r="CY608" i="3"/>
  <c r="CZ608" i="3"/>
  <c r="DB608" i="3" s="1"/>
  <c r="DA608" i="3"/>
  <c r="DC608" i="3"/>
  <c r="A609" i="3"/>
  <c r="Y609" i="3"/>
  <c r="CW609" i="3"/>
  <c r="CX609" i="3"/>
  <c r="DF609" i="3" s="1"/>
  <c r="CY609" i="3"/>
  <c r="CZ609" i="3"/>
  <c r="DA609" i="3"/>
  <c r="DB609" i="3"/>
  <c r="DC609" i="3"/>
  <c r="DG609" i="3"/>
  <c r="DJ609" i="3" s="1"/>
  <c r="DH609" i="3"/>
  <c r="DI609" i="3"/>
  <c r="A610" i="3"/>
  <c r="Y610" i="3"/>
  <c r="CX610" i="3" s="1"/>
  <c r="CW610" i="3"/>
  <c r="CY610" i="3"/>
  <c r="CZ610" i="3"/>
  <c r="DB610" i="3" s="1"/>
  <c r="DA610" i="3"/>
  <c r="DC610" i="3"/>
  <c r="A611" i="3"/>
  <c r="Y611" i="3"/>
  <c r="CW611" i="3"/>
  <c r="CX611" i="3"/>
  <c r="DF611" i="3" s="1"/>
  <c r="CY611" i="3"/>
  <c r="CZ611" i="3"/>
  <c r="DA611" i="3"/>
  <c r="DB611" i="3"/>
  <c r="DC611" i="3"/>
  <c r="DG611" i="3"/>
  <c r="DJ611" i="3" s="1"/>
  <c r="DH611" i="3"/>
  <c r="DI611" i="3"/>
  <c r="A612" i="3"/>
  <c r="Y612" i="3"/>
  <c r="CX612" i="3" s="1"/>
  <c r="CW612" i="3"/>
  <c r="CY612" i="3"/>
  <c r="CZ612" i="3"/>
  <c r="DB612" i="3" s="1"/>
  <c r="DA612" i="3"/>
  <c r="DC612" i="3"/>
  <c r="A613" i="3"/>
  <c r="Y613" i="3"/>
  <c r="CX613" i="3"/>
  <c r="DG613" i="3" s="1"/>
  <c r="CY613" i="3"/>
  <c r="CZ613" i="3"/>
  <c r="DB613" i="3" s="1"/>
  <c r="DA613" i="3"/>
  <c r="DC613" i="3"/>
  <c r="DF613" i="3"/>
  <c r="DH613" i="3"/>
  <c r="DJ613" i="3"/>
  <c r="A614" i="3"/>
  <c r="Y614" i="3"/>
  <c r="CX614" i="3" s="1"/>
  <c r="CY614" i="3"/>
  <c r="CZ614" i="3"/>
  <c r="DA614" i="3"/>
  <c r="DB614" i="3"/>
  <c r="DC614" i="3"/>
  <c r="A615" i="3"/>
  <c r="Y615" i="3"/>
  <c r="CX615" i="3"/>
  <c r="DI615" i="3" s="1"/>
  <c r="CY615" i="3"/>
  <c r="CZ615" i="3"/>
  <c r="DA615" i="3"/>
  <c r="DB615" i="3"/>
  <c r="DC615" i="3"/>
  <c r="DH615" i="3"/>
  <c r="A616" i="3"/>
  <c r="Y616" i="3"/>
  <c r="CX616" i="3" s="1"/>
  <c r="CY616" i="3"/>
  <c r="CZ616" i="3"/>
  <c r="DB616" i="3" s="1"/>
  <c r="DA616" i="3"/>
  <c r="DC616" i="3"/>
  <c r="DG616" i="3"/>
  <c r="A617" i="3"/>
  <c r="Y617" i="3"/>
  <c r="CX617" i="3"/>
  <c r="DG617" i="3" s="1"/>
  <c r="CY617" i="3"/>
  <c r="CZ617" i="3"/>
  <c r="DB617" i="3" s="1"/>
  <c r="DA617" i="3"/>
  <c r="DC617" i="3"/>
  <c r="DF617" i="3"/>
  <c r="DJ617" i="3" s="1"/>
  <c r="DH617" i="3"/>
  <c r="A618" i="3"/>
  <c r="Y618" i="3"/>
  <c r="CX618" i="3" s="1"/>
  <c r="CY618" i="3"/>
  <c r="CZ618" i="3"/>
  <c r="DA618" i="3"/>
  <c r="DB618" i="3"/>
  <c r="DC618" i="3"/>
  <c r="A619" i="3"/>
  <c r="Y619" i="3"/>
  <c r="CX619" i="3"/>
  <c r="CY619" i="3"/>
  <c r="CZ619" i="3"/>
  <c r="DA619" i="3"/>
  <c r="DB619" i="3"/>
  <c r="DC619" i="3"/>
  <c r="DH619" i="3"/>
  <c r="A620" i="3"/>
  <c r="Y620" i="3"/>
  <c r="CX620" i="3" s="1"/>
  <c r="CY620" i="3"/>
  <c r="CZ620" i="3"/>
  <c r="DB620" i="3" s="1"/>
  <c r="DA620" i="3"/>
  <c r="DC620" i="3"/>
  <c r="DG620" i="3"/>
  <c r="A621" i="3"/>
  <c r="Y621" i="3"/>
  <c r="CX621" i="3"/>
  <c r="DG621" i="3" s="1"/>
  <c r="CY621" i="3"/>
  <c r="CZ621" i="3"/>
  <c r="DB621" i="3" s="1"/>
  <c r="DA621" i="3"/>
  <c r="DC621" i="3"/>
  <c r="DF621" i="3"/>
  <c r="DH621" i="3"/>
  <c r="DJ621" i="3"/>
  <c r="A622" i="3"/>
  <c r="Y622" i="3"/>
  <c r="CX622" i="3" s="1"/>
  <c r="CY622" i="3"/>
  <c r="CZ622" i="3"/>
  <c r="DA622" i="3"/>
  <c r="DB622" i="3"/>
  <c r="DC622" i="3"/>
  <c r="DI622" i="3"/>
  <c r="A623" i="3"/>
  <c r="Y623" i="3"/>
  <c r="CX623" i="3"/>
  <c r="DH623" i="3" s="1"/>
  <c r="CY623" i="3"/>
  <c r="CZ623" i="3"/>
  <c r="DA623" i="3"/>
  <c r="DB623" i="3"/>
  <c r="DC623" i="3"/>
  <c r="A624" i="3"/>
  <c r="Y624" i="3"/>
  <c r="CX624" i="3" s="1"/>
  <c r="CY624" i="3"/>
  <c r="CZ624" i="3"/>
  <c r="DB624" i="3" s="1"/>
  <c r="DA624" i="3"/>
  <c r="DC624" i="3"/>
  <c r="DG624" i="3"/>
  <c r="A625" i="3"/>
  <c r="Y625" i="3"/>
  <c r="CX625" i="3"/>
  <c r="DG625" i="3" s="1"/>
  <c r="CY625" i="3"/>
  <c r="CZ625" i="3"/>
  <c r="DB625" i="3" s="1"/>
  <c r="DA625" i="3"/>
  <c r="DC625" i="3"/>
  <c r="DF625" i="3"/>
  <c r="DJ625" i="3" s="1"/>
  <c r="DH625" i="3"/>
  <c r="A626" i="3"/>
  <c r="Y626" i="3"/>
  <c r="CX626" i="3" s="1"/>
  <c r="CU626" i="3"/>
  <c r="CV626" i="3"/>
  <c r="CY626" i="3"/>
  <c r="CZ626" i="3"/>
  <c r="DB626" i="3" s="1"/>
  <c r="DA626" i="3"/>
  <c r="DC626" i="3"/>
  <c r="A627" i="3"/>
  <c r="Y627" i="3"/>
  <c r="CX627" i="3"/>
  <c r="DG627" i="3" s="1"/>
  <c r="CY627" i="3"/>
  <c r="CZ627" i="3"/>
  <c r="DB627" i="3" s="1"/>
  <c r="DA627" i="3"/>
  <c r="DC627" i="3"/>
  <c r="DF627" i="3"/>
  <c r="DH627" i="3"/>
  <c r="A628" i="3"/>
  <c r="Y628" i="3"/>
  <c r="CW628" i="3" s="1"/>
  <c r="CX628" i="3"/>
  <c r="CY628" i="3"/>
  <c r="CZ628" i="3"/>
  <c r="DA628" i="3"/>
  <c r="DB628" i="3"/>
  <c r="DC628" i="3"/>
  <c r="A629" i="3"/>
  <c r="Y629" i="3"/>
  <c r="CY629" i="3"/>
  <c r="CZ629" i="3"/>
  <c r="DB629" i="3" s="1"/>
  <c r="DA629" i="3"/>
  <c r="DC629" i="3"/>
  <c r="A630" i="3"/>
  <c r="Y630" i="3"/>
  <c r="CW630" i="3" s="1"/>
  <c r="CX630" i="3"/>
  <c r="CY630" i="3"/>
  <c r="CZ630" i="3"/>
  <c r="DA630" i="3"/>
  <c r="DB630" i="3"/>
  <c r="DC630" i="3"/>
  <c r="DH630" i="3"/>
  <c r="A631" i="3"/>
  <c r="Y631" i="3"/>
  <c r="CY631" i="3"/>
  <c r="CZ631" i="3"/>
  <c r="DB631" i="3" s="1"/>
  <c r="DA631" i="3"/>
  <c r="DC631" i="3"/>
  <c r="A632" i="3"/>
  <c r="Y632" i="3"/>
  <c r="CX632" i="3" s="1"/>
  <c r="CY632" i="3"/>
  <c r="CZ632" i="3"/>
  <c r="DA632" i="3"/>
  <c r="DB632" i="3"/>
  <c r="DC632" i="3"/>
  <c r="DI632" i="3"/>
  <c r="A633" i="3"/>
  <c r="Y633" i="3"/>
  <c r="CX633" i="3"/>
  <c r="CY633" i="3"/>
  <c r="CZ633" i="3"/>
  <c r="DA633" i="3"/>
  <c r="DB633" i="3"/>
  <c r="DC633" i="3"/>
  <c r="DH633" i="3"/>
  <c r="A634" i="3"/>
  <c r="Y634" i="3"/>
  <c r="CX634" i="3" s="1"/>
  <c r="DG634" i="3" s="1"/>
  <c r="CY634" i="3"/>
  <c r="CZ634" i="3"/>
  <c r="DB634" i="3" s="1"/>
  <c r="DA634" i="3"/>
  <c r="DC634" i="3"/>
  <c r="A635" i="3"/>
  <c r="Y635" i="3"/>
  <c r="CX635" i="3"/>
  <c r="DG635" i="3" s="1"/>
  <c r="CY635" i="3"/>
  <c r="CZ635" i="3"/>
  <c r="DB635" i="3" s="1"/>
  <c r="DA635" i="3"/>
  <c r="DC635" i="3"/>
  <c r="DF635" i="3"/>
  <c r="DJ635" i="3" s="1"/>
  <c r="DH635" i="3"/>
  <c r="A636" i="3"/>
  <c r="Y636" i="3"/>
  <c r="CX636" i="3" s="1"/>
  <c r="DI636" i="3" s="1"/>
  <c r="CY636" i="3"/>
  <c r="CZ636" i="3"/>
  <c r="DA636" i="3"/>
  <c r="DB636" i="3"/>
  <c r="DC636" i="3"/>
  <c r="A637" i="3"/>
  <c r="Y637" i="3"/>
  <c r="CV637" i="3" s="1"/>
  <c r="CU637" i="3"/>
  <c r="CX637" i="3"/>
  <c r="DG637" i="3" s="1"/>
  <c r="CY637" i="3"/>
  <c r="CZ637" i="3"/>
  <c r="DB637" i="3" s="1"/>
  <c r="DA637" i="3"/>
  <c r="DC637" i="3"/>
  <c r="DF637" i="3"/>
  <c r="DH637" i="3"/>
  <c r="A638" i="3"/>
  <c r="Y638" i="3"/>
  <c r="CX638" i="3" s="1"/>
  <c r="CY638" i="3"/>
  <c r="CZ638" i="3"/>
  <c r="DA638" i="3"/>
  <c r="DB638" i="3"/>
  <c r="DC638" i="3"/>
  <c r="DI638" i="3"/>
  <c r="DJ638" i="3" s="1"/>
  <c r="A639" i="3"/>
  <c r="Y639" i="3"/>
  <c r="CX639" i="3" s="1"/>
  <c r="CW639" i="3"/>
  <c r="CY639" i="3"/>
  <c r="CZ639" i="3"/>
  <c r="DB639" i="3" s="1"/>
  <c r="DA639" i="3"/>
  <c r="DC639" i="3"/>
  <c r="DG639" i="3"/>
  <c r="DJ639" i="3" s="1"/>
  <c r="A640" i="3"/>
  <c r="Y640" i="3"/>
  <c r="CW640" i="3"/>
  <c r="CX640" i="3"/>
  <c r="DF640" i="3" s="1"/>
  <c r="CY640" i="3"/>
  <c r="CZ640" i="3"/>
  <c r="DA640" i="3"/>
  <c r="DB640" i="3"/>
  <c r="DC640" i="3"/>
  <c r="DG640" i="3"/>
  <c r="DJ640" i="3" s="1"/>
  <c r="DH640" i="3"/>
  <c r="DI640" i="3"/>
  <c r="A641" i="3"/>
  <c r="Y641" i="3"/>
  <c r="CX641" i="3" s="1"/>
  <c r="CW641" i="3"/>
  <c r="CY641" i="3"/>
  <c r="CZ641" i="3"/>
  <c r="DB641" i="3" s="1"/>
  <c r="DA641" i="3"/>
  <c r="DC641" i="3"/>
  <c r="DG641" i="3"/>
  <c r="DJ641" i="3" s="1"/>
  <c r="A642" i="3"/>
  <c r="Y642" i="3"/>
  <c r="CW642" i="3"/>
  <c r="CX642" i="3"/>
  <c r="DF642" i="3" s="1"/>
  <c r="CY642" i="3"/>
  <c r="CZ642" i="3"/>
  <c r="DA642" i="3"/>
  <c r="DB642" i="3"/>
  <c r="DC642" i="3"/>
  <c r="DG642" i="3"/>
  <c r="DJ642" i="3" s="1"/>
  <c r="DH642" i="3"/>
  <c r="DI642" i="3"/>
  <c r="A643" i="3"/>
  <c r="Y643" i="3"/>
  <c r="CX643" i="3"/>
  <c r="DH643" i="3" s="1"/>
  <c r="CY643" i="3"/>
  <c r="CZ643" i="3"/>
  <c r="DA643" i="3"/>
  <c r="DB643" i="3"/>
  <c r="DC643" i="3"/>
  <c r="A644" i="3"/>
  <c r="Y644" i="3"/>
  <c r="CX644" i="3" s="1"/>
  <c r="CY644" i="3"/>
  <c r="CZ644" i="3"/>
  <c r="DB644" i="3" s="1"/>
  <c r="DA644" i="3"/>
  <c r="DC644" i="3"/>
  <c r="DG644" i="3"/>
  <c r="A645" i="3"/>
  <c r="Y645" i="3"/>
  <c r="CX645" i="3"/>
  <c r="DG645" i="3" s="1"/>
  <c r="CY645" i="3"/>
  <c r="CZ645" i="3"/>
  <c r="DB645" i="3" s="1"/>
  <c r="DA645" i="3"/>
  <c r="DC645" i="3"/>
  <c r="DF645" i="3"/>
  <c r="DJ645" i="3" s="1"/>
  <c r="DH645" i="3"/>
  <c r="A646" i="3"/>
  <c r="Y646" i="3"/>
  <c r="CX646" i="3" s="1"/>
  <c r="CY646" i="3"/>
  <c r="CZ646" i="3"/>
  <c r="DA646" i="3"/>
  <c r="DB646" i="3"/>
  <c r="DC646" i="3"/>
  <c r="A647" i="3"/>
  <c r="Y647" i="3"/>
  <c r="CX647" i="3"/>
  <c r="CY647" i="3"/>
  <c r="CZ647" i="3"/>
  <c r="DA647" i="3"/>
  <c r="DB647" i="3"/>
  <c r="DC647" i="3"/>
  <c r="DH647" i="3"/>
  <c r="A648" i="3"/>
  <c r="Y648" i="3"/>
  <c r="CU648" i="3"/>
  <c r="CY648" i="3"/>
  <c r="CZ648" i="3"/>
  <c r="DA648" i="3"/>
  <c r="DB648" i="3"/>
  <c r="DC648" i="3"/>
  <c r="A649" i="3"/>
  <c r="Y649" i="3"/>
  <c r="CX649" i="3"/>
  <c r="DH649" i="3" s="1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W651" i="3" s="1"/>
  <c r="CX651" i="3"/>
  <c r="CY651" i="3"/>
  <c r="CZ651" i="3"/>
  <c r="DA651" i="3"/>
  <c r="DB651" i="3"/>
  <c r="DC651" i="3"/>
  <c r="A652" i="3"/>
  <c r="Y652" i="3"/>
  <c r="CY652" i="3"/>
  <c r="CZ652" i="3"/>
  <c r="DB652" i="3" s="1"/>
  <c r="DA652" i="3"/>
  <c r="DC652" i="3"/>
  <c r="A653" i="3"/>
  <c r="Y653" i="3"/>
  <c r="CW653" i="3" s="1"/>
  <c r="CX653" i="3"/>
  <c r="CY653" i="3"/>
  <c r="CZ653" i="3"/>
  <c r="DA653" i="3"/>
  <c r="DB653" i="3"/>
  <c r="DC653" i="3"/>
  <c r="DH653" i="3"/>
  <c r="A654" i="3"/>
  <c r="Y654" i="3"/>
  <c r="CX654" i="3" s="1"/>
  <c r="CY654" i="3"/>
  <c r="CZ654" i="3"/>
  <c r="DB654" i="3" s="1"/>
  <c r="DA654" i="3"/>
  <c r="DC654" i="3"/>
  <c r="DG654" i="3"/>
  <c r="A655" i="3"/>
  <c r="Y655" i="3"/>
  <c r="CX655" i="3"/>
  <c r="DG655" i="3" s="1"/>
  <c r="CY655" i="3"/>
  <c r="CZ655" i="3"/>
  <c r="DB655" i="3" s="1"/>
  <c r="DA655" i="3"/>
  <c r="DC655" i="3"/>
  <c r="DF655" i="3"/>
  <c r="DH655" i="3"/>
  <c r="DJ655" i="3"/>
  <c r="A656" i="3"/>
  <c r="Y656" i="3"/>
  <c r="CX656" i="3" s="1"/>
  <c r="CY656" i="3"/>
  <c r="CZ656" i="3"/>
  <c r="DA656" i="3"/>
  <c r="DB656" i="3"/>
  <c r="DC656" i="3"/>
  <c r="DI656" i="3"/>
  <c r="A657" i="3"/>
  <c r="Y657" i="3"/>
  <c r="CX657" i="3"/>
  <c r="DH657" i="3" s="1"/>
  <c r="CY657" i="3"/>
  <c r="CZ657" i="3"/>
  <c r="DA657" i="3"/>
  <c r="DB657" i="3"/>
  <c r="DC657" i="3"/>
  <c r="A658" i="3"/>
  <c r="Y658" i="3"/>
  <c r="CX658" i="3" s="1"/>
  <c r="CY658" i="3"/>
  <c r="CZ658" i="3"/>
  <c r="DB658" i="3" s="1"/>
  <c r="DA658" i="3"/>
  <c r="DC658" i="3"/>
  <c r="DG658" i="3"/>
  <c r="A659" i="3"/>
  <c r="Y659" i="3"/>
  <c r="CU659" i="3"/>
  <c r="CV659" i="3"/>
  <c r="CX659" i="3"/>
  <c r="CY659" i="3"/>
  <c r="CZ659" i="3"/>
  <c r="DA659" i="3"/>
  <c r="DB659" i="3"/>
  <c r="DC659" i="3"/>
  <c r="DH659" i="3"/>
  <c r="A660" i="3"/>
  <c r="Y660" i="3"/>
  <c r="CX660" i="3" s="1"/>
  <c r="CY660" i="3"/>
  <c r="CZ660" i="3"/>
  <c r="DB660" i="3" s="1"/>
  <c r="DA660" i="3"/>
  <c r="DC660" i="3"/>
  <c r="DG660" i="3"/>
  <c r="A661" i="3"/>
  <c r="Y661" i="3"/>
  <c r="CW661" i="3"/>
  <c r="CX661" i="3"/>
  <c r="DF661" i="3" s="1"/>
  <c r="CY661" i="3"/>
  <c r="CZ661" i="3"/>
  <c r="DA661" i="3"/>
  <c r="DB661" i="3"/>
  <c r="DC661" i="3"/>
  <c r="DG661" i="3"/>
  <c r="DJ661" i="3" s="1"/>
  <c r="DH661" i="3"/>
  <c r="DI661" i="3"/>
  <c r="A662" i="3"/>
  <c r="Y662" i="3"/>
  <c r="CX662" i="3" s="1"/>
  <c r="CW662" i="3"/>
  <c r="CY662" i="3"/>
  <c r="CZ662" i="3"/>
  <c r="DB662" i="3" s="1"/>
  <c r="DA662" i="3"/>
  <c r="DC662" i="3"/>
  <c r="A663" i="3"/>
  <c r="Y663" i="3"/>
  <c r="CW663" i="3"/>
  <c r="CX663" i="3"/>
  <c r="DF663" i="3" s="1"/>
  <c r="CY663" i="3"/>
  <c r="CZ663" i="3"/>
  <c r="DA663" i="3"/>
  <c r="DB663" i="3"/>
  <c r="DC663" i="3"/>
  <c r="DG663" i="3"/>
  <c r="DJ663" i="3" s="1"/>
  <c r="DH663" i="3"/>
  <c r="DI663" i="3"/>
  <c r="A664" i="3"/>
  <c r="Y664" i="3"/>
  <c r="CX664" i="3" s="1"/>
  <c r="CW664" i="3"/>
  <c r="CY664" i="3"/>
  <c r="CZ664" i="3"/>
  <c r="DB664" i="3" s="1"/>
  <c r="DA664" i="3"/>
  <c r="DC664" i="3"/>
  <c r="DG664" i="3"/>
  <c r="DJ664" i="3" s="1"/>
  <c r="DI664" i="3"/>
  <c r="A665" i="3"/>
  <c r="Y665" i="3"/>
  <c r="CX665" i="3"/>
  <c r="DF665" i="3" s="1"/>
  <c r="DJ665" i="3" s="1"/>
  <c r="CY665" i="3"/>
  <c r="CZ665" i="3"/>
  <c r="DA665" i="3"/>
  <c r="DB665" i="3"/>
  <c r="DC665" i="3"/>
  <c r="A666" i="3"/>
  <c r="Y666" i="3"/>
  <c r="CX666" i="3" s="1"/>
  <c r="CY666" i="3"/>
  <c r="CZ666" i="3"/>
  <c r="DA666" i="3"/>
  <c r="DB666" i="3"/>
  <c r="DC666" i="3"/>
  <c r="DG666" i="3"/>
  <c r="DI666" i="3"/>
  <c r="A667" i="3"/>
  <c r="Y667" i="3"/>
  <c r="CX667" i="3"/>
  <c r="DF667" i="3" s="1"/>
  <c r="DJ667" i="3" s="1"/>
  <c r="CY667" i="3"/>
  <c r="CZ667" i="3"/>
  <c r="DA667" i="3"/>
  <c r="DB667" i="3"/>
  <c r="DC667" i="3"/>
  <c r="A668" i="3"/>
  <c r="Y668" i="3"/>
  <c r="CX668" i="3" s="1"/>
  <c r="CY668" i="3"/>
  <c r="CZ668" i="3"/>
  <c r="DB668" i="3" s="1"/>
  <c r="DA668" i="3"/>
  <c r="DC668" i="3"/>
  <c r="DG668" i="3"/>
  <c r="DI668" i="3"/>
  <c r="A669" i="3"/>
  <c r="Y669" i="3"/>
  <c r="CX669" i="3"/>
  <c r="DH669" i="3" s="1"/>
  <c r="CY669" i="3"/>
  <c r="CZ669" i="3"/>
  <c r="DB669" i="3" s="1"/>
  <c r="DA669" i="3"/>
  <c r="DC669" i="3"/>
  <c r="DF669" i="3"/>
  <c r="DJ669" i="3" s="1"/>
  <c r="A670" i="3"/>
  <c r="Y670" i="3"/>
  <c r="CX670" i="3" s="1"/>
  <c r="CY670" i="3"/>
  <c r="CZ670" i="3"/>
  <c r="DA670" i="3"/>
  <c r="DB670" i="3"/>
  <c r="DC670" i="3"/>
  <c r="A671" i="3"/>
  <c r="Y671" i="3"/>
  <c r="CX671" i="3"/>
  <c r="DH671" i="3" s="1"/>
  <c r="CY671" i="3"/>
  <c r="CZ671" i="3"/>
  <c r="DB671" i="3" s="1"/>
  <c r="DA671" i="3"/>
  <c r="DC671" i="3"/>
  <c r="DF671" i="3"/>
  <c r="DJ671" i="3" s="1"/>
  <c r="A672" i="3"/>
  <c r="Y672" i="3"/>
  <c r="CX672" i="3" s="1"/>
  <c r="DG672" i="3" s="1"/>
  <c r="CY672" i="3"/>
  <c r="CZ672" i="3"/>
  <c r="DB672" i="3" s="1"/>
  <c r="DA672" i="3"/>
  <c r="DC672" i="3"/>
  <c r="A673" i="3"/>
  <c r="Y673" i="3"/>
  <c r="CX673" i="3"/>
  <c r="CY673" i="3"/>
  <c r="CZ673" i="3"/>
  <c r="DB673" i="3" s="1"/>
  <c r="DA673" i="3"/>
  <c r="DC673" i="3"/>
  <c r="DF673" i="3"/>
  <c r="DJ673" i="3" s="1"/>
  <c r="DH673" i="3"/>
  <c r="A674" i="3"/>
  <c r="Y674" i="3"/>
  <c r="CX674" i="3" s="1"/>
  <c r="DG674" i="3" s="1"/>
  <c r="CY674" i="3"/>
  <c r="CZ674" i="3"/>
  <c r="DA674" i="3"/>
  <c r="DB674" i="3"/>
  <c r="DC674" i="3"/>
  <c r="A675" i="3"/>
  <c r="Y675" i="3"/>
  <c r="CV675" i="3" s="1"/>
  <c r="CU675" i="3"/>
  <c r="CX675" i="3"/>
  <c r="DH675" i="3" s="1"/>
  <c r="CY675" i="3"/>
  <c r="CZ675" i="3"/>
  <c r="DB675" i="3" s="1"/>
  <c r="DA675" i="3"/>
  <c r="DC675" i="3"/>
  <c r="DF675" i="3"/>
  <c r="A676" i="3"/>
  <c r="Y676" i="3"/>
  <c r="CW676" i="3" s="1"/>
  <c r="CY676" i="3"/>
  <c r="CZ676" i="3"/>
  <c r="DB676" i="3" s="1"/>
  <c r="DA676" i="3"/>
  <c r="DC676" i="3"/>
  <c r="A677" i="3"/>
  <c r="Y677" i="3"/>
  <c r="CX677" i="3" s="1"/>
  <c r="DH677" i="3" s="1"/>
  <c r="CY677" i="3"/>
  <c r="CZ677" i="3"/>
  <c r="DB677" i="3" s="1"/>
  <c r="DA677" i="3"/>
  <c r="DC677" i="3"/>
  <c r="DF677" i="3"/>
  <c r="DJ677" i="3" s="1"/>
  <c r="A678" i="3"/>
  <c r="Y678" i="3"/>
  <c r="CX678" i="3"/>
  <c r="DG678" i="3" s="1"/>
  <c r="CY678" i="3"/>
  <c r="CZ678" i="3"/>
  <c r="DB678" i="3" s="1"/>
  <c r="DA678" i="3"/>
  <c r="DC678" i="3"/>
  <c r="DF678" i="3"/>
  <c r="DJ678" i="3" s="1"/>
  <c r="DI678" i="3"/>
  <c r="A679" i="3"/>
  <c r="Y679" i="3"/>
  <c r="CX679" i="3"/>
  <c r="DF679" i="3" s="1"/>
  <c r="DJ679" i="3" s="1"/>
  <c r="CY679" i="3"/>
  <c r="CZ679" i="3"/>
  <c r="DA679" i="3"/>
  <c r="DB679" i="3"/>
  <c r="DC679" i="3"/>
  <c r="DG679" i="3"/>
  <c r="DI679" i="3"/>
  <c r="A680" i="3"/>
  <c r="Y680" i="3"/>
  <c r="CX680" i="3" s="1"/>
  <c r="CY680" i="3"/>
  <c r="CZ680" i="3"/>
  <c r="DB680" i="3" s="1"/>
  <c r="DA680" i="3"/>
  <c r="DC680" i="3"/>
  <c r="A681" i="3"/>
  <c r="Y681" i="3"/>
  <c r="CV681" i="3" s="1"/>
  <c r="CU681" i="3"/>
  <c r="CY681" i="3"/>
  <c r="CZ681" i="3"/>
  <c r="DA681" i="3"/>
  <c r="DB681" i="3"/>
  <c r="DC681" i="3"/>
  <c r="A682" i="3"/>
  <c r="Y682" i="3"/>
  <c r="CX682" i="3"/>
  <c r="DF682" i="3" s="1"/>
  <c r="CY682" i="3"/>
  <c r="CZ682" i="3"/>
  <c r="DA682" i="3"/>
  <c r="DB682" i="3"/>
  <c r="DC682" i="3"/>
  <c r="DH682" i="3"/>
  <c r="A683" i="3"/>
  <c r="Y683" i="3"/>
  <c r="CX683" i="3" s="1"/>
  <c r="CY683" i="3"/>
  <c r="CZ683" i="3"/>
  <c r="DB683" i="3" s="1"/>
  <c r="DA683" i="3"/>
  <c r="DC683" i="3"/>
  <c r="A684" i="3"/>
  <c r="Y684" i="3"/>
  <c r="CW684" i="3"/>
  <c r="CX684" i="3"/>
  <c r="DF684" i="3" s="1"/>
  <c r="CY684" i="3"/>
  <c r="CZ684" i="3"/>
  <c r="DA684" i="3"/>
  <c r="DB684" i="3"/>
  <c r="DC684" i="3"/>
  <c r="DH684" i="3"/>
  <c r="A685" i="3"/>
  <c r="Y685" i="3"/>
  <c r="CX685" i="3" s="1"/>
  <c r="CY685" i="3"/>
  <c r="CZ685" i="3"/>
  <c r="DB685" i="3" s="1"/>
  <c r="DA685" i="3"/>
  <c r="DC685" i="3"/>
  <c r="A686" i="3"/>
  <c r="Y686" i="3"/>
  <c r="CW686" i="3"/>
  <c r="CX686" i="3"/>
  <c r="DF686" i="3" s="1"/>
  <c r="CY686" i="3"/>
  <c r="CZ686" i="3"/>
  <c r="DA686" i="3"/>
  <c r="DB686" i="3"/>
  <c r="DC686" i="3"/>
  <c r="DH686" i="3"/>
  <c r="A687" i="3"/>
  <c r="Y687" i="3"/>
  <c r="CX687" i="3" s="1"/>
  <c r="CY687" i="3"/>
  <c r="CZ687" i="3"/>
  <c r="DB687" i="3" s="1"/>
  <c r="DA687" i="3"/>
  <c r="DC687" i="3"/>
  <c r="A688" i="3"/>
  <c r="Y688" i="3"/>
  <c r="CX688" i="3"/>
  <c r="DG688" i="3" s="1"/>
  <c r="CY688" i="3"/>
  <c r="CZ688" i="3"/>
  <c r="DB688" i="3" s="1"/>
  <c r="DA688" i="3"/>
  <c r="DC688" i="3"/>
  <c r="DF688" i="3"/>
  <c r="DH688" i="3"/>
  <c r="DI688" i="3"/>
  <c r="DJ688" i="3"/>
  <c r="A689" i="3"/>
  <c r="Y689" i="3"/>
  <c r="CX689" i="3"/>
  <c r="DG689" i="3" s="1"/>
  <c r="CY689" i="3"/>
  <c r="CZ689" i="3"/>
  <c r="DA689" i="3"/>
  <c r="DB689" i="3"/>
  <c r="DC689" i="3"/>
  <c r="DH689" i="3"/>
  <c r="DI689" i="3"/>
  <c r="A690" i="3"/>
  <c r="Y690" i="3"/>
  <c r="CX690" i="3"/>
  <c r="DF690" i="3" s="1"/>
  <c r="DJ690" i="3" s="1"/>
  <c r="CY690" i="3"/>
  <c r="CZ690" i="3"/>
  <c r="DA690" i="3"/>
  <c r="DB690" i="3"/>
  <c r="DC690" i="3"/>
  <c r="DH690" i="3"/>
  <c r="A691" i="3"/>
  <c r="Y691" i="3"/>
  <c r="CX691" i="3" s="1"/>
  <c r="CY691" i="3"/>
  <c r="CZ691" i="3"/>
  <c r="DB691" i="3" s="1"/>
  <c r="DA691" i="3"/>
  <c r="DC691" i="3"/>
  <c r="A692" i="3"/>
  <c r="Y692" i="3"/>
  <c r="CX692" i="3"/>
  <c r="DG692" i="3" s="1"/>
  <c r="CY692" i="3"/>
  <c r="CZ692" i="3"/>
  <c r="DB692" i="3" s="1"/>
  <c r="DA692" i="3"/>
  <c r="DC692" i="3"/>
  <c r="DF692" i="3"/>
  <c r="DH692" i="3"/>
  <c r="DI692" i="3"/>
  <c r="DJ692" i="3"/>
  <c r="A693" i="3"/>
  <c r="Y693" i="3"/>
  <c r="CX693" i="3"/>
  <c r="DG693" i="3" s="1"/>
  <c r="CY693" i="3"/>
  <c r="CZ693" i="3"/>
  <c r="DA693" i="3"/>
  <c r="DB693" i="3"/>
  <c r="DC693" i="3"/>
  <c r="DH693" i="3"/>
  <c r="DI693" i="3"/>
  <c r="A694" i="3"/>
  <c r="Y694" i="3"/>
  <c r="CX694" i="3" s="1"/>
  <c r="CU694" i="3"/>
  <c r="CY694" i="3"/>
  <c r="CZ694" i="3"/>
  <c r="DB694" i="3" s="1"/>
  <c r="DA694" i="3"/>
  <c r="DC694" i="3"/>
  <c r="A695" i="3"/>
  <c r="Y695" i="3"/>
  <c r="CX695" i="3"/>
  <c r="DG695" i="3" s="1"/>
  <c r="CY695" i="3"/>
  <c r="CZ695" i="3"/>
  <c r="DA695" i="3"/>
  <c r="DB695" i="3"/>
  <c r="DC695" i="3"/>
  <c r="DH695" i="3"/>
  <c r="DI695" i="3"/>
  <c r="DJ695" i="3" s="1"/>
  <c r="A696" i="3"/>
  <c r="Y696" i="3"/>
  <c r="CX696" i="3" s="1"/>
  <c r="CW696" i="3"/>
  <c r="CY696" i="3"/>
  <c r="CZ696" i="3"/>
  <c r="DB696" i="3" s="1"/>
  <c r="DA696" i="3"/>
  <c r="DC696" i="3"/>
  <c r="A697" i="3"/>
  <c r="Y697" i="3"/>
  <c r="CW697" i="3"/>
  <c r="CX697" i="3"/>
  <c r="DG697" i="3" s="1"/>
  <c r="DJ697" i="3" s="1"/>
  <c r="CY697" i="3"/>
  <c r="CZ697" i="3"/>
  <c r="DA697" i="3"/>
  <c r="DB697" i="3"/>
  <c r="DC697" i="3"/>
  <c r="DH697" i="3"/>
  <c r="DI697" i="3"/>
  <c r="A698" i="3"/>
  <c r="Y698" i="3"/>
  <c r="CX698" i="3" s="1"/>
  <c r="CW698" i="3"/>
  <c r="CY698" i="3"/>
  <c r="CZ698" i="3"/>
  <c r="DB698" i="3" s="1"/>
  <c r="DA698" i="3"/>
  <c r="DC698" i="3"/>
  <c r="A699" i="3"/>
  <c r="Y699" i="3"/>
  <c r="CW699" i="3"/>
  <c r="CX699" i="3"/>
  <c r="DG699" i="3" s="1"/>
  <c r="DJ699" i="3" s="1"/>
  <c r="CY699" i="3"/>
  <c r="CZ699" i="3"/>
  <c r="DA699" i="3"/>
  <c r="DB699" i="3"/>
  <c r="DC699" i="3"/>
  <c r="DH699" i="3"/>
  <c r="DI699" i="3"/>
  <c r="A700" i="3"/>
  <c r="Y700" i="3"/>
  <c r="CX700" i="3"/>
  <c r="DF700" i="3" s="1"/>
  <c r="DJ700" i="3" s="1"/>
  <c r="CY700" i="3"/>
  <c r="CZ700" i="3"/>
  <c r="DA700" i="3"/>
  <c r="DB700" i="3"/>
  <c r="DC700" i="3"/>
  <c r="DH700" i="3"/>
  <c r="A701" i="3"/>
  <c r="Y701" i="3"/>
  <c r="CX701" i="3" s="1"/>
  <c r="CY701" i="3"/>
  <c r="CZ701" i="3"/>
  <c r="DB701" i="3" s="1"/>
  <c r="DA701" i="3"/>
  <c r="DC701" i="3"/>
  <c r="A702" i="3"/>
  <c r="Y702" i="3"/>
  <c r="CX702" i="3"/>
  <c r="DG702" i="3" s="1"/>
  <c r="CY702" i="3"/>
  <c r="CZ702" i="3"/>
  <c r="DB702" i="3" s="1"/>
  <c r="DA702" i="3"/>
  <c r="DC702" i="3"/>
  <c r="DF702" i="3"/>
  <c r="DH702" i="3"/>
  <c r="DI702" i="3"/>
  <c r="DJ702" i="3"/>
  <c r="A703" i="3"/>
  <c r="Y703" i="3"/>
  <c r="CX703" i="3"/>
  <c r="DG703" i="3" s="1"/>
  <c r="CY703" i="3"/>
  <c r="CZ703" i="3"/>
  <c r="DA703" i="3"/>
  <c r="DB703" i="3"/>
  <c r="DC703" i="3"/>
  <c r="DH703" i="3"/>
  <c r="DI703" i="3"/>
  <c r="A704" i="3"/>
  <c r="Y704" i="3"/>
  <c r="CX704" i="3"/>
  <c r="DF704" i="3" s="1"/>
  <c r="DJ704" i="3" s="1"/>
  <c r="CY704" i="3"/>
  <c r="CZ704" i="3"/>
  <c r="DA704" i="3"/>
  <c r="DB704" i="3"/>
  <c r="DC704" i="3"/>
  <c r="DH704" i="3"/>
  <c r="A705" i="3"/>
  <c r="Y705" i="3"/>
  <c r="CX705" i="3" s="1"/>
  <c r="CY705" i="3"/>
  <c r="CZ705" i="3"/>
  <c r="DB705" i="3" s="1"/>
  <c r="DA705" i="3"/>
  <c r="DC705" i="3"/>
  <c r="A706" i="3"/>
  <c r="Y706" i="3"/>
  <c r="CX706" i="3"/>
  <c r="DG706" i="3" s="1"/>
  <c r="CY706" i="3"/>
  <c r="CZ706" i="3"/>
  <c r="DB706" i="3" s="1"/>
  <c r="DA706" i="3"/>
  <c r="DC706" i="3"/>
  <c r="DF706" i="3"/>
  <c r="DH706" i="3"/>
  <c r="DI706" i="3"/>
  <c r="DJ706" i="3"/>
  <c r="A707" i="3"/>
  <c r="Y707" i="3"/>
  <c r="CX707" i="3" s="1"/>
  <c r="CU707" i="3"/>
  <c r="CV707" i="3"/>
  <c r="CY707" i="3"/>
  <c r="CZ707" i="3"/>
  <c r="DB707" i="3" s="1"/>
  <c r="DA707" i="3"/>
  <c r="DC707" i="3"/>
  <c r="A708" i="3"/>
  <c r="Y708" i="3"/>
  <c r="CW708" i="3"/>
  <c r="CX708" i="3"/>
  <c r="DG708" i="3" s="1"/>
  <c r="DJ708" i="3" s="1"/>
  <c r="CY708" i="3"/>
  <c r="CZ708" i="3"/>
  <c r="DA708" i="3"/>
  <c r="DB708" i="3"/>
  <c r="DC708" i="3"/>
  <c r="DH708" i="3"/>
  <c r="DI708" i="3"/>
  <c r="A709" i="3"/>
  <c r="Y709" i="3"/>
  <c r="CX709" i="3"/>
  <c r="DF709" i="3" s="1"/>
  <c r="DJ709" i="3" s="1"/>
  <c r="CY709" i="3"/>
  <c r="CZ709" i="3"/>
  <c r="DA709" i="3"/>
  <c r="DB709" i="3"/>
  <c r="DC709" i="3"/>
  <c r="DH709" i="3"/>
  <c r="A710" i="3"/>
  <c r="Y710" i="3"/>
  <c r="CX710" i="3" s="1"/>
  <c r="CY710" i="3"/>
  <c r="CZ710" i="3"/>
  <c r="DB710" i="3" s="1"/>
  <c r="DA710" i="3"/>
  <c r="DC710" i="3"/>
  <c r="A711" i="3"/>
  <c r="Y711" i="3"/>
  <c r="CX711" i="3"/>
  <c r="DG711" i="3" s="1"/>
  <c r="CY711" i="3"/>
  <c r="CZ711" i="3"/>
  <c r="DB711" i="3" s="1"/>
  <c r="DA711" i="3"/>
  <c r="DC711" i="3"/>
  <c r="DF711" i="3"/>
  <c r="DH711" i="3"/>
  <c r="DI711" i="3"/>
  <c r="DJ711" i="3"/>
  <c r="A712" i="3"/>
  <c r="Y712" i="3"/>
  <c r="CX712" i="3"/>
  <c r="DG712" i="3" s="1"/>
  <c r="CY712" i="3"/>
  <c r="CZ712" i="3"/>
  <c r="DA712" i="3"/>
  <c r="DB712" i="3"/>
  <c r="DC712" i="3"/>
  <c r="DH712" i="3"/>
  <c r="DI712" i="3"/>
  <c r="A713" i="3"/>
  <c r="Y713" i="3"/>
  <c r="CX713" i="3" s="1"/>
  <c r="CU713" i="3"/>
  <c r="CY713" i="3"/>
  <c r="CZ713" i="3"/>
  <c r="DB713" i="3" s="1"/>
  <c r="DA713" i="3"/>
  <c r="DC713" i="3"/>
  <c r="A714" i="3"/>
  <c r="Y714" i="3"/>
  <c r="CX714" i="3"/>
  <c r="DG714" i="3" s="1"/>
  <c r="CY714" i="3"/>
  <c r="CZ714" i="3"/>
  <c r="DA714" i="3"/>
  <c r="DB714" i="3"/>
  <c r="DC714" i="3"/>
  <c r="DH714" i="3"/>
  <c r="DI714" i="3"/>
  <c r="DJ714" i="3" s="1"/>
  <c r="A715" i="3"/>
  <c r="Y715" i="3"/>
  <c r="CX715" i="3" s="1"/>
  <c r="CW715" i="3"/>
  <c r="CY715" i="3"/>
  <c r="CZ715" i="3"/>
  <c r="DB715" i="3" s="1"/>
  <c r="DA715" i="3"/>
  <c r="DC715" i="3"/>
  <c r="A716" i="3"/>
  <c r="Y716" i="3"/>
  <c r="CW716" i="3"/>
  <c r="CX716" i="3"/>
  <c r="DG716" i="3" s="1"/>
  <c r="DJ716" i="3" s="1"/>
  <c r="CY716" i="3"/>
  <c r="CZ716" i="3"/>
  <c r="DA716" i="3"/>
  <c r="DB716" i="3"/>
  <c r="DC716" i="3"/>
  <c r="DH716" i="3"/>
  <c r="DI716" i="3"/>
  <c r="A717" i="3"/>
  <c r="Y717" i="3"/>
  <c r="CX717" i="3" s="1"/>
  <c r="CW717" i="3"/>
  <c r="CY717" i="3"/>
  <c r="CZ717" i="3"/>
  <c r="DB717" i="3" s="1"/>
  <c r="DA717" i="3"/>
  <c r="DC717" i="3"/>
  <c r="A718" i="3"/>
  <c r="Y718" i="3"/>
  <c r="CW718" i="3"/>
  <c r="CX718" i="3"/>
  <c r="DG718" i="3" s="1"/>
  <c r="DJ718" i="3" s="1"/>
  <c r="CY718" i="3"/>
  <c r="CZ718" i="3"/>
  <c r="DA718" i="3"/>
  <c r="DB718" i="3"/>
  <c r="DC718" i="3"/>
  <c r="DH718" i="3"/>
  <c r="DI718" i="3"/>
  <c r="A719" i="3"/>
  <c r="Y719" i="3"/>
  <c r="CX719" i="3" s="1"/>
  <c r="CW719" i="3"/>
  <c r="CY719" i="3"/>
  <c r="CZ719" i="3"/>
  <c r="DB719" i="3" s="1"/>
  <c r="DA719" i="3"/>
  <c r="DC719" i="3"/>
  <c r="A720" i="3"/>
  <c r="Y720" i="3"/>
  <c r="CX720" i="3"/>
  <c r="DG720" i="3" s="1"/>
  <c r="CY720" i="3"/>
  <c r="CZ720" i="3"/>
  <c r="DB720" i="3" s="1"/>
  <c r="DA720" i="3"/>
  <c r="DC720" i="3"/>
  <c r="DF720" i="3"/>
  <c r="DH720" i="3"/>
  <c r="DI720" i="3"/>
  <c r="DJ720" i="3"/>
  <c r="A721" i="3"/>
  <c r="Y721" i="3"/>
  <c r="CX721" i="3"/>
  <c r="DG721" i="3" s="1"/>
  <c r="CY721" i="3"/>
  <c r="CZ721" i="3"/>
  <c r="DA721" i="3"/>
  <c r="DB721" i="3"/>
  <c r="DC721" i="3"/>
  <c r="DH721" i="3"/>
  <c r="DI721" i="3"/>
  <c r="A722" i="3"/>
  <c r="Y722" i="3"/>
  <c r="CX722" i="3"/>
  <c r="DF722" i="3" s="1"/>
  <c r="DJ722" i="3" s="1"/>
  <c r="CY722" i="3"/>
  <c r="CZ722" i="3"/>
  <c r="DA722" i="3"/>
  <c r="DB722" i="3"/>
  <c r="DC722" i="3"/>
  <c r="DH722" i="3"/>
  <c r="A723" i="3"/>
  <c r="Y723" i="3"/>
  <c r="CX723" i="3" s="1"/>
  <c r="CY723" i="3"/>
  <c r="CZ723" i="3"/>
  <c r="DB723" i="3" s="1"/>
  <c r="DA723" i="3"/>
  <c r="DC723" i="3"/>
  <c r="A724" i="3"/>
  <c r="Y724" i="3"/>
  <c r="CX724" i="3"/>
  <c r="DG724" i="3" s="1"/>
  <c r="CY724" i="3"/>
  <c r="CZ724" i="3"/>
  <c r="DB724" i="3" s="1"/>
  <c r="DA724" i="3"/>
  <c r="DC724" i="3"/>
  <c r="DF724" i="3"/>
  <c r="DH724" i="3"/>
  <c r="DI724" i="3"/>
  <c r="DJ724" i="3"/>
  <c r="A725" i="3"/>
  <c r="Y725" i="3"/>
  <c r="CX725" i="3"/>
  <c r="DG725" i="3" s="1"/>
  <c r="CY725" i="3"/>
  <c r="CZ725" i="3"/>
  <c r="DA725" i="3"/>
  <c r="DB725" i="3"/>
  <c r="DC725" i="3"/>
  <c r="DH725" i="3"/>
  <c r="DI725" i="3"/>
  <c r="A726" i="3"/>
  <c r="Y726" i="3"/>
  <c r="CX726" i="3"/>
  <c r="DF726" i="3" s="1"/>
  <c r="DJ726" i="3" s="1"/>
  <c r="CY726" i="3"/>
  <c r="CZ726" i="3"/>
  <c r="DA726" i="3"/>
  <c r="DB726" i="3"/>
  <c r="DC726" i="3"/>
  <c r="DH726" i="3"/>
  <c r="A727" i="3"/>
  <c r="Y727" i="3"/>
  <c r="CX727" i="3" s="1"/>
  <c r="CY727" i="3"/>
  <c r="CZ727" i="3"/>
  <c r="DB727" i="3" s="1"/>
  <c r="DA727" i="3"/>
  <c r="DC727" i="3"/>
  <c r="A728" i="3"/>
  <c r="Y728" i="3"/>
  <c r="CX728" i="3"/>
  <c r="DG728" i="3" s="1"/>
  <c r="CY728" i="3"/>
  <c r="CZ728" i="3"/>
  <c r="DB728" i="3" s="1"/>
  <c r="DA728" i="3"/>
  <c r="DC728" i="3"/>
  <c r="DF728" i="3"/>
  <c r="DH728" i="3"/>
  <c r="DI728" i="3"/>
  <c r="DJ728" i="3"/>
  <c r="A729" i="3"/>
  <c r="Y729" i="3"/>
  <c r="CX729" i="3"/>
  <c r="DG729" i="3" s="1"/>
  <c r="CY729" i="3"/>
  <c r="CZ729" i="3"/>
  <c r="DA729" i="3"/>
  <c r="DB729" i="3"/>
  <c r="DC729" i="3"/>
  <c r="DH729" i="3"/>
  <c r="DI729" i="3"/>
  <c r="A730" i="3"/>
  <c r="Y730" i="3"/>
  <c r="CX730" i="3"/>
  <c r="DF730" i="3" s="1"/>
  <c r="DJ730" i="3" s="1"/>
  <c r="CY730" i="3"/>
  <c r="CZ730" i="3"/>
  <c r="DA730" i="3"/>
  <c r="DB730" i="3"/>
  <c r="DC730" i="3"/>
  <c r="DH730" i="3"/>
  <c r="A731" i="3"/>
  <c r="Y731" i="3"/>
  <c r="CX731" i="3" s="1"/>
  <c r="CY731" i="3"/>
  <c r="CZ731" i="3"/>
  <c r="DB731" i="3" s="1"/>
  <c r="DA731" i="3"/>
  <c r="DC731" i="3"/>
  <c r="A732" i="3"/>
  <c r="Y732" i="3"/>
  <c r="CX732" i="3"/>
  <c r="DG732" i="3" s="1"/>
  <c r="CY732" i="3"/>
  <c r="CZ732" i="3"/>
  <c r="DB732" i="3" s="1"/>
  <c r="DA732" i="3"/>
  <c r="DC732" i="3"/>
  <c r="DF732" i="3"/>
  <c r="DH732" i="3"/>
  <c r="DI732" i="3"/>
  <c r="DJ732" i="3"/>
  <c r="A733" i="3"/>
  <c r="Y733" i="3"/>
  <c r="CX733" i="3" s="1"/>
  <c r="CU733" i="3"/>
  <c r="CV733" i="3"/>
  <c r="CY733" i="3"/>
  <c r="CZ733" i="3"/>
  <c r="DB733" i="3" s="1"/>
  <c r="DA733" i="3"/>
  <c r="DC733" i="3"/>
  <c r="A734" i="3"/>
  <c r="Y734" i="3"/>
  <c r="CX734" i="3"/>
  <c r="DG734" i="3" s="1"/>
  <c r="CY734" i="3"/>
  <c r="CZ734" i="3"/>
  <c r="DB734" i="3" s="1"/>
  <c r="DA734" i="3"/>
  <c r="DC734" i="3"/>
  <c r="DF734" i="3"/>
  <c r="DH734" i="3"/>
  <c r="DI734" i="3"/>
  <c r="DJ734" i="3"/>
  <c r="A735" i="3"/>
  <c r="Y735" i="3"/>
  <c r="CW735" i="3"/>
  <c r="CX735" i="3"/>
  <c r="DF735" i="3" s="1"/>
  <c r="CY735" i="3"/>
  <c r="CZ735" i="3"/>
  <c r="DA735" i="3"/>
  <c r="DB735" i="3"/>
  <c r="DC735" i="3"/>
  <c r="DH735" i="3"/>
  <c r="A736" i="3"/>
  <c r="Y736" i="3"/>
  <c r="CX736" i="3" s="1"/>
  <c r="CY736" i="3"/>
  <c r="CZ736" i="3"/>
  <c r="DB736" i="3" s="1"/>
  <c r="DA736" i="3"/>
  <c r="DC736" i="3"/>
  <c r="A737" i="3"/>
  <c r="Y737" i="3"/>
  <c r="CX737" i="3"/>
  <c r="DG737" i="3" s="1"/>
  <c r="CY737" i="3"/>
  <c r="CZ737" i="3"/>
  <c r="DA737" i="3"/>
  <c r="DB737" i="3"/>
  <c r="DC737" i="3"/>
  <c r="DH737" i="3"/>
  <c r="DI737" i="3"/>
  <c r="A738" i="3"/>
  <c r="Y738" i="3"/>
  <c r="CX738" i="3"/>
  <c r="DF738" i="3" s="1"/>
  <c r="DJ738" i="3" s="1"/>
  <c r="CY738" i="3"/>
  <c r="CZ738" i="3"/>
  <c r="DA738" i="3"/>
  <c r="DB738" i="3"/>
  <c r="DC738" i="3"/>
  <c r="DH738" i="3"/>
  <c r="A739" i="3"/>
  <c r="Y739" i="3"/>
  <c r="CX739" i="3" s="1"/>
  <c r="CY739" i="3"/>
  <c r="CZ739" i="3"/>
  <c r="DB739" i="3" s="1"/>
  <c r="DA739" i="3"/>
  <c r="DC739" i="3"/>
  <c r="A740" i="3"/>
  <c r="Y740" i="3"/>
  <c r="CX740" i="3"/>
  <c r="DG740" i="3" s="1"/>
  <c r="CY740" i="3"/>
  <c r="CZ740" i="3"/>
  <c r="DB740" i="3" s="1"/>
  <c r="DA740" i="3"/>
  <c r="DC740" i="3"/>
  <c r="DF740" i="3"/>
  <c r="DH740" i="3"/>
  <c r="DI740" i="3"/>
  <c r="DJ740" i="3"/>
  <c r="A741" i="3"/>
  <c r="Y741" i="3"/>
  <c r="CX741" i="3"/>
  <c r="DG741" i="3" s="1"/>
  <c r="CY741" i="3"/>
  <c r="CZ741" i="3"/>
  <c r="DA741" i="3"/>
  <c r="DB741" i="3"/>
  <c r="DC741" i="3"/>
  <c r="DH741" i="3"/>
  <c r="DI741" i="3"/>
  <c r="A742" i="3"/>
  <c r="Y742" i="3"/>
  <c r="CX742" i="3"/>
  <c r="DF742" i="3" s="1"/>
  <c r="DJ742" i="3" s="1"/>
  <c r="CY742" i="3"/>
  <c r="CZ742" i="3"/>
  <c r="DA742" i="3"/>
  <c r="DB742" i="3"/>
  <c r="DC742" i="3"/>
  <c r="DH742" i="3"/>
  <c r="A743" i="3"/>
  <c r="Y743" i="3"/>
  <c r="CX743" i="3" s="1"/>
  <c r="CY743" i="3"/>
  <c r="CZ743" i="3"/>
  <c r="DB743" i="3" s="1"/>
  <c r="DA743" i="3"/>
  <c r="DC743" i="3"/>
  <c r="A744" i="3"/>
  <c r="Y744" i="3"/>
  <c r="CX744" i="3"/>
  <c r="DG744" i="3" s="1"/>
  <c r="CY744" i="3"/>
  <c r="CZ744" i="3"/>
  <c r="DB744" i="3" s="1"/>
  <c r="DA744" i="3"/>
  <c r="DC744" i="3"/>
  <c r="DF744" i="3"/>
  <c r="DH744" i="3"/>
  <c r="DI744" i="3"/>
  <c r="DJ744" i="3"/>
  <c r="A745" i="3"/>
  <c r="Y745" i="3"/>
  <c r="CX745" i="3"/>
  <c r="DG745" i="3" s="1"/>
  <c r="CY745" i="3"/>
  <c r="CZ745" i="3"/>
  <c r="DA745" i="3"/>
  <c r="DB745" i="3"/>
  <c r="DC745" i="3"/>
  <c r="DH745" i="3"/>
  <c r="DI745" i="3"/>
  <c r="A746" i="3"/>
  <c r="Y746" i="3"/>
  <c r="CX746" i="3"/>
  <c r="DF746" i="3" s="1"/>
  <c r="DJ746" i="3" s="1"/>
  <c r="CY746" i="3"/>
  <c r="CZ746" i="3"/>
  <c r="DA746" i="3"/>
  <c r="DB746" i="3"/>
  <c r="DC746" i="3"/>
  <c r="DH746" i="3"/>
  <c r="A747" i="3"/>
  <c r="Y747" i="3"/>
  <c r="CX747" i="3" s="1"/>
  <c r="DG747" i="3" s="1"/>
  <c r="CY747" i="3"/>
  <c r="CZ747" i="3"/>
  <c r="DB747" i="3" s="1"/>
  <c r="DA747" i="3"/>
  <c r="DC747" i="3"/>
  <c r="A748" i="3"/>
  <c r="Y748" i="3"/>
  <c r="CX748" i="3"/>
  <c r="DG748" i="3" s="1"/>
  <c r="CY748" i="3"/>
  <c r="CZ748" i="3"/>
  <c r="DB748" i="3" s="1"/>
  <c r="DA748" i="3"/>
  <c r="DC748" i="3"/>
  <c r="DF748" i="3"/>
  <c r="DH748" i="3"/>
  <c r="DI748" i="3"/>
  <c r="DJ748" i="3"/>
  <c r="A749" i="3"/>
  <c r="Y749" i="3"/>
  <c r="CX749" i="3"/>
  <c r="DG749" i="3" s="1"/>
  <c r="CY749" i="3"/>
  <c r="CZ749" i="3"/>
  <c r="DA749" i="3"/>
  <c r="DB749" i="3"/>
  <c r="DC749" i="3"/>
  <c r="DH749" i="3"/>
  <c r="DI749" i="3"/>
  <c r="A750" i="3"/>
  <c r="Y750" i="3"/>
  <c r="CX750" i="3" s="1"/>
  <c r="CU750" i="3"/>
  <c r="CY750" i="3"/>
  <c r="CZ750" i="3"/>
  <c r="DB750" i="3" s="1"/>
  <c r="DA750" i="3"/>
  <c r="DC750" i="3"/>
  <c r="DF750" i="3"/>
  <c r="A751" i="3"/>
  <c r="Y751" i="3"/>
  <c r="CX751" i="3"/>
  <c r="DG751" i="3" s="1"/>
  <c r="CY751" i="3"/>
  <c r="CZ751" i="3"/>
  <c r="DA751" i="3"/>
  <c r="DB751" i="3"/>
  <c r="DC751" i="3"/>
  <c r="DH751" i="3"/>
  <c r="DI751" i="3"/>
  <c r="DJ751" i="3" s="1"/>
  <c r="A752" i="3"/>
  <c r="Y752" i="3"/>
  <c r="CX752" i="3" s="1"/>
  <c r="CW752" i="3"/>
  <c r="CY752" i="3"/>
  <c r="CZ752" i="3"/>
  <c r="DB752" i="3" s="1"/>
  <c r="DA752" i="3"/>
  <c r="DC752" i="3"/>
  <c r="DG752" i="3"/>
  <c r="DJ752" i="3" s="1"/>
  <c r="A753" i="3"/>
  <c r="Y753" i="3"/>
  <c r="CW753" i="3"/>
  <c r="CX753" i="3"/>
  <c r="DG753" i="3" s="1"/>
  <c r="DJ753" i="3" s="1"/>
  <c r="CY753" i="3"/>
  <c r="CZ753" i="3"/>
  <c r="DA753" i="3"/>
  <c r="DB753" i="3"/>
  <c r="DC753" i="3"/>
  <c r="DH753" i="3"/>
  <c r="DI753" i="3"/>
  <c r="A754" i="3"/>
  <c r="Y754" i="3"/>
  <c r="CX754" i="3"/>
  <c r="CY754" i="3"/>
  <c r="CZ754" i="3"/>
  <c r="DA754" i="3"/>
  <c r="DB754" i="3"/>
  <c r="DC754" i="3"/>
  <c r="DH754" i="3"/>
  <c r="A755" i="3"/>
  <c r="Y755" i="3"/>
  <c r="CX755" i="3" s="1"/>
  <c r="CY755" i="3"/>
  <c r="CZ755" i="3"/>
  <c r="DB755" i="3" s="1"/>
  <c r="DA755" i="3"/>
  <c r="DC755" i="3"/>
  <c r="DG755" i="3"/>
  <c r="A756" i="3"/>
  <c r="Y756" i="3"/>
  <c r="CX756" i="3"/>
  <c r="DG756" i="3" s="1"/>
  <c r="CY756" i="3"/>
  <c r="CZ756" i="3"/>
  <c r="DB756" i="3" s="1"/>
  <c r="DA756" i="3"/>
  <c r="DC756" i="3"/>
  <c r="DF756" i="3"/>
  <c r="DJ756" i="3" s="1"/>
  <c r="DH756" i="3"/>
  <c r="DI756" i="3"/>
  <c r="A757" i="3"/>
  <c r="Y757" i="3"/>
  <c r="CX757" i="3"/>
  <c r="DG757" i="3" s="1"/>
  <c r="CY757" i="3"/>
  <c r="CZ757" i="3"/>
  <c r="DA757" i="3"/>
  <c r="DB757" i="3"/>
  <c r="DC757" i="3"/>
  <c r="DH757" i="3"/>
  <c r="DI757" i="3"/>
  <c r="A758" i="3"/>
  <c r="Y758" i="3"/>
  <c r="CX758" i="3"/>
  <c r="CY758" i="3"/>
  <c r="CZ758" i="3"/>
  <c r="DA758" i="3"/>
  <c r="DB758" i="3"/>
  <c r="DC758" i="3"/>
  <c r="DH758" i="3"/>
  <c r="A759" i="3"/>
  <c r="Y759" i="3"/>
  <c r="CU759" i="3"/>
  <c r="CY759" i="3"/>
  <c r="CZ759" i="3"/>
  <c r="DA759" i="3"/>
  <c r="DB759" i="3"/>
  <c r="DC759" i="3"/>
  <c r="A760" i="3"/>
  <c r="Y760" i="3"/>
  <c r="CX760" i="3"/>
  <c r="CY760" i="3"/>
  <c r="CZ760" i="3"/>
  <c r="DA760" i="3"/>
  <c r="DB760" i="3"/>
  <c r="DC760" i="3"/>
  <c r="DH760" i="3"/>
  <c r="A761" i="3"/>
  <c r="Y761" i="3"/>
  <c r="CY761" i="3"/>
  <c r="CZ761" i="3"/>
  <c r="DB761" i="3" s="1"/>
  <c r="DA761" i="3"/>
  <c r="DC761" i="3"/>
  <c r="A762" i="3"/>
  <c r="Y762" i="3"/>
  <c r="CX762" i="3"/>
  <c r="DH762" i="3" s="1"/>
  <c r="CY762" i="3"/>
  <c r="CZ762" i="3"/>
  <c r="DA762" i="3"/>
  <c r="DB762" i="3"/>
  <c r="DC762" i="3"/>
  <c r="A763" i="3"/>
  <c r="Y763" i="3"/>
  <c r="CX763" i="3"/>
  <c r="CY763" i="3"/>
  <c r="CZ763" i="3"/>
  <c r="DA763" i="3"/>
  <c r="DB763" i="3"/>
  <c r="DC763" i="3"/>
  <c r="DG763" i="3"/>
  <c r="A764" i="3"/>
  <c r="Y764" i="3"/>
  <c r="CX764" i="3" s="1"/>
  <c r="CY764" i="3"/>
  <c r="CZ764" i="3"/>
  <c r="DB764" i="3" s="1"/>
  <c r="DA764" i="3"/>
  <c r="DC764" i="3"/>
  <c r="DF764" i="3"/>
  <c r="DJ764" i="3" s="1"/>
  <c r="DG764" i="3"/>
  <c r="A765" i="3"/>
  <c r="Y765" i="3"/>
  <c r="CX765" i="3"/>
  <c r="DG765" i="3" s="1"/>
  <c r="CY765" i="3"/>
  <c r="CZ765" i="3"/>
  <c r="DB765" i="3" s="1"/>
  <c r="DA765" i="3"/>
  <c r="DC765" i="3"/>
  <c r="DF765" i="3"/>
  <c r="DJ765" i="3" s="1"/>
  <c r="DH765" i="3"/>
  <c r="DI765" i="3"/>
  <c r="A766" i="3"/>
  <c r="Y766" i="3"/>
  <c r="CX766" i="3" s="1"/>
  <c r="CU766" i="3"/>
  <c r="CV766" i="3"/>
  <c r="CY766" i="3"/>
  <c r="CZ766" i="3"/>
  <c r="DB766" i="3" s="1"/>
  <c r="DA766" i="3"/>
  <c r="DC766" i="3"/>
  <c r="DF766" i="3"/>
  <c r="DG766" i="3"/>
  <c r="A767" i="3"/>
  <c r="Y767" i="3"/>
  <c r="CX767" i="3"/>
  <c r="DG767" i="3" s="1"/>
  <c r="CY767" i="3"/>
  <c r="CZ767" i="3"/>
  <c r="DB767" i="3" s="1"/>
  <c r="DA767" i="3"/>
  <c r="DC767" i="3"/>
  <c r="DF767" i="3"/>
  <c r="DH767" i="3"/>
  <c r="DI767" i="3"/>
  <c r="DJ767" i="3" s="1"/>
  <c r="A768" i="3"/>
  <c r="Y768" i="3"/>
  <c r="CW768" i="3"/>
  <c r="CX768" i="3"/>
  <c r="CY768" i="3"/>
  <c r="CZ768" i="3"/>
  <c r="DA768" i="3"/>
  <c r="DB768" i="3"/>
  <c r="DC768" i="3"/>
  <c r="DG768" i="3"/>
  <c r="DJ768" i="3" s="1"/>
  <c r="DH768" i="3"/>
  <c r="A769" i="3"/>
  <c r="Y769" i="3"/>
  <c r="CY769" i="3"/>
  <c r="CZ769" i="3"/>
  <c r="DB769" i="3" s="1"/>
  <c r="DA769" i="3"/>
  <c r="DC769" i="3"/>
  <c r="A770" i="3"/>
  <c r="Y770" i="3"/>
  <c r="CX770" i="3"/>
  <c r="CY770" i="3"/>
  <c r="CZ770" i="3"/>
  <c r="DA770" i="3"/>
  <c r="DB770" i="3"/>
  <c r="DC770" i="3"/>
  <c r="A771" i="3"/>
  <c r="Y771" i="3"/>
  <c r="CX771" i="3"/>
  <c r="DH771" i="3" s="1"/>
  <c r="CY771" i="3"/>
  <c r="CZ771" i="3"/>
  <c r="DA771" i="3"/>
  <c r="DB771" i="3"/>
  <c r="DC771" i="3"/>
  <c r="DG771" i="3"/>
  <c r="A772" i="3"/>
  <c r="Y772" i="3"/>
  <c r="CX772" i="3" s="1"/>
  <c r="CY772" i="3"/>
  <c r="CZ772" i="3"/>
  <c r="DB772" i="3" s="1"/>
  <c r="DA772" i="3"/>
  <c r="DC772" i="3"/>
  <c r="DF772" i="3"/>
  <c r="DJ772" i="3" s="1"/>
  <c r="DG772" i="3"/>
  <c r="A773" i="3"/>
  <c r="Y773" i="3"/>
  <c r="CX773" i="3"/>
  <c r="DG773" i="3" s="1"/>
  <c r="CY773" i="3"/>
  <c r="CZ773" i="3"/>
  <c r="DB773" i="3" s="1"/>
  <c r="DA773" i="3"/>
  <c r="DC773" i="3"/>
  <c r="DF773" i="3"/>
  <c r="DJ773" i="3" s="1"/>
  <c r="DH773" i="3"/>
  <c r="DI773" i="3"/>
  <c r="A774" i="3"/>
  <c r="Y774" i="3"/>
  <c r="CX774" i="3" s="1"/>
  <c r="CU774" i="3"/>
  <c r="CV774" i="3"/>
  <c r="CY774" i="3"/>
  <c r="CZ774" i="3"/>
  <c r="DB774" i="3" s="1"/>
  <c r="DA774" i="3"/>
  <c r="DC774" i="3"/>
  <c r="DF774" i="3"/>
  <c r="DG774" i="3"/>
  <c r="A775" i="3"/>
  <c r="Y775" i="3"/>
  <c r="CX775" i="3"/>
  <c r="DG775" i="3" s="1"/>
  <c r="CY775" i="3"/>
  <c r="CZ775" i="3"/>
  <c r="DB775" i="3" s="1"/>
  <c r="DA775" i="3"/>
  <c r="DC775" i="3"/>
  <c r="DF775" i="3"/>
  <c r="DH775" i="3"/>
  <c r="DI775" i="3"/>
  <c r="DJ775" i="3" s="1"/>
  <c r="A776" i="3"/>
  <c r="Y776" i="3"/>
  <c r="CW776" i="3"/>
  <c r="CX776" i="3"/>
  <c r="DG776" i="3" s="1"/>
  <c r="DJ776" i="3" s="1"/>
  <c r="CY776" i="3"/>
  <c r="CZ776" i="3"/>
  <c r="DA776" i="3"/>
  <c r="DB776" i="3"/>
  <c r="DC776" i="3"/>
  <c r="DH776" i="3"/>
  <c r="A777" i="3"/>
  <c r="Y777" i="3"/>
  <c r="CY777" i="3"/>
  <c r="CZ777" i="3"/>
  <c r="DB777" i="3" s="1"/>
  <c r="DA777" i="3"/>
  <c r="DC777" i="3"/>
  <c r="A778" i="3"/>
  <c r="Y778" i="3"/>
  <c r="CX778" i="3"/>
  <c r="DH778" i="3" s="1"/>
  <c r="CY778" i="3"/>
  <c r="CZ778" i="3"/>
  <c r="DA778" i="3"/>
  <c r="DB778" i="3"/>
  <c r="DC778" i="3"/>
  <c r="A779" i="3"/>
  <c r="Y779" i="3"/>
  <c r="CX779" i="3"/>
  <c r="CY779" i="3"/>
  <c r="CZ779" i="3"/>
  <c r="DA779" i="3"/>
  <c r="DB779" i="3"/>
  <c r="DC779" i="3"/>
  <c r="DG779" i="3"/>
  <c r="A780" i="3"/>
  <c r="Y780" i="3"/>
  <c r="CX780" i="3" s="1"/>
  <c r="DH780" i="3" s="1"/>
  <c r="CY780" i="3"/>
  <c r="CZ780" i="3"/>
  <c r="DB780" i="3" s="1"/>
  <c r="DA780" i="3"/>
  <c r="DC780" i="3"/>
  <c r="DF780" i="3"/>
  <c r="DJ780" i="3" s="1"/>
  <c r="DG780" i="3"/>
  <c r="DI780" i="3"/>
  <c r="A781" i="3"/>
  <c r="Y781" i="3"/>
  <c r="CX781" i="3"/>
  <c r="DG781" i="3" s="1"/>
  <c r="CY781" i="3"/>
  <c r="CZ781" i="3"/>
  <c r="DB781" i="3" s="1"/>
  <c r="DA781" i="3"/>
  <c r="DC781" i="3"/>
  <c r="DF781" i="3"/>
  <c r="DJ781" i="3" s="1"/>
  <c r="DI781" i="3"/>
  <c r="A782" i="3"/>
  <c r="Y782" i="3"/>
  <c r="CX782" i="3" s="1"/>
  <c r="DH782" i="3" s="1"/>
  <c r="CU782" i="3"/>
  <c r="CY782" i="3"/>
  <c r="CZ782" i="3"/>
  <c r="DB782" i="3" s="1"/>
  <c r="DA782" i="3"/>
  <c r="DC782" i="3"/>
  <c r="DF782" i="3"/>
  <c r="DG782" i="3"/>
  <c r="DI782" i="3"/>
  <c r="DJ782" i="3" s="1"/>
  <c r="A783" i="3"/>
  <c r="Y783" i="3"/>
  <c r="CX783" i="3"/>
  <c r="DG783" i="3" s="1"/>
  <c r="CY783" i="3"/>
  <c r="CZ783" i="3"/>
  <c r="DA783" i="3"/>
  <c r="DB783" i="3"/>
  <c r="DC783" i="3"/>
  <c r="DI783" i="3"/>
  <c r="DJ783" i="3" s="1"/>
  <c r="A784" i="3"/>
  <c r="Y784" i="3"/>
  <c r="CX784" i="3" s="1"/>
  <c r="CW784" i="3"/>
  <c r="CY784" i="3"/>
  <c r="CZ784" i="3"/>
  <c r="DB784" i="3" s="1"/>
  <c r="DA784" i="3"/>
  <c r="DC784" i="3"/>
  <c r="A785" i="3"/>
  <c r="Y785" i="3"/>
  <c r="CW785" i="3"/>
  <c r="CX785" i="3"/>
  <c r="DF785" i="3" s="1"/>
  <c r="CY785" i="3"/>
  <c r="CZ785" i="3"/>
  <c r="DA785" i="3"/>
  <c r="DB785" i="3"/>
  <c r="DC785" i="3"/>
  <c r="DG785" i="3"/>
  <c r="DJ785" i="3" s="1"/>
  <c r="DH785" i="3"/>
  <c r="DI785" i="3"/>
  <c r="A786" i="3"/>
  <c r="Y786" i="3"/>
  <c r="CX786" i="3"/>
  <c r="DF786" i="3" s="1"/>
  <c r="DJ786" i="3" s="1"/>
  <c r="CY786" i="3"/>
  <c r="CZ786" i="3"/>
  <c r="DA786" i="3"/>
  <c r="DB786" i="3"/>
  <c r="DC786" i="3"/>
  <c r="DH786" i="3"/>
  <c r="A787" i="3"/>
  <c r="Y787" i="3"/>
  <c r="CX787" i="3" s="1"/>
  <c r="CY787" i="3"/>
  <c r="CZ787" i="3"/>
  <c r="DB787" i="3" s="1"/>
  <c r="DA787" i="3"/>
  <c r="DC787" i="3"/>
  <c r="A788" i="3"/>
  <c r="Y788" i="3"/>
  <c r="CX788" i="3"/>
  <c r="DI788" i="3" s="1"/>
  <c r="CY788" i="3"/>
  <c r="CZ788" i="3"/>
  <c r="DB788" i="3" s="1"/>
  <c r="DA788" i="3"/>
  <c r="DC788" i="3"/>
  <c r="DF788" i="3"/>
  <c r="DH788" i="3"/>
  <c r="DJ788" i="3"/>
  <c r="A789" i="3"/>
  <c r="Y789" i="3"/>
  <c r="CX789" i="3" s="1"/>
  <c r="CY789" i="3"/>
  <c r="CZ789" i="3"/>
  <c r="DA789" i="3"/>
  <c r="DB789" i="3"/>
  <c r="DC789" i="3"/>
  <c r="A790" i="3"/>
  <c r="Y790" i="3"/>
  <c r="CX790" i="3"/>
  <c r="DF790" i="3" s="1"/>
  <c r="DJ790" i="3" s="1"/>
  <c r="CY790" i="3"/>
  <c r="CZ790" i="3"/>
  <c r="DA790" i="3"/>
  <c r="DB790" i="3"/>
  <c r="DC790" i="3"/>
  <c r="DH790" i="3"/>
  <c r="A791" i="3"/>
  <c r="Y791" i="3"/>
  <c r="CX791" i="3" s="1"/>
  <c r="CY791" i="3"/>
  <c r="CZ791" i="3"/>
  <c r="DB791" i="3" s="1"/>
  <c r="DA791" i="3"/>
  <c r="DC791" i="3"/>
  <c r="A792" i="3"/>
  <c r="Y792" i="3"/>
  <c r="CU792" i="3"/>
  <c r="CV792" i="3"/>
  <c r="CX792" i="3"/>
  <c r="DF792" i="3" s="1"/>
  <c r="CY792" i="3"/>
  <c r="CZ792" i="3"/>
  <c r="DA792" i="3"/>
  <c r="DB792" i="3"/>
  <c r="DC792" i="3"/>
  <c r="DH792" i="3"/>
  <c r="A793" i="3"/>
  <c r="Y793" i="3"/>
  <c r="CX793" i="3" s="1"/>
  <c r="CY793" i="3"/>
  <c r="CZ793" i="3"/>
  <c r="DB793" i="3" s="1"/>
  <c r="DA793" i="3"/>
  <c r="DC793" i="3"/>
  <c r="A794" i="3"/>
  <c r="Y794" i="3"/>
  <c r="CW794" i="3"/>
  <c r="CX794" i="3"/>
  <c r="DF794" i="3" s="1"/>
  <c r="CY794" i="3"/>
  <c r="CZ794" i="3"/>
  <c r="DA794" i="3"/>
  <c r="DB794" i="3"/>
  <c r="DC794" i="3"/>
  <c r="DG794" i="3"/>
  <c r="DJ794" i="3" s="1"/>
  <c r="DH794" i="3"/>
  <c r="DI794" i="3"/>
  <c r="A795" i="3"/>
  <c r="Y795" i="3"/>
  <c r="CX795" i="3" s="1"/>
  <c r="CW795" i="3"/>
  <c r="CY795" i="3"/>
  <c r="CZ795" i="3"/>
  <c r="DB795" i="3" s="1"/>
  <c r="DA795" i="3"/>
  <c r="DC795" i="3"/>
  <c r="A796" i="3"/>
  <c r="Y796" i="3"/>
  <c r="CW796" i="3"/>
  <c r="CX796" i="3"/>
  <c r="DF796" i="3" s="1"/>
  <c r="CY796" i="3"/>
  <c r="CZ796" i="3"/>
  <c r="DA796" i="3"/>
  <c r="DB796" i="3"/>
  <c r="DC796" i="3"/>
  <c r="DG796" i="3"/>
  <c r="DJ796" i="3" s="1"/>
  <c r="DH796" i="3"/>
  <c r="DI796" i="3"/>
  <c r="A797" i="3"/>
  <c r="Y797" i="3"/>
  <c r="CX797" i="3" s="1"/>
  <c r="CW797" i="3"/>
  <c r="CY797" i="3"/>
  <c r="CZ797" i="3"/>
  <c r="DB797" i="3" s="1"/>
  <c r="DA797" i="3"/>
  <c r="DC797" i="3"/>
  <c r="A798" i="3"/>
  <c r="Y798" i="3"/>
  <c r="CX798" i="3"/>
  <c r="DI798" i="3" s="1"/>
  <c r="CY798" i="3"/>
  <c r="CZ798" i="3"/>
  <c r="DB798" i="3" s="1"/>
  <c r="DA798" i="3"/>
  <c r="DC798" i="3"/>
  <c r="DF798" i="3"/>
  <c r="DH798" i="3"/>
  <c r="DJ798" i="3"/>
  <c r="A799" i="3"/>
  <c r="Y799" i="3"/>
  <c r="CX799" i="3" s="1"/>
  <c r="CY799" i="3"/>
  <c r="CZ799" i="3"/>
  <c r="DA799" i="3"/>
  <c r="DB799" i="3"/>
  <c r="DC799" i="3"/>
  <c r="A800" i="3"/>
  <c r="Y800" i="3"/>
  <c r="CX800" i="3"/>
  <c r="DF800" i="3" s="1"/>
  <c r="DJ800" i="3" s="1"/>
  <c r="CY800" i="3"/>
  <c r="CZ800" i="3"/>
  <c r="DA800" i="3"/>
  <c r="DB800" i="3"/>
  <c r="DC800" i="3"/>
  <c r="DH800" i="3"/>
  <c r="A801" i="3"/>
  <c r="Y801" i="3"/>
  <c r="CX801" i="3" s="1"/>
  <c r="CY801" i="3"/>
  <c r="CZ801" i="3"/>
  <c r="DB801" i="3" s="1"/>
  <c r="DA801" i="3"/>
  <c r="DC801" i="3"/>
  <c r="A802" i="3"/>
  <c r="Y802" i="3"/>
  <c r="CX802" i="3"/>
  <c r="DI802" i="3" s="1"/>
  <c r="CY802" i="3"/>
  <c r="CZ802" i="3"/>
  <c r="DB802" i="3" s="1"/>
  <c r="DA802" i="3"/>
  <c r="DC802" i="3"/>
  <c r="DF802" i="3"/>
  <c r="DH802" i="3"/>
  <c r="DJ802" i="3"/>
  <c r="A803" i="3"/>
  <c r="Y803" i="3"/>
  <c r="CX803" i="3" s="1"/>
  <c r="CY803" i="3"/>
  <c r="CZ803" i="3"/>
  <c r="DA803" i="3"/>
  <c r="DB803" i="3"/>
  <c r="DC803" i="3"/>
  <c r="A804" i="3"/>
  <c r="Y804" i="3"/>
  <c r="CX804" i="3"/>
  <c r="DF804" i="3" s="1"/>
  <c r="DJ804" i="3" s="1"/>
  <c r="CY804" i="3"/>
  <c r="CZ804" i="3"/>
  <c r="DA804" i="3"/>
  <c r="DB804" i="3"/>
  <c r="DC804" i="3"/>
  <c r="DH804" i="3"/>
  <c r="A805" i="3"/>
  <c r="Y805" i="3"/>
  <c r="CX805" i="3" s="1"/>
  <c r="CY805" i="3"/>
  <c r="CZ805" i="3"/>
  <c r="DB805" i="3" s="1"/>
  <c r="DA805" i="3"/>
  <c r="DC805" i="3"/>
  <c r="A806" i="3"/>
  <c r="Y806" i="3"/>
  <c r="CX806" i="3"/>
  <c r="DI806" i="3" s="1"/>
  <c r="CY806" i="3"/>
  <c r="CZ806" i="3"/>
  <c r="DB806" i="3" s="1"/>
  <c r="DA806" i="3"/>
  <c r="DC806" i="3"/>
  <c r="DF806" i="3"/>
  <c r="DH806" i="3"/>
  <c r="DJ806" i="3"/>
  <c r="A807" i="3"/>
  <c r="Y807" i="3"/>
  <c r="CX807" i="3" s="1"/>
  <c r="CU807" i="3"/>
  <c r="CV807" i="3"/>
  <c r="CY807" i="3"/>
  <c r="CZ807" i="3"/>
  <c r="DB807" i="3" s="1"/>
  <c r="DA807" i="3"/>
  <c r="DC807" i="3"/>
  <c r="A808" i="3"/>
  <c r="Y808" i="3"/>
  <c r="CW808" i="3"/>
  <c r="CX808" i="3"/>
  <c r="DF808" i="3" s="1"/>
  <c r="CY808" i="3"/>
  <c r="CZ808" i="3"/>
  <c r="DA808" i="3"/>
  <c r="DB808" i="3"/>
  <c r="DC808" i="3"/>
  <c r="DG808" i="3"/>
  <c r="DJ808" i="3" s="1"/>
  <c r="DH808" i="3"/>
  <c r="DI808" i="3"/>
  <c r="A809" i="3"/>
  <c r="Y809" i="3"/>
  <c r="CX809" i="3"/>
  <c r="DF809" i="3" s="1"/>
  <c r="DJ809" i="3" s="1"/>
  <c r="CY809" i="3"/>
  <c r="CZ809" i="3"/>
  <c r="DA809" i="3"/>
  <c r="DB809" i="3"/>
  <c r="DC809" i="3"/>
  <c r="DH809" i="3"/>
  <c r="A810" i="3"/>
  <c r="Y810" i="3"/>
  <c r="CX810" i="3" s="1"/>
  <c r="CY810" i="3"/>
  <c r="CZ810" i="3"/>
  <c r="DB810" i="3" s="1"/>
  <c r="DA810" i="3"/>
  <c r="DC810" i="3"/>
  <c r="A811" i="3"/>
  <c r="Y811" i="3"/>
  <c r="CX811" i="3"/>
  <c r="DI811" i="3" s="1"/>
  <c r="CY811" i="3"/>
  <c r="CZ811" i="3"/>
  <c r="DB811" i="3" s="1"/>
  <c r="DA811" i="3"/>
  <c r="DC811" i="3"/>
  <c r="DF811" i="3"/>
  <c r="DH811" i="3"/>
  <c r="DJ811" i="3"/>
  <c r="A812" i="3"/>
  <c r="Y812" i="3"/>
  <c r="CX812" i="3" s="1"/>
  <c r="CY812" i="3"/>
  <c r="CZ812" i="3"/>
  <c r="DA812" i="3"/>
  <c r="DB812" i="3"/>
  <c r="DC812" i="3"/>
  <c r="A813" i="3"/>
  <c r="Y813" i="3"/>
  <c r="CV813" i="3" s="1"/>
  <c r="CU813" i="3"/>
  <c r="CX813" i="3"/>
  <c r="DI813" i="3" s="1"/>
  <c r="DJ813" i="3" s="1"/>
  <c r="CY813" i="3"/>
  <c r="CZ813" i="3"/>
  <c r="DB813" i="3" s="1"/>
  <c r="DA813" i="3"/>
  <c r="DC813" i="3"/>
  <c r="DF813" i="3"/>
  <c r="DH813" i="3"/>
  <c r="A814" i="3"/>
  <c r="Y814" i="3"/>
  <c r="CX814" i="3" s="1"/>
  <c r="CY814" i="3"/>
  <c r="CZ814" i="3"/>
  <c r="DA814" i="3"/>
  <c r="DB814" i="3"/>
  <c r="DC814" i="3"/>
  <c r="A815" i="3"/>
  <c r="Y815" i="3"/>
  <c r="CX815" i="3" s="1"/>
  <c r="CW815" i="3"/>
  <c r="CY815" i="3"/>
  <c r="CZ815" i="3"/>
  <c r="DB815" i="3" s="1"/>
  <c r="DA815" i="3"/>
  <c r="DC815" i="3"/>
  <c r="A816" i="3"/>
  <c r="Y816" i="3"/>
  <c r="CW816" i="3"/>
  <c r="CX816" i="3"/>
  <c r="DF816" i="3" s="1"/>
  <c r="CY816" i="3"/>
  <c r="CZ816" i="3"/>
  <c r="DA816" i="3"/>
  <c r="DB816" i="3"/>
  <c r="DC816" i="3"/>
  <c r="DG816" i="3"/>
  <c r="DJ816" i="3" s="1"/>
  <c r="DH816" i="3"/>
  <c r="DI816" i="3"/>
  <c r="A817" i="3"/>
  <c r="Y817" i="3"/>
  <c r="CX817" i="3"/>
  <c r="DF817" i="3" s="1"/>
  <c r="DJ817" i="3" s="1"/>
  <c r="CY817" i="3"/>
  <c r="CZ817" i="3"/>
  <c r="DA817" i="3"/>
  <c r="DB817" i="3"/>
  <c r="DC817" i="3"/>
  <c r="DH817" i="3"/>
  <c r="A818" i="3"/>
  <c r="Y818" i="3"/>
  <c r="CX818" i="3" s="1"/>
  <c r="CY818" i="3"/>
  <c r="CZ818" i="3"/>
  <c r="DB818" i="3" s="1"/>
  <c r="DA818" i="3"/>
  <c r="DC818" i="3"/>
  <c r="A819" i="3"/>
  <c r="Y819" i="3"/>
  <c r="CX819" i="3"/>
  <c r="DI819" i="3" s="1"/>
  <c r="CY819" i="3"/>
  <c r="CZ819" i="3"/>
  <c r="DB819" i="3" s="1"/>
  <c r="DA819" i="3"/>
  <c r="DC819" i="3"/>
  <c r="DF819" i="3"/>
  <c r="DH819" i="3"/>
  <c r="DJ819" i="3"/>
  <c r="A820" i="3"/>
  <c r="Y820" i="3"/>
  <c r="CX820" i="3" s="1"/>
  <c r="CY820" i="3"/>
  <c r="CZ820" i="3"/>
  <c r="DA820" i="3"/>
  <c r="DB820" i="3"/>
  <c r="DC820" i="3"/>
  <c r="A821" i="3"/>
  <c r="Y821" i="3"/>
  <c r="CX821" i="3"/>
  <c r="DF821" i="3" s="1"/>
  <c r="DJ821" i="3" s="1"/>
  <c r="CY821" i="3"/>
  <c r="CZ821" i="3"/>
  <c r="DA821" i="3"/>
  <c r="DB821" i="3"/>
  <c r="DC821" i="3"/>
  <c r="DH821" i="3"/>
  <c r="A822" i="3"/>
  <c r="Y822" i="3"/>
  <c r="CX822" i="3" s="1"/>
  <c r="CY822" i="3"/>
  <c r="CZ822" i="3"/>
  <c r="DB822" i="3" s="1"/>
  <c r="DA822" i="3"/>
  <c r="DC822" i="3"/>
  <c r="A823" i="3"/>
  <c r="Y823" i="3"/>
  <c r="CX823" i="3"/>
  <c r="DI823" i="3" s="1"/>
  <c r="CY823" i="3"/>
  <c r="CZ823" i="3"/>
  <c r="DB823" i="3" s="1"/>
  <c r="DA823" i="3"/>
  <c r="DC823" i="3"/>
  <c r="DF823" i="3"/>
  <c r="DH823" i="3"/>
  <c r="DJ823" i="3"/>
  <c r="A824" i="3"/>
  <c r="Y824" i="3"/>
  <c r="CX824" i="3" s="1"/>
  <c r="CY824" i="3"/>
  <c r="CZ824" i="3"/>
  <c r="DA824" i="3"/>
  <c r="DB824" i="3"/>
  <c r="DC824" i="3"/>
  <c r="A825" i="3"/>
  <c r="Y825" i="3"/>
  <c r="CV825" i="3" s="1"/>
  <c r="CU825" i="3"/>
  <c r="CX825" i="3"/>
  <c r="DI825" i="3" s="1"/>
  <c r="DJ825" i="3" s="1"/>
  <c r="CY825" i="3"/>
  <c r="CZ825" i="3"/>
  <c r="DB825" i="3" s="1"/>
  <c r="DA825" i="3"/>
  <c r="DC825" i="3"/>
  <c r="DF825" i="3"/>
  <c r="DH825" i="3"/>
  <c r="A826" i="3"/>
  <c r="Y826" i="3"/>
  <c r="CW826" i="3" s="1"/>
  <c r="CX826" i="3"/>
  <c r="DF826" i="3" s="1"/>
  <c r="CY826" i="3"/>
  <c r="CZ826" i="3"/>
  <c r="DA826" i="3"/>
  <c r="DB826" i="3"/>
  <c r="DC826" i="3"/>
  <c r="DH826" i="3"/>
  <c r="A827" i="3"/>
  <c r="Y827" i="3"/>
  <c r="CX827" i="3" s="1"/>
  <c r="CY827" i="3"/>
  <c r="CZ827" i="3"/>
  <c r="DB827" i="3" s="1"/>
  <c r="DA827" i="3"/>
  <c r="DC827" i="3"/>
  <c r="A828" i="3"/>
  <c r="Y828" i="3"/>
  <c r="CX828" i="3" s="1"/>
  <c r="CY828" i="3"/>
  <c r="CZ828" i="3"/>
  <c r="DA828" i="3"/>
  <c r="DB828" i="3"/>
  <c r="DC828" i="3"/>
  <c r="A829" i="3"/>
  <c r="Y829" i="3"/>
  <c r="CX829" i="3"/>
  <c r="DF829" i="3" s="1"/>
  <c r="DJ829" i="3" s="1"/>
  <c r="CY829" i="3"/>
  <c r="CZ829" i="3"/>
  <c r="DA829" i="3"/>
  <c r="DB829" i="3"/>
  <c r="DC829" i="3"/>
  <c r="DH829" i="3"/>
  <c r="A830" i="3"/>
  <c r="Y830" i="3"/>
  <c r="CX830" i="3" s="1"/>
  <c r="CY830" i="3"/>
  <c r="CZ830" i="3"/>
  <c r="DB830" i="3" s="1"/>
  <c r="DA830" i="3"/>
  <c r="DC830" i="3"/>
  <c r="A831" i="3"/>
  <c r="Y831" i="3"/>
  <c r="CX831" i="3"/>
  <c r="DI831" i="3" s="1"/>
  <c r="CY831" i="3"/>
  <c r="CZ831" i="3"/>
  <c r="DB831" i="3" s="1"/>
  <c r="DA831" i="3"/>
  <c r="DC831" i="3"/>
  <c r="DF831" i="3"/>
  <c r="DH831" i="3"/>
  <c r="DJ831" i="3"/>
  <c r="A832" i="3"/>
  <c r="Y832" i="3"/>
  <c r="CX832" i="3" s="1"/>
  <c r="CU832" i="3"/>
  <c r="CV832" i="3"/>
  <c r="CY832" i="3"/>
  <c r="CZ832" i="3"/>
  <c r="DB832" i="3" s="1"/>
  <c r="DA832" i="3"/>
  <c r="DC832" i="3"/>
  <c r="A833" i="3"/>
  <c r="Y833" i="3"/>
  <c r="CX833" i="3"/>
  <c r="DI833" i="3" s="1"/>
  <c r="DJ833" i="3" s="1"/>
  <c r="CY833" i="3"/>
  <c r="CZ833" i="3"/>
  <c r="DB833" i="3" s="1"/>
  <c r="DA833" i="3"/>
  <c r="DC833" i="3"/>
  <c r="DF833" i="3"/>
  <c r="DH833" i="3"/>
  <c r="A834" i="3"/>
  <c r="Y834" i="3"/>
  <c r="CW834" i="3" s="1"/>
  <c r="CX834" i="3"/>
  <c r="DF834" i="3" s="1"/>
  <c r="CY834" i="3"/>
  <c r="CZ834" i="3"/>
  <c r="DA834" i="3"/>
  <c r="DB834" i="3"/>
  <c r="DC834" i="3"/>
  <c r="DH834" i="3"/>
  <c r="A835" i="3"/>
  <c r="Y835" i="3"/>
  <c r="CX835" i="3" s="1"/>
  <c r="CY835" i="3"/>
  <c r="CZ835" i="3"/>
  <c r="DB835" i="3" s="1"/>
  <c r="DA835" i="3"/>
  <c r="DC835" i="3"/>
  <c r="A836" i="3"/>
  <c r="Y836" i="3"/>
  <c r="CX836" i="3"/>
  <c r="DI836" i="3" s="1"/>
  <c r="CY836" i="3"/>
  <c r="CZ836" i="3"/>
  <c r="DB836" i="3" s="1"/>
  <c r="DA836" i="3"/>
  <c r="DC836" i="3"/>
  <c r="DF836" i="3"/>
  <c r="DH836" i="3"/>
  <c r="DJ836" i="3"/>
  <c r="A837" i="3"/>
  <c r="Y837" i="3"/>
  <c r="CX837" i="3" s="1"/>
  <c r="CY837" i="3"/>
  <c r="CZ837" i="3"/>
  <c r="DA837" i="3"/>
  <c r="DB837" i="3"/>
  <c r="DC837" i="3"/>
  <c r="A838" i="3"/>
  <c r="Y838" i="3"/>
  <c r="CX838" i="3"/>
  <c r="DF838" i="3" s="1"/>
  <c r="DJ838" i="3" s="1"/>
  <c r="CY838" i="3"/>
  <c r="CZ838" i="3"/>
  <c r="DA838" i="3"/>
  <c r="DB838" i="3"/>
  <c r="DC838" i="3"/>
  <c r="DH838" i="3"/>
  <c r="A839" i="3"/>
  <c r="Y839" i="3"/>
  <c r="CV839" i="3" s="1"/>
  <c r="CU839" i="3"/>
  <c r="CY839" i="3"/>
  <c r="CZ839" i="3"/>
  <c r="DA839" i="3"/>
  <c r="DB839" i="3"/>
  <c r="DC839" i="3"/>
  <c r="A840" i="3"/>
  <c r="Y840" i="3"/>
  <c r="CX840" i="3"/>
  <c r="DF840" i="3" s="1"/>
  <c r="CY840" i="3"/>
  <c r="CZ840" i="3"/>
  <c r="DA840" i="3"/>
  <c r="DB840" i="3"/>
  <c r="DC840" i="3"/>
  <c r="DH840" i="3"/>
  <c r="A841" i="3"/>
  <c r="Y841" i="3"/>
  <c r="CX841" i="3" s="1"/>
  <c r="CY841" i="3"/>
  <c r="CZ841" i="3"/>
  <c r="DB841" i="3" s="1"/>
  <c r="DA841" i="3"/>
  <c r="DC841" i="3"/>
  <c r="A842" i="3"/>
  <c r="Y842" i="3"/>
  <c r="CW842" i="3" s="1"/>
  <c r="CX842" i="3"/>
  <c r="DF842" i="3" s="1"/>
  <c r="CY842" i="3"/>
  <c r="CZ842" i="3"/>
  <c r="DA842" i="3"/>
  <c r="DB842" i="3"/>
  <c r="DC842" i="3"/>
  <c r="DH842" i="3"/>
  <c r="A843" i="3"/>
  <c r="Y843" i="3"/>
  <c r="CX843" i="3" s="1"/>
  <c r="CY843" i="3"/>
  <c r="CZ843" i="3"/>
  <c r="DA843" i="3"/>
  <c r="DB843" i="3"/>
  <c r="DC843" i="3"/>
  <c r="A844" i="3"/>
  <c r="Y844" i="3"/>
  <c r="CX844" i="3"/>
  <c r="DI844" i="3" s="1"/>
  <c r="CY844" i="3"/>
  <c r="CZ844" i="3"/>
  <c r="DB844" i="3" s="1"/>
  <c r="DA844" i="3"/>
  <c r="DC844" i="3"/>
  <c r="DF844" i="3"/>
  <c r="DH844" i="3"/>
  <c r="DJ844" i="3"/>
  <c r="A845" i="3"/>
  <c r="Y845" i="3"/>
  <c r="CX845" i="3" s="1"/>
  <c r="CY845" i="3"/>
  <c r="CZ845" i="3"/>
  <c r="DA845" i="3"/>
  <c r="DB845" i="3"/>
  <c r="DC845" i="3"/>
  <c r="A846" i="3"/>
  <c r="Y846" i="3"/>
  <c r="CX846" i="3"/>
  <c r="DF846" i="3" s="1"/>
  <c r="DJ846" i="3" s="1"/>
  <c r="CY846" i="3"/>
  <c r="CZ846" i="3"/>
  <c r="DA846" i="3"/>
  <c r="DB846" i="3"/>
  <c r="DC846" i="3"/>
  <c r="DH846" i="3"/>
  <c r="A847" i="3"/>
  <c r="Y847" i="3"/>
  <c r="CV847" i="3" s="1"/>
  <c r="CU847" i="3"/>
  <c r="CY847" i="3"/>
  <c r="CZ847" i="3"/>
  <c r="DB847" i="3" s="1"/>
  <c r="DA847" i="3"/>
  <c r="DC847" i="3"/>
  <c r="A848" i="3"/>
  <c r="Y848" i="3"/>
  <c r="CX848" i="3"/>
  <c r="DF848" i="3" s="1"/>
  <c r="CY848" i="3"/>
  <c r="CZ848" i="3"/>
  <c r="DA848" i="3"/>
  <c r="DB848" i="3"/>
  <c r="DC848" i="3"/>
  <c r="DH848" i="3"/>
  <c r="A849" i="3"/>
  <c r="Y849" i="3"/>
  <c r="CX849" i="3" s="1"/>
  <c r="CY849" i="3"/>
  <c r="CZ849" i="3"/>
  <c r="DB849" i="3" s="1"/>
  <c r="DA849" i="3"/>
  <c r="DC849" i="3"/>
  <c r="A850" i="3"/>
  <c r="Y850" i="3"/>
  <c r="CW850" i="3" s="1"/>
  <c r="CX850" i="3"/>
  <c r="DF850" i="3" s="1"/>
  <c r="CY850" i="3"/>
  <c r="CZ850" i="3"/>
  <c r="DA850" i="3"/>
  <c r="DB850" i="3"/>
  <c r="DC850" i="3"/>
  <c r="DH850" i="3"/>
  <c r="A851" i="3"/>
  <c r="Y851" i="3"/>
  <c r="CX851" i="3" s="1"/>
  <c r="CY851" i="3"/>
  <c r="CZ851" i="3"/>
  <c r="DA851" i="3"/>
  <c r="DB851" i="3"/>
  <c r="DC851" i="3"/>
  <c r="A852" i="3"/>
  <c r="Y852" i="3"/>
  <c r="CX852" i="3"/>
  <c r="DI852" i="3" s="1"/>
  <c r="CY852" i="3"/>
  <c r="CZ852" i="3"/>
  <c r="DB852" i="3" s="1"/>
  <c r="DA852" i="3"/>
  <c r="DC852" i="3"/>
  <c r="DF852" i="3"/>
  <c r="DH852" i="3"/>
  <c r="DJ852" i="3"/>
  <c r="A853" i="3"/>
  <c r="Y853" i="3"/>
  <c r="CX853" i="3" s="1"/>
  <c r="CY853" i="3"/>
  <c r="CZ853" i="3"/>
  <c r="DA853" i="3"/>
  <c r="DB853" i="3"/>
  <c r="DC853" i="3"/>
  <c r="A854" i="3"/>
  <c r="Y854" i="3"/>
  <c r="CX854" i="3"/>
  <c r="DF854" i="3" s="1"/>
  <c r="DJ854" i="3" s="1"/>
  <c r="CY854" i="3"/>
  <c r="CZ854" i="3"/>
  <c r="DA854" i="3"/>
  <c r="DB854" i="3"/>
  <c r="DC854" i="3"/>
  <c r="DH854" i="3"/>
  <c r="A855" i="3"/>
  <c r="Y855" i="3"/>
  <c r="CX855" i="3" s="1"/>
  <c r="CY855" i="3"/>
  <c r="CZ855" i="3"/>
  <c r="DA855" i="3"/>
  <c r="DB855" i="3"/>
  <c r="DC855" i="3"/>
  <c r="A856" i="3"/>
  <c r="Y856" i="3"/>
  <c r="CX856" i="3"/>
  <c r="DI856" i="3" s="1"/>
  <c r="CY856" i="3"/>
  <c r="CZ856" i="3"/>
  <c r="DB856" i="3" s="1"/>
  <c r="DA856" i="3"/>
  <c r="DC856" i="3"/>
  <c r="DF856" i="3"/>
  <c r="DH856" i="3"/>
  <c r="DJ856" i="3"/>
  <c r="A857" i="3"/>
  <c r="Y857" i="3"/>
  <c r="CX857" i="3" s="1"/>
  <c r="CU857" i="3"/>
  <c r="CV857" i="3"/>
  <c r="CY857" i="3"/>
  <c r="CZ857" i="3"/>
  <c r="DB857" i="3" s="1"/>
  <c r="DA857" i="3"/>
  <c r="DC857" i="3"/>
  <c r="A858" i="3"/>
  <c r="Y858" i="3"/>
  <c r="CX858" i="3"/>
  <c r="DI858" i="3" s="1"/>
  <c r="DJ858" i="3" s="1"/>
  <c r="CY858" i="3"/>
  <c r="CZ858" i="3"/>
  <c r="DB858" i="3" s="1"/>
  <c r="DA858" i="3"/>
  <c r="DC858" i="3"/>
  <c r="DF858" i="3"/>
  <c r="DH858" i="3"/>
  <c r="A859" i="3"/>
  <c r="Y859" i="3"/>
  <c r="CW859" i="3" s="1"/>
  <c r="CX859" i="3"/>
  <c r="DF859" i="3" s="1"/>
  <c r="CY859" i="3"/>
  <c r="CZ859" i="3"/>
  <c r="DA859" i="3"/>
  <c r="DB859" i="3"/>
  <c r="DC859" i="3"/>
  <c r="DH859" i="3"/>
  <c r="A860" i="3"/>
  <c r="Y860" i="3"/>
  <c r="CX860" i="3" s="1"/>
  <c r="CY860" i="3"/>
  <c r="CZ860" i="3"/>
  <c r="DB860" i="3" s="1"/>
  <c r="DA860" i="3"/>
  <c r="DC860" i="3"/>
  <c r="A861" i="3"/>
  <c r="Y861" i="3"/>
  <c r="CW861" i="3" s="1"/>
  <c r="CX861" i="3"/>
  <c r="DF861" i="3" s="1"/>
  <c r="CY861" i="3"/>
  <c r="CZ861" i="3"/>
  <c r="DA861" i="3"/>
  <c r="DB861" i="3"/>
  <c r="DC861" i="3"/>
  <c r="DH861" i="3"/>
  <c r="A862" i="3"/>
  <c r="Y862" i="3"/>
  <c r="CX862" i="3" s="1"/>
  <c r="CY862" i="3"/>
  <c r="CZ862" i="3"/>
  <c r="DB862" i="3" s="1"/>
  <c r="DA862" i="3"/>
  <c r="DC862" i="3"/>
  <c r="A863" i="3"/>
  <c r="Y863" i="3"/>
  <c r="CX863" i="3" s="1"/>
  <c r="CY863" i="3"/>
  <c r="CZ863" i="3"/>
  <c r="DA863" i="3"/>
  <c r="DB863" i="3"/>
  <c r="DC863" i="3"/>
  <c r="A864" i="3"/>
  <c r="Y864" i="3"/>
  <c r="CX864" i="3"/>
  <c r="DF864" i="3" s="1"/>
  <c r="DJ864" i="3" s="1"/>
  <c r="CY864" i="3"/>
  <c r="CZ864" i="3"/>
  <c r="DA864" i="3"/>
  <c r="DB864" i="3"/>
  <c r="DC864" i="3"/>
  <c r="DH864" i="3"/>
  <c r="A865" i="3"/>
  <c r="Y865" i="3"/>
  <c r="CX865" i="3" s="1"/>
  <c r="CY865" i="3"/>
  <c r="CZ865" i="3"/>
  <c r="DA865" i="3"/>
  <c r="DB865" i="3"/>
  <c r="DC865" i="3"/>
  <c r="A866" i="3"/>
  <c r="Y866" i="3"/>
  <c r="CX866" i="3"/>
  <c r="DI866" i="3" s="1"/>
  <c r="CY866" i="3"/>
  <c r="CZ866" i="3"/>
  <c r="DB866" i="3" s="1"/>
  <c r="DA866" i="3"/>
  <c r="DC866" i="3"/>
  <c r="DF866" i="3"/>
  <c r="DH866" i="3"/>
  <c r="DJ866" i="3"/>
  <c r="A867" i="3"/>
  <c r="Y867" i="3"/>
  <c r="CX867" i="3" s="1"/>
  <c r="CY867" i="3"/>
  <c r="CZ867" i="3"/>
  <c r="DB867" i="3" s="1"/>
  <c r="DA867" i="3"/>
  <c r="DC867" i="3"/>
  <c r="A868" i="3"/>
  <c r="Y868" i="3"/>
  <c r="CX868" i="3"/>
  <c r="DF868" i="3" s="1"/>
  <c r="DJ868" i="3" s="1"/>
  <c r="CY868" i="3"/>
  <c r="CZ868" i="3"/>
  <c r="DA868" i="3"/>
  <c r="DB868" i="3"/>
  <c r="DC868" i="3"/>
  <c r="DH868" i="3"/>
  <c r="A869" i="3"/>
  <c r="Y869" i="3"/>
  <c r="CX869" i="3" s="1"/>
  <c r="CY869" i="3"/>
  <c r="CZ869" i="3"/>
  <c r="DA869" i="3"/>
  <c r="DB869" i="3"/>
  <c r="DC869" i="3"/>
  <c r="A870" i="3"/>
  <c r="Y870" i="3"/>
  <c r="CX870" i="3"/>
  <c r="DI870" i="3" s="1"/>
  <c r="CY870" i="3"/>
  <c r="CZ870" i="3"/>
  <c r="DB870" i="3" s="1"/>
  <c r="DA870" i="3"/>
  <c r="DC870" i="3"/>
  <c r="DF870" i="3"/>
  <c r="DH870" i="3"/>
  <c r="DJ870" i="3"/>
  <c r="A871" i="3"/>
  <c r="Y871" i="3"/>
  <c r="CX871" i="3" s="1"/>
  <c r="CY871" i="3"/>
  <c r="CZ871" i="3"/>
  <c r="DB871" i="3" s="1"/>
  <c r="DA871" i="3"/>
  <c r="DC871" i="3"/>
  <c r="A872" i="3"/>
  <c r="Y872" i="3"/>
  <c r="CX872" i="3"/>
  <c r="DF872" i="3" s="1"/>
  <c r="DJ872" i="3" s="1"/>
  <c r="CY872" i="3"/>
  <c r="CZ872" i="3"/>
  <c r="DA872" i="3"/>
  <c r="DB872" i="3"/>
  <c r="DC872" i="3"/>
  <c r="DH872" i="3"/>
  <c r="A873" i="3"/>
  <c r="Y873" i="3"/>
  <c r="CV873" i="3" s="1"/>
  <c r="CU873" i="3"/>
  <c r="CY873" i="3"/>
  <c r="CZ873" i="3"/>
  <c r="DB873" i="3" s="1"/>
  <c r="DA873" i="3"/>
  <c r="DC873" i="3"/>
  <c r="A874" i="3"/>
  <c r="Y874" i="3"/>
  <c r="CX874" i="3"/>
  <c r="DF874" i="3" s="1"/>
  <c r="CY874" i="3"/>
  <c r="CZ874" i="3"/>
  <c r="DA874" i="3"/>
  <c r="DB874" i="3"/>
  <c r="DC874" i="3"/>
  <c r="DH874" i="3"/>
  <c r="A875" i="3"/>
  <c r="Y875" i="3"/>
  <c r="CX875" i="3" s="1"/>
  <c r="CY875" i="3"/>
  <c r="CZ875" i="3"/>
  <c r="DB875" i="3" s="1"/>
  <c r="DA875" i="3"/>
  <c r="DC875" i="3"/>
  <c r="A876" i="3"/>
  <c r="Y876" i="3"/>
  <c r="CW876" i="3" s="1"/>
  <c r="CX876" i="3"/>
  <c r="DF876" i="3" s="1"/>
  <c r="CY876" i="3"/>
  <c r="CZ876" i="3"/>
  <c r="DA876" i="3"/>
  <c r="DB876" i="3"/>
  <c r="DC876" i="3"/>
  <c r="DH876" i="3"/>
  <c r="A877" i="3"/>
  <c r="Y877" i="3"/>
  <c r="CX877" i="3" s="1"/>
  <c r="CY877" i="3"/>
  <c r="CZ877" i="3"/>
  <c r="DB877" i="3" s="1"/>
  <c r="DA877" i="3"/>
  <c r="DC877" i="3"/>
  <c r="A878" i="3"/>
  <c r="Y878" i="3"/>
  <c r="CW878" i="3" s="1"/>
  <c r="CX878" i="3"/>
  <c r="DF878" i="3" s="1"/>
  <c r="CY878" i="3"/>
  <c r="CZ878" i="3"/>
  <c r="DA878" i="3"/>
  <c r="DB878" i="3"/>
  <c r="DC878" i="3"/>
  <c r="DH878" i="3"/>
  <c r="A879" i="3"/>
  <c r="Y879" i="3"/>
  <c r="CX879" i="3" s="1"/>
  <c r="CY879" i="3"/>
  <c r="CZ879" i="3"/>
  <c r="DA879" i="3"/>
  <c r="DB879" i="3"/>
  <c r="DC879" i="3"/>
  <c r="A880" i="3"/>
  <c r="Y880" i="3"/>
  <c r="CX880" i="3"/>
  <c r="DI880" i="3" s="1"/>
  <c r="CY880" i="3"/>
  <c r="CZ880" i="3"/>
  <c r="DB880" i="3" s="1"/>
  <c r="DA880" i="3"/>
  <c r="DC880" i="3"/>
  <c r="DF880" i="3"/>
  <c r="DH880" i="3"/>
  <c r="DJ880" i="3"/>
  <c r="A881" i="3"/>
  <c r="Y881" i="3"/>
  <c r="CX881" i="3" s="1"/>
  <c r="CY881" i="3"/>
  <c r="CZ881" i="3"/>
  <c r="DA881" i="3"/>
  <c r="DB881" i="3"/>
  <c r="DC881" i="3"/>
  <c r="A882" i="3"/>
  <c r="Y882" i="3"/>
  <c r="CX882" i="3"/>
  <c r="DF882" i="3" s="1"/>
  <c r="DJ882" i="3" s="1"/>
  <c r="CY882" i="3"/>
  <c r="CZ882" i="3"/>
  <c r="DA882" i="3"/>
  <c r="DB882" i="3"/>
  <c r="DC882" i="3"/>
  <c r="DH882" i="3"/>
  <c r="A883" i="3"/>
  <c r="Y883" i="3"/>
  <c r="CX883" i="3" s="1"/>
  <c r="CY883" i="3"/>
  <c r="CZ883" i="3"/>
  <c r="DB883" i="3" s="1"/>
  <c r="DA883" i="3"/>
  <c r="DC883" i="3"/>
  <c r="A884" i="3"/>
  <c r="Y884" i="3"/>
  <c r="CX884" i="3"/>
  <c r="DI884" i="3" s="1"/>
  <c r="CY884" i="3"/>
  <c r="CZ884" i="3"/>
  <c r="DB884" i="3" s="1"/>
  <c r="DA884" i="3"/>
  <c r="DC884" i="3"/>
  <c r="DF884" i="3"/>
  <c r="DH884" i="3"/>
  <c r="DJ884" i="3"/>
  <c r="A885" i="3"/>
  <c r="Y885" i="3"/>
  <c r="CX885" i="3" s="1"/>
  <c r="CY885" i="3"/>
  <c r="CZ885" i="3"/>
  <c r="DA885" i="3"/>
  <c r="DB885" i="3"/>
  <c r="DC885" i="3"/>
  <c r="A886" i="3"/>
  <c r="Y886" i="3"/>
  <c r="CX886" i="3"/>
  <c r="DF886" i="3" s="1"/>
  <c r="DJ886" i="3" s="1"/>
  <c r="CY886" i="3"/>
  <c r="CZ886" i="3"/>
  <c r="DA886" i="3"/>
  <c r="DB886" i="3"/>
  <c r="DC886" i="3"/>
  <c r="DH886" i="3"/>
  <c r="A887" i="3"/>
  <c r="Y887" i="3"/>
  <c r="CX887" i="3" s="1"/>
  <c r="CY887" i="3"/>
  <c r="CZ887" i="3"/>
  <c r="DB887" i="3" s="1"/>
  <c r="DA887" i="3"/>
  <c r="DC887" i="3"/>
  <c r="A888" i="3"/>
  <c r="Y888" i="3"/>
  <c r="CU888" i="3"/>
  <c r="CV888" i="3"/>
  <c r="CX888" i="3"/>
  <c r="DF888" i="3" s="1"/>
  <c r="CY888" i="3"/>
  <c r="CZ888" i="3"/>
  <c r="DA888" i="3"/>
  <c r="DB888" i="3"/>
  <c r="DC888" i="3"/>
  <c r="DH888" i="3"/>
  <c r="A889" i="3"/>
  <c r="Y889" i="3"/>
  <c r="CX889" i="3" s="1"/>
  <c r="CY889" i="3"/>
  <c r="CZ889" i="3"/>
  <c r="DB889" i="3" s="1"/>
  <c r="DA889" i="3"/>
  <c r="DC889" i="3"/>
  <c r="A890" i="3"/>
  <c r="Y890" i="3"/>
  <c r="CW890" i="3"/>
  <c r="CX890" i="3"/>
  <c r="DF890" i="3" s="1"/>
  <c r="CY890" i="3"/>
  <c r="CZ890" i="3"/>
  <c r="DA890" i="3"/>
  <c r="DB890" i="3"/>
  <c r="DC890" i="3"/>
  <c r="DG890" i="3"/>
  <c r="DJ890" i="3" s="1"/>
  <c r="DH890" i="3"/>
  <c r="DI890" i="3"/>
  <c r="A891" i="3"/>
  <c r="Y891" i="3"/>
  <c r="CX891" i="3" s="1"/>
  <c r="CW891" i="3"/>
  <c r="CY891" i="3"/>
  <c r="CZ891" i="3"/>
  <c r="DB891" i="3" s="1"/>
  <c r="DA891" i="3"/>
  <c r="DC891" i="3"/>
  <c r="A892" i="3"/>
  <c r="Y892" i="3"/>
  <c r="CW892" i="3"/>
  <c r="CX892" i="3"/>
  <c r="DF892" i="3" s="1"/>
  <c r="CY892" i="3"/>
  <c r="CZ892" i="3"/>
  <c r="DA892" i="3"/>
  <c r="DB892" i="3"/>
  <c r="DC892" i="3"/>
  <c r="DG892" i="3"/>
  <c r="DJ892" i="3" s="1"/>
  <c r="DH892" i="3"/>
  <c r="DI892" i="3"/>
  <c r="A893" i="3"/>
  <c r="Y893" i="3"/>
  <c r="CX893" i="3" s="1"/>
  <c r="CW893" i="3"/>
  <c r="CY893" i="3"/>
  <c r="CZ893" i="3"/>
  <c r="DB893" i="3" s="1"/>
  <c r="DA893" i="3"/>
  <c r="DC893" i="3"/>
  <c r="A894" i="3"/>
  <c r="Y894" i="3"/>
  <c r="CX894" i="3"/>
  <c r="DI894" i="3" s="1"/>
  <c r="CY894" i="3"/>
  <c r="CZ894" i="3"/>
  <c r="DB894" i="3" s="1"/>
  <c r="DA894" i="3"/>
  <c r="DC894" i="3"/>
  <c r="DF894" i="3"/>
  <c r="DH894" i="3"/>
  <c r="DJ894" i="3"/>
  <c r="A895" i="3"/>
  <c r="Y895" i="3"/>
  <c r="CX895" i="3" s="1"/>
  <c r="CY895" i="3"/>
  <c r="CZ895" i="3"/>
  <c r="DA895" i="3"/>
  <c r="DB895" i="3"/>
  <c r="DC895" i="3"/>
  <c r="A896" i="3"/>
  <c r="Y896" i="3"/>
  <c r="CX896" i="3"/>
  <c r="DF896" i="3" s="1"/>
  <c r="DJ896" i="3" s="1"/>
  <c r="CY896" i="3"/>
  <c r="CZ896" i="3"/>
  <c r="DA896" i="3"/>
  <c r="DB896" i="3"/>
  <c r="DC896" i="3"/>
  <c r="DH896" i="3"/>
  <c r="A897" i="3"/>
  <c r="Y897" i="3"/>
  <c r="CX897" i="3" s="1"/>
  <c r="DG897" i="3" s="1"/>
  <c r="CY897" i="3"/>
  <c r="CZ897" i="3"/>
  <c r="DB897" i="3" s="1"/>
  <c r="DA897" i="3"/>
  <c r="DC897" i="3"/>
  <c r="A898" i="3"/>
  <c r="Y898" i="3"/>
  <c r="CX898" i="3"/>
  <c r="DI898" i="3" s="1"/>
  <c r="CY898" i="3"/>
  <c r="CZ898" i="3"/>
  <c r="DB898" i="3" s="1"/>
  <c r="DA898" i="3"/>
  <c r="DC898" i="3"/>
  <c r="DF898" i="3"/>
  <c r="DH898" i="3"/>
  <c r="DJ898" i="3"/>
  <c r="A899" i="3"/>
  <c r="Y899" i="3"/>
  <c r="CX899" i="3" s="1"/>
  <c r="CY899" i="3"/>
  <c r="CZ899" i="3"/>
  <c r="DA899" i="3"/>
  <c r="DB899" i="3"/>
  <c r="DC899" i="3"/>
  <c r="DI899" i="3"/>
  <c r="A900" i="3"/>
  <c r="Y900" i="3"/>
  <c r="CX900" i="3"/>
  <c r="DH900" i="3" s="1"/>
  <c r="CY900" i="3"/>
  <c r="CZ900" i="3"/>
  <c r="DA900" i="3"/>
  <c r="DB900" i="3"/>
  <c r="DC900" i="3"/>
  <c r="A901" i="3"/>
  <c r="Y901" i="3"/>
  <c r="CX901" i="3" s="1"/>
  <c r="DG901" i="3" s="1"/>
  <c r="CY901" i="3"/>
  <c r="CZ901" i="3"/>
  <c r="DB901" i="3" s="1"/>
  <c r="DA901" i="3"/>
  <c r="DC901" i="3"/>
  <c r="A902" i="3"/>
  <c r="Y902" i="3"/>
  <c r="CX902" i="3"/>
  <c r="DI902" i="3" s="1"/>
  <c r="CY902" i="3"/>
  <c r="CZ902" i="3"/>
  <c r="DB902" i="3" s="1"/>
  <c r="DA902" i="3"/>
  <c r="DC902" i="3"/>
  <c r="DF902" i="3"/>
  <c r="DJ902" i="3" s="1"/>
  <c r="DH902" i="3"/>
  <c r="A903" i="3"/>
  <c r="Y903" i="3"/>
  <c r="CX903" i="3" s="1"/>
  <c r="DI903" i="3" s="1"/>
  <c r="CY903" i="3"/>
  <c r="CZ903" i="3"/>
  <c r="DA903" i="3"/>
  <c r="DB903" i="3"/>
  <c r="DC903" i="3"/>
  <c r="A904" i="3"/>
  <c r="Y904" i="3"/>
  <c r="CV904" i="3" s="1"/>
  <c r="CU904" i="3"/>
  <c r="CX904" i="3"/>
  <c r="DI904" i="3" s="1"/>
  <c r="CY904" i="3"/>
  <c r="CZ904" i="3"/>
  <c r="DB904" i="3" s="1"/>
  <c r="DA904" i="3"/>
  <c r="DC904" i="3"/>
  <c r="DF904" i="3"/>
  <c r="DH904" i="3"/>
  <c r="DJ904" i="3"/>
  <c r="A905" i="3"/>
  <c r="Y905" i="3"/>
  <c r="CX905" i="3" s="1"/>
  <c r="DI905" i="3" s="1"/>
  <c r="DJ905" i="3" s="1"/>
  <c r="CY905" i="3"/>
  <c r="CZ905" i="3"/>
  <c r="DA905" i="3"/>
  <c r="DB905" i="3"/>
  <c r="DC905" i="3"/>
  <c r="A906" i="3"/>
  <c r="Y906" i="3"/>
  <c r="CX906" i="3" s="1"/>
  <c r="DG906" i="3" s="1"/>
  <c r="DJ906" i="3" s="1"/>
  <c r="CW906" i="3"/>
  <c r="CY906" i="3"/>
  <c r="CZ906" i="3"/>
  <c r="DB906" i="3" s="1"/>
  <c r="DA906" i="3"/>
  <c r="DC906" i="3"/>
  <c r="A907" i="3"/>
  <c r="Y907" i="3"/>
  <c r="CW907" i="3"/>
  <c r="CX907" i="3"/>
  <c r="DF907" i="3" s="1"/>
  <c r="CY907" i="3"/>
  <c r="CZ907" i="3"/>
  <c r="DA907" i="3"/>
  <c r="DB907" i="3"/>
  <c r="DC907" i="3"/>
  <c r="DG907" i="3"/>
  <c r="DJ907" i="3" s="1"/>
  <c r="DH907" i="3"/>
  <c r="DI907" i="3"/>
  <c r="A908" i="3"/>
  <c r="Y908" i="3"/>
  <c r="CX908" i="3" s="1"/>
  <c r="DG908" i="3" s="1"/>
  <c r="DJ908" i="3" s="1"/>
  <c r="CW908" i="3"/>
  <c r="CY908" i="3"/>
  <c r="CZ908" i="3"/>
  <c r="DB908" i="3" s="1"/>
  <c r="DA908" i="3"/>
  <c r="DC908" i="3"/>
  <c r="A909" i="3"/>
  <c r="Y909" i="3"/>
  <c r="CW909" i="3"/>
  <c r="CX909" i="3"/>
  <c r="DF909" i="3" s="1"/>
  <c r="CY909" i="3"/>
  <c r="CZ909" i="3"/>
  <c r="DA909" i="3"/>
  <c r="DB909" i="3"/>
  <c r="DC909" i="3"/>
  <c r="DG909" i="3"/>
  <c r="DJ909" i="3" s="1"/>
  <c r="DH909" i="3"/>
  <c r="DI909" i="3"/>
  <c r="A910" i="3"/>
  <c r="Y910" i="3"/>
  <c r="CX910" i="3"/>
  <c r="DH910" i="3" s="1"/>
  <c r="CY910" i="3"/>
  <c r="CZ910" i="3"/>
  <c r="DA910" i="3"/>
  <c r="DB910" i="3"/>
  <c r="DC910" i="3"/>
  <c r="A911" i="3"/>
  <c r="Y911" i="3"/>
  <c r="CX911" i="3" s="1"/>
  <c r="CY911" i="3"/>
  <c r="CZ911" i="3"/>
  <c r="DB911" i="3" s="1"/>
  <c r="DA911" i="3"/>
  <c r="DC911" i="3"/>
  <c r="DG911" i="3"/>
  <c r="A912" i="3"/>
  <c r="Y912" i="3"/>
  <c r="CX912" i="3"/>
  <c r="DI912" i="3" s="1"/>
  <c r="CY912" i="3"/>
  <c r="CZ912" i="3"/>
  <c r="DB912" i="3" s="1"/>
  <c r="DA912" i="3"/>
  <c r="DC912" i="3"/>
  <c r="DF912" i="3"/>
  <c r="DH912" i="3"/>
  <c r="DJ912" i="3"/>
  <c r="A913" i="3"/>
  <c r="Y913" i="3"/>
  <c r="CX913" i="3" s="1"/>
  <c r="CY913" i="3"/>
  <c r="CZ913" i="3"/>
  <c r="DA913" i="3"/>
  <c r="DB913" i="3"/>
  <c r="DC913" i="3"/>
  <c r="DI913" i="3"/>
  <c r="A914" i="3"/>
  <c r="Y914" i="3"/>
  <c r="CX914" i="3"/>
  <c r="CY914" i="3"/>
  <c r="CZ914" i="3"/>
  <c r="DA914" i="3"/>
  <c r="DB914" i="3"/>
  <c r="DC914" i="3"/>
  <c r="DH914" i="3"/>
  <c r="A915" i="3"/>
  <c r="Y915" i="3"/>
  <c r="CX915" i="3" s="1"/>
  <c r="CY915" i="3"/>
  <c r="CZ915" i="3"/>
  <c r="DB915" i="3" s="1"/>
  <c r="DA915" i="3"/>
  <c r="DC915" i="3"/>
  <c r="DG915" i="3"/>
  <c r="A916" i="3"/>
  <c r="Y916" i="3"/>
  <c r="CX916" i="3"/>
  <c r="DI916" i="3" s="1"/>
  <c r="CY916" i="3"/>
  <c r="CZ916" i="3"/>
  <c r="DB916" i="3" s="1"/>
  <c r="DA916" i="3"/>
  <c r="DC916" i="3"/>
  <c r="DF916" i="3"/>
  <c r="DJ916" i="3" s="1"/>
  <c r="DH916" i="3"/>
  <c r="A917" i="3"/>
  <c r="Y917" i="3"/>
  <c r="CX917" i="3" s="1"/>
  <c r="DI917" i="3" s="1"/>
  <c r="CY917" i="3"/>
  <c r="CZ917" i="3"/>
  <c r="DA917" i="3"/>
  <c r="DB917" i="3"/>
  <c r="DC917" i="3"/>
  <c r="A918" i="3"/>
  <c r="Y918" i="3"/>
  <c r="CX918" i="3"/>
  <c r="DH918" i="3" s="1"/>
  <c r="CY918" i="3"/>
  <c r="CZ918" i="3"/>
  <c r="DA918" i="3"/>
  <c r="DB918" i="3"/>
  <c r="DC918" i="3"/>
  <c r="A919" i="3"/>
  <c r="Y919" i="3"/>
  <c r="CU919" i="3"/>
  <c r="CY919" i="3"/>
  <c r="CZ919" i="3"/>
  <c r="DA919" i="3"/>
  <c r="DB919" i="3"/>
  <c r="DC919" i="3"/>
  <c r="A920" i="3"/>
  <c r="Y920" i="3"/>
  <c r="CX920" i="3" s="1"/>
  <c r="CW920" i="3"/>
  <c r="CY920" i="3"/>
  <c r="CZ920" i="3"/>
  <c r="DB920" i="3" s="1"/>
  <c r="DA920" i="3"/>
  <c r="DC920" i="3"/>
  <c r="DG920" i="3"/>
  <c r="DJ920" i="3" s="1"/>
  <c r="A921" i="3"/>
  <c r="Y921" i="3"/>
  <c r="CX921" i="3"/>
  <c r="DI921" i="3" s="1"/>
  <c r="CY921" i="3"/>
  <c r="CZ921" i="3"/>
  <c r="DB921" i="3" s="1"/>
  <c r="DA921" i="3"/>
  <c r="DC921" i="3"/>
  <c r="DF921" i="3"/>
  <c r="DJ921" i="3" s="1"/>
  <c r="DH921" i="3"/>
  <c r="A922" i="3"/>
  <c r="Y922" i="3"/>
  <c r="CX922" i="3" s="1"/>
  <c r="DI922" i="3" s="1"/>
  <c r="CY922" i="3"/>
  <c r="CZ922" i="3"/>
  <c r="DA922" i="3"/>
  <c r="DB922" i="3"/>
  <c r="DC922" i="3"/>
  <c r="A923" i="3"/>
  <c r="Y923" i="3"/>
  <c r="CX923" i="3"/>
  <c r="DH923" i="3" s="1"/>
  <c r="CY923" i="3"/>
  <c r="CZ923" i="3"/>
  <c r="DA923" i="3"/>
  <c r="DB923" i="3"/>
  <c r="DC923" i="3"/>
  <c r="A924" i="3"/>
  <c r="Y924" i="3"/>
  <c r="CX924" i="3" s="1"/>
  <c r="CY924" i="3"/>
  <c r="CZ924" i="3"/>
  <c r="DB924" i="3" s="1"/>
  <c r="DA924" i="3"/>
  <c r="DC924" i="3"/>
  <c r="DG924" i="3"/>
  <c r="A925" i="3"/>
  <c r="Y925" i="3"/>
  <c r="CU925" i="3"/>
  <c r="CV925" i="3"/>
  <c r="CX925" i="3"/>
  <c r="CY925" i="3"/>
  <c r="CZ925" i="3"/>
  <c r="DA925" i="3"/>
  <c r="DB925" i="3"/>
  <c r="DC925" i="3"/>
  <c r="DH925" i="3"/>
  <c r="A926" i="3"/>
  <c r="Y926" i="3"/>
  <c r="CX926" i="3" s="1"/>
  <c r="CY926" i="3"/>
  <c r="CZ926" i="3"/>
  <c r="DB926" i="3" s="1"/>
  <c r="DA926" i="3"/>
  <c r="DC926" i="3"/>
  <c r="DG926" i="3"/>
  <c r="A927" i="3"/>
  <c r="Y927" i="3"/>
  <c r="CW927" i="3"/>
  <c r="CX927" i="3"/>
  <c r="DF927" i="3" s="1"/>
  <c r="CY927" i="3"/>
  <c r="CZ927" i="3"/>
  <c r="DA927" i="3"/>
  <c r="DB927" i="3"/>
  <c r="DC927" i="3"/>
  <c r="DG927" i="3"/>
  <c r="DJ927" i="3" s="1"/>
  <c r="DH927" i="3"/>
  <c r="DI927" i="3"/>
  <c r="A928" i="3"/>
  <c r="Y928" i="3"/>
  <c r="CX928" i="3" s="1"/>
  <c r="CW928" i="3"/>
  <c r="CY928" i="3"/>
  <c r="CZ928" i="3"/>
  <c r="DB928" i="3" s="1"/>
  <c r="DA928" i="3"/>
  <c r="DC928" i="3"/>
  <c r="DG928" i="3"/>
  <c r="DJ928" i="3" s="1"/>
  <c r="A929" i="3"/>
  <c r="Y929" i="3"/>
  <c r="CX929" i="3"/>
  <c r="DI929" i="3" s="1"/>
  <c r="CY929" i="3"/>
  <c r="CZ929" i="3"/>
  <c r="DB929" i="3" s="1"/>
  <c r="DA929" i="3"/>
  <c r="DC929" i="3"/>
  <c r="DF929" i="3"/>
  <c r="DJ929" i="3" s="1"/>
  <c r="DH929" i="3"/>
  <c r="A930" i="3"/>
  <c r="Y930" i="3"/>
  <c r="CX930" i="3" s="1"/>
  <c r="DI930" i="3" s="1"/>
  <c r="CY930" i="3"/>
  <c r="CZ930" i="3"/>
  <c r="DA930" i="3"/>
  <c r="DB930" i="3"/>
  <c r="DC930" i="3"/>
  <c r="A931" i="3"/>
  <c r="Y931" i="3"/>
  <c r="CX931" i="3"/>
  <c r="DH931" i="3" s="1"/>
  <c r="CY931" i="3"/>
  <c r="CZ931" i="3"/>
  <c r="DA931" i="3"/>
  <c r="DB931" i="3"/>
  <c r="DC931" i="3"/>
  <c r="A932" i="3"/>
  <c r="Y932" i="3"/>
  <c r="CX932" i="3" s="1"/>
  <c r="CY932" i="3"/>
  <c r="CZ932" i="3"/>
  <c r="DB932" i="3" s="1"/>
  <c r="DA932" i="3"/>
  <c r="DC932" i="3"/>
  <c r="DG932" i="3"/>
  <c r="A933" i="3"/>
  <c r="Y933" i="3"/>
  <c r="CX933" i="3"/>
  <c r="DI933" i="3" s="1"/>
  <c r="CY933" i="3"/>
  <c r="CZ933" i="3"/>
  <c r="DB933" i="3" s="1"/>
  <c r="DA933" i="3"/>
  <c r="DC933" i="3"/>
  <c r="DF933" i="3"/>
  <c r="DH933" i="3"/>
  <c r="DJ933" i="3"/>
  <c r="A934" i="3"/>
  <c r="Y934" i="3"/>
  <c r="CX934" i="3" s="1"/>
  <c r="CY934" i="3"/>
  <c r="CZ934" i="3"/>
  <c r="DA934" i="3"/>
  <c r="DB934" i="3"/>
  <c r="DC934" i="3"/>
  <c r="DI934" i="3"/>
  <c r="A935" i="3"/>
  <c r="Y935" i="3"/>
  <c r="CX935" i="3"/>
  <c r="CY935" i="3"/>
  <c r="CZ935" i="3"/>
  <c r="DB935" i="3" s="1"/>
  <c r="DA935" i="3"/>
  <c r="DC935" i="3"/>
  <c r="DF935" i="3"/>
  <c r="DJ935" i="3" s="1"/>
  <c r="DH935" i="3"/>
  <c r="A936" i="3"/>
  <c r="Y936" i="3"/>
  <c r="CX936" i="3" s="1"/>
  <c r="DG936" i="3" s="1"/>
  <c r="CY936" i="3"/>
  <c r="CZ936" i="3"/>
  <c r="DA936" i="3"/>
  <c r="DB936" i="3"/>
  <c r="DC936" i="3"/>
  <c r="DI936" i="3"/>
  <c r="A937" i="3"/>
  <c r="Y937" i="3"/>
  <c r="CV937" i="3" s="1"/>
  <c r="CU937" i="3"/>
  <c r="CX937" i="3"/>
  <c r="DF937" i="3" s="1"/>
  <c r="CY937" i="3"/>
  <c r="CZ937" i="3"/>
  <c r="DA937" i="3"/>
  <c r="DB937" i="3"/>
  <c r="DC937" i="3"/>
  <c r="A938" i="3"/>
  <c r="Y938" i="3"/>
  <c r="CW938" i="3" s="1"/>
  <c r="CY938" i="3"/>
  <c r="CZ938" i="3"/>
  <c r="DB938" i="3" s="1"/>
  <c r="DA938" i="3"/>
  <c r="DC938" i="3"/>
  <c r="A939" i="3"/>
  <c r="Y939" i="3"/>
  <c r="CW939" i="3" s="1"/>
  <c r="CX939" i="3"/>
  <c r="CY939" i="3"/>
  <c r="CZ939" i="3"/>
  <c r="DB939" i="3" s="1"/>
  <c r="DA939" i="3"/>
  <c r="DC939" i="3"/>
  <c r="DF939" i="3"/>
  <c r="A940" i="3"/>
  <c r="Y940" i="3"/>
  <c r="CX940" i="3" s="1"/>
  <c r="DG940" i="3" s="1"/>
  <c r="CY940" i="3"/>
  <c r="CZ940" i="3"/>
  <c r="DA940" i="3"/>
  <c r="DB940" i="3"/>
  <c r="DC940" i="3"/>
  <c r="A941" i="3"/>
  <c r="Y941" i="3"/>
  <c r="CX941" i="3"/>
  <c r="CY941" i="3"/>
  <c r="CZ941" i="3"/>
  <c r="DB941" i="3" s="1"/>
  <c r="DA941" i="3"/>
  <c r="DC941" i="3"/>
  <c r="DF941" i="3"/>
  <c r="DJ941" i="3" s="1"/>
  <c r="A942" i="3"/>
  <c r="Y942" i="3"/>
  <c r="CX942" i="3" s="1"/>
  <c r="DG942" i="3" s="1"/>
  <c r="CY942" i="3"/>
  <c r="CZ942" i="3"/>
  <c r="DB942" i="3" s="1"/>
  <c r="DA942" i="3"/>
  <c r="DC942" i="3"/>
  <c r="A943" i="3"/>
  <c r="Y943" i="3"/>
  <c r="CX943" i="3"/>
  <c r="DF943" i="3" s="1"/>
  <c r="DJ943" i="3" s="1"/>
  <c r="CY943" i="3"/>
  <c r="CZ943" i="3"/>
  <c r="DA943" i="3"/>
  <c r="DB943" i="3"/>
  <c r="DC943" i="3"/>
  <c r="DH943" i="3"/>
  <c r="A944" i="3"/>
  <c r="Y944" i="3"/>
  <c r="CX944" i="3" s="1"/>
  <c r="CU944" i="3"/>
  <c r="CV944" i="3"/>
  <c r="CY944" i="3"/>
  <c r="CZ944" i="3"/>
  <c r="DB944" i="3" s="1"/>
  <c r="DA944" i="3"/>
  <c r="DC944" i="3"/>
  <c r="DG944" i="3"/>
  <c r="DI944" i="3"/>
  <c r="DJ944" i="3" s="1"/>
  <c r="A945" i="3"/>
  <c r="Y945" i="3"/>
  <c r="CW945" i="3"/>
  <c r="CX945" i="3"/>
  <c r="DF945" i="3" s="1"/>
  <c r="CY945" i="3"/>
  <c r="CZ945" i="3"/>
  <c r="DA945" i="3"/>
  <c r="DB945" i="3"/>
  <c r="DC945" i="3"/>
  <c r="DG945" i="3"/>
  <c r="DJ945" i="3" s="1"/>
  <c r="DH945" i="3"/>
  <c r="DI945" i="3"/>
  <c r="A946" i="3"/>
  <c r="Y946" i="3"/>
  <c r="CX946" i="3" s="1"/>
  <c r="DG946" i="3" s="1"/>
  <c r="DJ946" i="3" s="1"/>
  <c r="CW946" i="3"/>
  <c r="CY946" i="3"/>
  <c r="CZ946" i="3"/>
  <c r="DB946" i="3" s="1"/>
  <c r="DA946" i="3"/>
  <c r="DC946" i="3"/>
  <c r="DI946" i="3"/>
  <c r="A947" i="3"/>
  <c r="Y947" i="3"/>
  <c r="CX947" i="3"/>
  <c r="CY947" i="3"/>
  <c r="CZ947" i="3"/>
  <c r="DB947" i="3" s="1"/>
  <c r="DA947" i="3"/>
  <c r="DC947" i="3"/>
  <c r="DF947" i="3"/>
  <c r="DJ947" i="3" s="1"/>
  <c r="DH947" i="3"/>
  <c r="A948" i="3"/>
  <c r="Y948" i="3"/>
  <c r="CX948" i="3" s="1"/>
  <c r="DG948" i="3" s="1"/>
  <c r="CY948" i="3"/>
  <c r="CZ948" i="3"/>
  <c r="DA948" i="3"/>
  <c r="DB948" i="3"/>
  <c r="DC948" i="3"/>
  <c r="DI948" i="3"/>
  <c r="A949" i="3"/>
  <c r="Y949" i="3"/>
  <c r="CX949" i="3"/>
  <c r="CY949" i="3"/>
  <c r="CZ949" i="3"/>
  <c r="DB949" i="3" s="1"/>
  <c r="DA949" i="3"/>
  <c r="DC949" i="3"/>
  <c r="DF949" i="3"/>
  <c r="DJ949" i="3" s="1"/>
  <c r="DH949" i="3"/>
  <c r="A950" i="3"/>
  <c r="Y950" i="3"/>
  <c r="CX950" i="3" s="1"/>
  <c r="DI950" i="3" s="1"/>
  <c r="CY950" i="3"/>
  <c r="CZ950" i="3"/>
  <c r="DB950" i="3" s="1"/>
  <c r="DA950" i="3"/>
  <c r="DC950" i="3"/>
  <c r="DG950" i="3"/>
  <c r="A951" i="3"/>
  <c r="Y951" i="3"/>
  <c r="CU951" i="3"/>
  <c r="CV951" i="3"/>
  <c r="CX951" i="3"/>
  <c r="DF951" i="3" s="1"/>
  <c r="CY951" i="3"/>
  <c r="CZ951" i="3"/>
  <c r="DA951" i="3"/>
  <c r="DB951" i="3"/>
  <c r="DC951" i="3"/>
  <c r="A952" i="3"/>
  <c r="Y952" i="3"/>
  <c r="CX952" i="3" s="1"/>
  <c r="DG952" i="3" s="1"/>
  <c r="CY952" i="3"/>
  <c r="CZ952" i="3"/>
  <c r="DB952" i="3" s="1"/>
  <c r="DA952" i="3"/>
  <c r="DC952" i="3"/>
  <c r="DI952" i="3"/>
  <c r="DJ952" i="3" s="1"/>
  <c r="A953" i="3"/>
  <c r="Y953" i="3"/>
  <c r="CW953" i="3"/>
  <c r="CX953" i="3"/>
  <c r="DF953" i="3" s="1"/>
  <c r="CY953" i="3"/>
  <c r="CZ953" i="3"/>
  <c r="DA953" i="3"/>
  <c r="DB953" i="3"/>
  <c r="DC953" i="3"/>
  <c r="DG953" i="3"/>
  <c r="DJ953" i="3" s="1"/>
  <c r="DH953" i="3"/>
  <c r="DI953" i="3"/>
  <c r="A954" i="3"/>
  <c r="Y954" i="3"/>
  <c r="CX954" i="3" s="1"/>
  <c r="CW954" i="3"/>
  <c r="CY954" i="3"/>
  <c r="CZ954" i="3"/>
  <c r="DB954" i="3" s="1"/>
  <c r="DA954" i="3"/>
  <c r="DC954" i="3"/>
  <c r="DG954" i="3"/>
  <c r="DJ954" i="3" s="1"/>
  <c r="A955" i="3"/>
  <c r="Y955" i="3"/>
  <c r="CW955" i="3"/>
  <c r="CX955" i="3"/>
  <c r="DF955" i="3" s="1"/>
  <c r="CY955" i="3"/>
  <c r="CZ955" i="3"/>
  <c r="DA955" i="3"/>
  <c r="DB955" i="3"/>
  <c r="DC955" i="3"/>
  <c r="DG955" i="3"/>
  <c r="DJ955" i="3" s="1"/>
  <c r="DH955" i="3"/>
  <c r="DI955" i="3"/>
  <c r="A956" i="3"/>
  <c r="Y956" i="3"/>
  <c r="CX956" i="3" s="1"/>
  <c r="CW956" i="3"/>
  <c r="CY956" i="3"/>
  <c r="CZ956" i="3"/>
  <c r="DB956" i="3" s="1"/>
  <c r="DA956" i="3"/>
  <c r="DC956" i="3"/>
  <c r="DG956" i="3"/>
  <c r="DJ956" i="3" s="1"/>
  <c r="DI956" i="3"/>
  <c r="A957" i="3"/>
  <c r="Y957" i="3"/>
  <c r="CX957" i="3"/>
  <c r="DF957" i="3" s="1"/>
  <c r="DJ957" i="3" s="1"/>
  <c r="CY957" i="3"/>
  <c r="CZ957" i="3"/>
  <c r="DA957" i="3"/>
  <c r="DB957" i="3"/>
  <c r="DC957" i="3"/>
  <c r="DH957" i="3"/>
  <c r="A958" i="3"/>
  <c r="Y958" i="3"/>
  <c r="CX958" i="3" s="1"/>
  <c r="CY958" i="3"/>
  <c r="CZ958" i="3"/>
  <c r="DA958" i="3"/>
  <c r="DB958" i="3"/>
  <c r="DC958" i="3"/>
  <c r="DG958" i="3"/>
  <c r="DI958" i="3"/>
  <c r="A959" i="3"/>
  <c r="Y959" i="3"/>
  <c r="CX959" i="3"/>
  <c r="DF959" i="3" s="1"/>
  <c r="DJ959" i="3" s="1"/>
  <c r="CY959" i="3"/>
  <c r="CZ959" i="3"/>
  <c r="DA959" i="3"/>
  <c r="DB959" i="3"/>
  <c r="DC959" i="3"/>
  <c r="DH959" i="3"/>
  <c r="A960" i="3"/>
  <c r="Y960" i="3"/>
  <c r="CX960" i="3" s="1"/>
  <c r="CY960" i="3"/>
  <c r="CZ960" i="3"/>
  <c r="DB960" i="3" s="1"/>
  <c r="DA960" i="3"/>
  <c r="DC960" i="3"/>
  <c r="DG960" i="3"/>
  <c r="DI960" i="3"/>
  <c r="A961" i="3"/>
  <c r="Y961" i="3"/>
  <c r="CX961" i="3"/>
  <c r="DF961" i="3" s="1"/>
  <c r="DJ961" i="3" s="1"/>
  <c r="CY961" i="3"/>
  <c r="CZ961" i="3"/>
  <c r="DA961" i="3"/>
  <c r="DB961" i="3"/>
  <c r="DC961" i="3"/>
  <c r="A962" i="3"/>
  <c r="Y962" i="3"/>
  <c r="CX962" i="3" s="1"/>
  <c r="CU962" i="3"/>
  <c r="CV962" i="3"/>
  <c r="CY962" i="3"/>
  <c r="CZ962" i="3"/>
  <c r="DB962" i="3" s="1"/>
  <c r="DA962" i="3"/>
  <c r="DC962" i="3"/>
  <c r="DI962" i="3"/>
  <c r="DJ962" i="3" s="1"/>
  <c r="A963" i="3"/>
  <c r="Y963" i="3"/>
  <c r="CX963" i="3"/>
  <c r="DF963" i="3" s="1"/>
  <c r="CY963" i="3"/>
  <c r="CZ963" i="3"/>
  <c r="DA963" i="3"/>
  <c r="DB963" i="3"/>
  <c r="DC963" i="3"/>
  <c r="DH963" i="3"/>
  <c r="A964" i="3"/>
  <c r="Y964" i="3"/>
  <c r="CW964" i="3" s="1"/>
  <c r="CX964" i="3"/>
  <c r="DF964" i="3" s="1"/>
  <c r="CY964" i="3"/>
  <c r="CZ964" i="3"/>
  <c r="DA964" i="3"/>
  <c r="DB964" i="3"/>
  <c r="DC964" i="3"/>
  <c r="A965" i="3"/>
  <c r="Y965" i="3"/>
  <c r="CW965" i="3" s="1"/>
  <c r="CY965" i="3"/>
  <c r="CZ965" i="3"/>
  <c r="DB965" i="3" s="1"/>
  <c r="DA965" i="3"/>
  <c r="DC965" i="3"/>
  <c r="A966" i="3"/>
  <c r="Y966" i="3"/>
  <c r="CX966" i="3" s="1"/>
  <c r="DG966" i="3" s="1"/>
  <c r="CY966" i="3"/>
  <c r="CZ966" i="3"/>
  <c r="DA966" i="3"/>
  <c r="DB966" i="3"/>
  <c r="DC966" i="3"/>
  <c r="DI966" i="3"/>
  <c r="A967" i="3"/>
  <c r="Y967" i="3"/>
  <c r="CX967" i="3"/>
  <c r="CY967" i="3"/>
  <c r="CZ967" i="3"/>
  <c r="DB967" i="3" s="1"/>
  <c r="DA967" i="3"/>
  <c r="DC967" i="3"/>
  <c r="DF967" i="3"/>
  <c r="DJ967" i="3" s="1"/>
  <c r="DH967" i="3"/>
  <c r="A968" i="3"/>
  <c r="Y968" i="3"/>
  <c r="CX968" i="3" s="1"/>
  <c r="DI968" i="3" s="1"/>
  <c r="CY968" i="3"/>
  <c r="CZ968" i="3"/>
  <c r="DB968" i="3" s="1"/>
  <c r="DA968" i="3"/>
  <c r="DC968" i="3"/>
  <c r="DG968" i="3"/>
  <c r="A969" i="3"/>
  <c r="Y969" i="3"/>
  <c r="CX969" i="3"/>
  <c r="DG969" i="3" s="1"/>
  <c r="CY969" i="3"/>
  <c r="CZ969" i="3"/>
  <c r="DB969" i="3" s="1"/>
  <c r="DA969" i="3"/>
  <c r="DC969" i="3"/>
  <c r="DF969" i="3"/>
  <c r="DJ969" i="3" s="1"/>
  <c r="DI969" i="3"/>
  <c r="A970" i="3"/>
  <c r="Y970" i="3"/>
  <c r="CX970" i="3"/>
  <c r="DF970" i="3" s="1"/>
  <c r="DJ970" i="3" s="1"/>
  <c r="CY970" i="3"/>
  <c r="CZ970" i="3"/>
  <c r="DA970" i="3"/>
  <c r="DB970" i="3"/>
  <c r="DC970" i="3"/>
  <c r="DG970" i="3"/>
  <c r="DI970" i="3"/>
  <c r="A971" i="3"/>
  <c r="Y971" i="3"/>
  <c r="CX971" i="3" s="1"/>
  <c r="CY971" i="3"/>
  <c r="CZ971" i="3"/>
  <c r="DA971" i="3"/>
  <c r="DB971" i="3"/>
  <c r="DC971" i="3"/>
  <c r="A972" i="3"/>
  <c r="Y972" i="3"/>
  <c r="CX972" i="3" s="1"/>
  <c r="CY972" i="3"/>
  <c r="CZ972" i="3"/>
  <c r="DA972" i="3"/>
  <c r="DB972" i="3"/>
  <c r="DC972" i="3"/>
  <c r="A973" i="3"/>
  <c r="Y973" i="3"/>
  <c r="CX973" i="3"/>
  <c r="DG973" i="3" s="1"/>
  <c r="CY973" i="3"/>
  <c r="CZ973" i="3"/>
  <c r="DB973" i="3" s="1"/>
  <c r="DA973" i="3"/>
  <c r="DC973" i="3"/>
  <c r="DF973" i="3"/>
  <c r="DH973" i="3"/>
  <c r="DJ973" i="3"/>
  <c r="A974" i="3"/>
  <c r="Y974" i="3"/>
  <c r="CX974" i="3" s="1"/>
  <c r="CY974" i="3"/>
  <c r="CZ974" i="3"/>
  <c r="DB974" i="3" s="1"/>
  <c r="DA974" i="3"/>
  <c r="DC974" i="3"/>
  <c r="A975" i="3"/>
  <c r="Y975" i="3"/>
  <c r="CX975" i="3"/>
  <c r="DI975" i="3" s="1"/>
  <c r="CY975" i="3"/>
  <c r="CZ975" i="3"/>
  <c r="DA975" i="3"/>
  <c r="DB975" i="3"/>
  <c r="DC975" i="3"/>
  <c r="DH975" i="3"/>
  <c r="A976" i="3"/>
  <c r="Y976" i="3"/>
  <c r="CX976" i="3" s="1"/>
  <c r="CY976" i="3"/>
  <c r="CZ976" i="3"/>
  <c r="DA976" i="3"/>
  <c r="DB976" i="3"/>
  <c r="DC976" i="3"/>
  <c r="A977" i="3"/>
  <c r="Y977" i="3"/>
  <c r="CX977" i="3"/>
  <c r="DG977" i="3" s="1"/>
  <c r="CY977" i="3"/>
  <c r="CZ977" i="3"/>
  <c r="DB977" i="3" s="1"/>
  <c r="DA977" i="3"/>
  <c r="DC977" i="3"/>
  <c r="DF977" i="3"/>
  <c r="DH977" i="3"/>
  <c r="DJ977" i="3"/>
  <c r="A978" i="3"/>
  <c r="Y978" i="3"/>
  <c r="CX978" i="3" s="1"/>
  <c r="CY978" i="3"/>
  <c r="CZ978" i="3"/>
  <c r="DB978" i="3" s="1"/>
  <c r="DA978" i="3"/>
  <c r="DC978" i="3"/>
  <c r="A979" i="3"/>
  <c r="Y979" i="3"/>
  <c r="CX979" i="3"/>
  <c r="DI979" i="3" s="1"/>
  <c r="CY979" i="3"/>
  <c r="CZ979" i="3"/>
  <c r="DA979" i="3"/>
  <c r="DB979" i="3"/>
  <c r="DC979" i="3"/>
  <c r="DH979" i="3"/>
  <c r="A980" i="3"/>
  <c r="Y980" i="3"/>
  <c r="CV980" i="3" s="1"/>
  <c r="CU980" i="3"/>
  <c r="CY980" i="3"/>
  <c r="CZ980" i="3"/>
  <c r="DB980" i="3" s="1"/>
  <c r="DA980" i="3"/>
  <c r="DC980" i="3"/>
  <c r="A981" i="3"/>
  <c r="Y981" i="3"/>
  <c r="CX981" i="3"/>
  <c r="DI981" i="3" s="1"/>
  <c r="DJ981" i="3" s="1"/>
  <c r="CY981" i="3"/>
  <c r="CZ981" i="3"/>
  <c r="DA981" i="3"/>
  <c r="DB981" i="3"/>
  <c r="DC981" i="3"/>
  <c r="DH981" i="3"/>
  <c r="A982" i="3"/>
  <c r="Y982" i="3"/>
  <c r="CW982" i="3" s="1"/>
  <c r="CY982" i="3"/>
  <c r="CZ982" i="3"/>
  <c r="DB982" i="3" s="1"/>
  <c r="DA982" i="3"/>
  <c r="DC982" i="3"/>
  <c r="A983" i="3"/>
  <c r="Y983" i="3"/>
  <c r="CW983" i="3" s="1"/>
  <c r="CX983" i="3"/>
  <c r="DI983" i="3" s="1"/>
  <c r="CY983" i="3"/>
  <c r="CZ983" i="3"/>
  <c r="DA983" i="3"/>
  <c r="DB983" i="3"/>
  <c r="DC983" i="3"/>
  <c r="DH983" i="3"/>
  <c r="A984" i="3"/>
  <c r="Y984" i="3"/>
  <c r="CX984" i="3" s="1"/>
  <c r="CY984" i="3"/>
  <c r="CZ984" i="3"/>
  <c r="DA984" i="3"/>
  <c r="DB984" i="3"/>
  <c r="DC984" i="3"/>
  <c r="A985" i="3"/>
  <c r="Y985" i="3"/>
  <c r="CX985" i="3"/>
  <c r="DG985" i="3" s="1"/>
  <c r="CY985" i="3"/>
  <c r="CZ985" i="3"/>
  <c r="DB985" i="3" s="1"/>
  <c r="DA985" i="3"/>
  <c r="DC985" i="3"/>
  <c r="DF985" i="3"/>
  <c r="DH985" i="3"/>
  <c r="DJ985" i="3"/>
  <c r="A986" i="3"/>
  <c r="Y986" i="3"/>
  <c r="CX986" i="3" s="1"/>
  <c r="CY986" i="3"/>
  <c r="CZ986" i="3"/>
  <c r="DB986" i="3" s="1"/>
  <c r="DA986" i="3"/>
  <c r="DC986" i="3"/>
  <c r="A987" i="3"/>
  <c r="Y987" i="3"/>
  <c r="CX987" i="3"/>
  <c r="DI987" i="3" s="1"/>
  <c r="CY987" i="3"/>
  <c r="CZ987" i="3"/>
  <c r="DA987" i="3"/>
  <c r="DB987" i="3"/>
  <c r="DC987" i="3"/>
  <c r="DH987" i="3"/>
  <c r="A988" i="3"/>
  <c r="Y988" i="3"/>
  <c r="CX988" i="3" s="1"/>
  <c r="CY988" i="3"/>
  <c r="CZ988" i="3"/>
  <c r="DA988" i="3"/>
  <c r="DB988" i="3"/>
  <c r="DC988" i="3"/>
  <c r="A989" i="3"/>
  <c r="Y989" i="3"/>
  <c r="CV989" i="3" s="1"/>
  <c r="CU989" i="3"/>
  <c r="CX989" i="3"/>
  <c r="DI989" i="3" s="1"/>
  <c r="DJ989" i="3" s="1"/>
  <c r="CY989" i="3"/>
  <c r="CZ989" i="3"/>
  <c r="DA989" i="3"/>
  <c r="DB989" i="3"/>
  <c r="DC989" i="3"/>
  <c r="DH989" i="3"/>
  <c r="A990" i="3"/>
  <c r="Y990" i="3"/>
  <c r="CX990" i="3" s="1"/>
  <c r="CY990" i="3"/>
  <c r="CZ990" i="3"/>
  <c r="DA990" i="3"/>
  <c r="DB990" i="3"/>
  <c r="DC990" i="3"/>
  <c r="A991" i="3"/>
  <c r="Y991" i="3"/>
  <c r="CX991" i="3" s="1"/>
  <c r="CW991" i="3"/>
  <c r="CY991" i="3"/>
  <c r="CZ991" i="3"/>
  <c r="DB991" i="3" s="1"/>
  <c r="DA991" i="3"/>
  <c r="DC991" i="3"/>
  <c r="A992" i="3"/>
  <c r="Y992" i="3"/>
  <c r="CW992" i="3"/>
  <c r="CX992" i="3"/>
  <c r="DF992" i="3" s="1"/>
  <c r="CY992" i="3"/>
  <c r="CZ992" i="3"/>
  <c r="DA992" i="3"/>
  <c r="DB992" i="3"/>
  <c r="DC992" i="3"/>
  <c r="DG992" i="3"/>
  <c r="DJ992" i="3" s="1"/>
  <c r="DH992" i="3"/>
  <c r="DI992" i="3"/>
  <c r="A993" i="3"/>
  <c r="Y993" i="3"/>
  <c r="CX993" i="3"/>
  <c r="DG993" i="3" s="1"/>
  <c r="CY993" i="3"/>
  <c r="CZ993" i="3"/>
  <c r="DB993" i="3" s="1"/>
  <c r="DA993" i="3"/>
  <c r="DC993" i="3"/>
  <c r="DF993" i="3"/>
  <c r="DH993" i="3"/>
  <c r="DJ993" i="3"/>
  <c r="A994" i="3"/>
  <c r="Y994" i="3"/>
  <c r="CX994" i="3" s="1"/>
  <c r="CY994" i="3"/>
  <c r="CZ994" i="3"/>
  <c r="DB994" i="3" s="1"/>
  <c r="DA994" i="3"/>
  <c r="DC994" i="3"/>
  <c r="A995" i="3"/>
  <c r="Y995" i="3"/>
  <c r="CX995" i="3"/>
  <c r="DI995" i="3" s="1"/>
  <c r="CY995" i="3"/>
  <c r="CZ995" i="3"/>
  <c r="DA995" i="3"/>
  <c r="DB995" i="3"/>
  <c r="DC995" i="3"/>
  <c r="DH995" i="3"/>
  <c r="A996" i="3"/>
  <c r="Y996" i="3"/>
  <c r="CX996" i="3" s="1"/>
  <c r="CY996" i="3"/>
  <c r="CZ996" i="3"/>
  <c r="DA996" i="3"/>
  <c r="DB996" i="3"/>
  <c r="DC996" i="3"/>
  <c r="A997" i="3"/>
  <c r="Y997" i="3"/>
  <c r="CX997" i="3"/>
  <c r="DG997" i="3" s="1"/>
  <c r="CY997" i="3"/>
  <c r="CZ997" i="3"/>
  <c r="DB997" i="3" s="1"/>
  <c r="DA997" i="3"/>
  <c r="DC997" i="3"/>
  <c r="DF997" i="3"/>
  <c r="DH997" i="3"/>
  <c r="DJ997" i="3"/>
  <c r="A998" i="3"/>
  <c r="Y998" i="3"/>
  <c r="CX998" i="3" s="1"/>
  <c r="CY998" i="3"/>
  <c r="CZ998" i="3"/>
  <c r="DB998" i="3" s="1"/>
  <c r="DA998" i="3"/>
  <c r="DC998" i="3"/>
  <c r="A999" i="3"/>
  <c r="Y999" i="3"/>
  <c r="CX999" i="3"/>
  <c r="DI999" i="3" s="1"/>
  <c r="CY999" i="3"/>
  <c r="CZ999" i="3"/>
  <c r="DA999" i="3"/>
  <c r="DB999" i="3"/>
  <c r="DC999" i="3"/>
  <c r="DH999" i="3"/>
  <c r="A1000" i="3"/>
  <c r="Y1000" i="3"/>
  <c r="CX1000" i="3" s="1"/>
  <c r="CY1000" i="3"/>
  <c r="CZ1000" i="3"/>
  <c r="DA1000" i="3"/>
  <c r="DB1000" i="3"/>
  <c r="DC1000" i="3"/>
  <c r="A1001" i="3"/>
  <c r="Y1001" i="3"/>
  <c r="CX1001" i="3"/>
  <c r="DG1001" i="3" s="1"/>
  <c r="CY1001" i="3"/>
  <c r="CZ1001" i="3"/>
  <c r="DB1001" i="3" s="1"/>
  <c r="DA1001" i="3"/>
  <c r="DC1001" i="3"/>
  <c r="DF1001" i="3"/>
  <c r="DH1001" i="3"/>
  <c r="DJ1001" i="3"/>
  <c r="A1002" i="3"/>
  <c r="Y1002" i="3"/>
  <c r="CX1002" i="3" s="1"/>
  <c r="CY1002" i="3"/>
  <c r="CZ1002" i="3"/>
  <c r="DB1002" i="3" s="1"/>
  <c r="DA1002" i="3"/>
  <c r="DC1002" i="3"/>
  <c r="A1003" i="3"/>
  <c r="Y1003" i="3"/>
  <c r="CX1003" i="3"/>
  <c r="DI1003" i="3" s="1"/>
  <c r="CY1003" i="3"/>
  <c r="CZ1003" i="3"/>
  <c r="DA1003" i="3"/>
  <c r="DB1003" i="3"/>
  <c r="DC1003" i="3"/>
  <c r="DH1003" i="3"/>
  <c r="A1004" i="3"/>
  <c r="Y1004" i="3"/>
  <c r="CX1004" i="3" s="1"/>
  <c r="CY1004" i="3"/>
  <c r="CZ1004" i="3"/>
  <c r="DA1004" i="3"/>
  <c r="DB1004" i="3"/>
  <c r="DC1004" i="3"/>
  <c r="A1005" i="3"/>
  <c r="Y1005" i="3"/>
  <c r="CV1005" i="3" s="1"/>
  <c r="CU1005" i="3"/>
  <c r="CX1005" i="3"/>
  <c r="DI1005" i="3" s="1"/>
  <c r="DJ1005" i="3" s="1"/>
  <c r="CY1005" i="3"/>
  <c r="CZ1005" i="3"/>
  <c r="DA1005" i="3"/>
  <c r="DB1005" i="3"/>
  <c r="DC1005" i="3"/>
  <c r="DH1005" i="3"/>
  <c r="A1006" i="3"/>
  <c r="Y1006" i="3"/>
  <c r="CX1006" i="3" s="1"/>
  <c r="CY1006" i="3"/>
  <c r="CZ1006" i="3"/>
  <c r="DA1006" i="3"/>
  <c r="DB1006" i="3"/>
  <c r="DC1006" i="3"/>
  <c r="A1007" i="3"/>
  <c r="Y1007" i="3"/>
  <c r="CX1007" i="3" s="1"/>
  <c r="CW1007" i="3"/>
  <c r="CY1007" i="3"/>
  <c r="CZ1007" i="3"/>
  <c r="DB1007" i="3" s="1"/>
  <c r="DA1007" i="3"/>
  <c r="DC1007" i="3"/>
  <c r="A1008" i="3"/>
  <c r="Y1008" i="3"/>
  <c r="CW1008" i="3"/>
  <c r="CX1008" i="3"/>
  <c r="DF1008" i="3" s="1"/>
  <c r="CY1008" i="3"/>
  <c r="CZ1008" i="3"/>
  <c r="DA1008" i="3"/>
  <c r="DB1008" i="3"/>
  <c r="DC1008" i="3"/>
  <c r="DG1008" i="3"/>
  <c r="DJ1008" i="3" s="1"/>
  <c r="DH1008" i="3"/>
  <c r="DI1008" i="3"/>
  <c r="A1009" i="3"/>
  <c r="Y1009" i="3"/>
  <c r="CX1009" i="3" s="1"/>
  <c r="CW1009" i="3"/>
  <c r="CY1009" i="3"/>
  <c r="CZ1009" i="3"/>
  <c r="DB1009" i="3" s="1"/>
  <c r="DA1009" i="3"/>
  <c r="DC1009" i="3"/>
  <c r="A1010" i="3"/>
  <c r="Y1010" i="3"/>
  <c r="CW1010" i="3"/>
  <c r="CX1010" i="3"/>
  <c r="DF1010" i="3" s="1"/>
  <c r="CY1010" i="3"/>
  <c r="CZ1010" i="3"/>
  <c r="DA1010" i="3"/>
  <c r="DB1010" i="3"/>
  <c r="DC1010" i="3"/>
  <c r="DG1010" i="3"/>
  <c r="DJ1010" i="3" s="1"/>
  <c r="DH1010" i="3"/>
  <c r="DI1010" i="3"/>
  <c r="A1011" i="3"/>
  <c r="Y1011" i="3"/>
  <c r="CX1011" i="3"/>
  <c r="DG1011" i="3" s="1"/>
  <c r="CY1011" i="3"/>
  <c r="CZ1011" i="3"/>
  <c r="DB1011" i="3" s="1"/>
  <c r="DA1011" i="3"/>
  <c r="DC1011" i="3"/>
  <c r="DF1011" i="3"/>
  <c r="DH1011" i="3"/>
  <c r="DJ1011" i="3"/>
  <c r="A1012" i="3"/>
  <c r="Y1012" i="3"/>
  <c r="CX1012" i="3" s="1"/>
  <c r="CY1012" i="3"/>
  <c r="CZ1012" i="3"/>
  <c r="DB1012" i="3" s="1"/>
  <c r="DA1012" i="3"/>
  <c r="DC1012" i="3"/>
  <c r="A1013" i="3"/>
  <c r="Y1013" i="3"/>
  <c r="CX1013" i="3"/>
  <c r="DI1013" i="3" s="1"/>
  <c r="CY1013" i="3"/>
  <c r="CZ1013" i="3"/>
  <c r="DA1013" i="3"/>
  <c r="DB1013" i="3"/>
  <c r="DC1013" i="3"/>
  <c r="DH1013" i="3"/>
  <c r="A1014" i="3"/>
  <c r="Y1014" i="3"/>
  <c r="CX1014" i="3" s="1"/>
  <c r="CY1014" i="3"/>
  <c r="CZ1014" i="3"/>
  <c r="DA1014" i="3"/>
  <c r="DB1014" i="3"/>
  <c r="DC1014" i="3"/>
  <c r="A1015" i="3"/>
  <c r="Y1015" i="3"/>
  <c r="CX1015" i="3"/>
  <c r="DG1015" i="3" s="1"/>
  <c r="CY1015" i="3"/>
  <c r="CZ1015" i="3"/>
  <c r="DB1015" i="3" s="1"/>
  <c r="DA1015" i="3"/>
  <c r="DC1015" i="3"/>
  <c r="DF1015" i="3"/>
  <c r="DH1015" i="3"/>
  <c r="DJ1015" i="3"/>
  <c r="A1016" i="3"/>
  <c r="Y1016" i="3"/>
  <c r="CX1016" i="3" s="1"/>
  <c r="CU1016" i="3"/>
  <c r="CV1016" i="3"/>
  <c r="CY1016" i="3"/>
  <c r="CZ1016" i="3"/>
  <c r="DA1016" i="3"/>
  <c r="DB1016" i="3"/>
  <c r="DC1016" i="3"/>
  <c r="A1017" i="3"/>
  <c r="Y1017" i="3"/>
  <c r="CX1017" i="3"/>
  <c r="DG1017" i="3" s="1"/>
  <c r="CY1017" i="3"/>
  <c r="CZ1017" i="3"/>
  <c r="DB1017" i="3" s="1"/>
  <c r="DA1017" i="3"/>
  <c r="DC1017" i="3"/>
  <c r="DF1017" i="3"/>
  <c r="DH1017" i="3"/>
  <c r="A1018" i="3"/>
  <c r="Y1018" i="3"/>
  <c r="CW1018" i="3" s="1"/>
  <c r="CX1018" i="3"/>
  <c r="DI1018" i="3" s="1"/>
  <c r="CY1018" i="3"/>
  <c r="CZ1018" i="3"/>
  <c r="DA1018" i="3"/>
  <c r="DB1018" i="3"/>
  <c r="DC1018" i="3"/>
  <c r="DH1018" i="3"/>
  <c r="A1019" i="3"/>
  <c r="Y1019" i="3"/>
  <c r="CW1019" i="3" s="1"/>
  <c r="CY1019" i="3"/>
  <c r="CZ1019" i="3"/>
  <c r="DB1019" i="3" s="1"/>
  <c r="DA1019" i="3"/>
  <c r="DC1019" i="3"/>
  <c r="A1020" i="3"/>
  <c r="Y1020" i="3"/>
  <c r="CX1020" i="3" s="1"/>
  <c r="CY1020" i="3"/>
  <c r="CZ1020" i="3"/>
  <c r="DB1020" i="3" s="1"/>
  <c r="DA1020" i="3"/>
  <c r="DC1020" i="3"/>
  <c r="A1021" i="3"/>
  <c r="Y1021" i="3"/>
  <c r="CX1021" i="3"/>
  <c r="DI1021" i="3" s="1"/>
  <c r="CY1021" i="3"/>
  <c r="CZ1021" i="3"/>
  <c r="DA1021" i="3"/>
  <c r="DB1021" i="3"/>
  <c r="DC1021" i="3"/>
  <c r="DH1021" i="3"/>
  <c r="A1022" i="3"/>
  <c r="Y1022" i="3"/>
  <c r="CX1022" i="3" s="1"/>
  <c r="CY1022" i="3"/>
  <c r="CZ1022" i="3"/>
  <c r="DA1022" i="3"/>
  <c r="DB1022" i="3"/>
  <c r="DC1022" i="3"/>
  <c r="A1023" i="3"/>
  <c r="Y1023" i="3"/>
  <c r="CX1023" i="3"/>
  <c r="DG1023" i="3" s="1"/>
  <c r="CY1023" i="3"/>
  <c r="CZ1023" i="3"/>
  <c r="DB1023" i="3" s="1"/>
  <c r="DA1023" i="3"/>
  <c r="DC1023" i="3"/>
  <c r="DF1023" i="3"/>
  <c r="DH1023" i="3"/>
  <c r="DJ1023" i="3"/>
  <c r="A1024" i="3"/>
  <c r="Y1024" i="3"/>
  <c r="CX1024" i="3" s="1"/>
  <c r="CY1024" i="3"/>
  <c r="CZ1024" i="3"/>
  <c r="DB1024" i="3" s="1"/>
  <c r="DA1024" i="3"/>
  <c r="DC1024" i="3"/>
  <c r="A1025" i="3"/>
  <c r="Y1025" i="3"/>
  <c r="CX1025" i="3"/>
  <c r="DI1025" i="3" s="1"/>
  <c r="CY1025" i="3"/>
  <c r="CZ1025" i="3"/>
  <c r="DA1025" i="3"/>
  <c r="DB1025" i="3"/>
  <c r="DC1025" i="3"/>
  <c r="DH1025" i="3"/>
  <c r="A1026" i="3"/>
  <c r="Y1026" i="3"/>
  <c r="CV1026" i="3" s="1"/>
  <c r="CU1026" i="3"/>
  <c r="CY1026" i="3"/>
  <c r="CZ1026" i="3"/>
  <c r="DB1026" i="3" s="1"/>
  <c r="DA1026" i="3"/>
  <c r="DC1026" i="3"/>
  <c r="A1027" i="3"/>
  <c r="Y1027" i="3"/>
  <c r="CX1027" i="3"/>
  <c r="DI1027" i="3" s="1"/>
  <c r="DJ1027" i="3" s="1"/>
  <c r="CY1027" i="3"/>
  <c r="CZ1027" i="3"/>
  <c r="DA1027" i="3"/>
  <c r="DB1027" i="3"/>
  <c r="DC1027" i="3"/>
  <c r="DH1027" i="3"/>
  <c r="A1028" i="3"/>
  <c r="Y1028" i="3"/>
  <c r="CW1028" i="3" s="1"/>
  <c r="CY1028" i="3"/>
  <c r="CZ1028" i="3"/>
  <c r="DB1028" i="3" s="1"/>
  <c r="DA1028" i="3"/>
  <c r="DC1028" i="3"/>
  <c r="A1029" i="3"/>
  <c r="Y1029" i="3"/>
  <c r="CW1029" i="3" s="1"/>
  <c r="CX1029" i="3"/>
  <c r="DI1029" i="3" s="1"/>
  <c r="CY1029" i="3"/>
  <c r="CZ1029" i="3"/>
  <c r="DA1029" i="3"/>
  <c r="DB1029" i="3"/>
  <c r="DC1029" i="3"/>
  <c r="DH1029" i="3"/>
  <c r="A1030" i="3"/>
  <c r="Y1030" i="3"/>
  <c r="CW1030" i="3" s="1"/>
  <c r="CY1030" i="3"/>
  <c r="CZ1030" i="3"/>
  <c r="DB1030" i="3" s="1"/>
  <c r="DA1030" i="3"/>
  <c r="DC1030" i="3"/>
  <c r="A1031" i="3"/>
  <c r="Y1031" i="3"/>
  <c r="CW1031" i="3" s="1"/>
  <c r="CX1031" i="3"/>
  <c r="DI1031" i="3" s="1"/>
  <c r="CY1031" i="3"/>
  <c r="CZ1031" i="3"/>
  <c r="DA1031" i="3"/>
  <c r="DB1031" i="3"/>
  <c r="DC1031" i="3"/>
  <c r="DH1031" i="3"/>
  <c r="A1032" i="3"/>
  <c r="Y1032" i="3"/>
  <c r="CX1032" i="3" s="1"/>
  <c r="CY1032" i="3"/>
  <c r="CZ1032" i="3"/>
  <c r="DA1032" i="3"/>
  <c r="DB1032" i="3"/>
  <c r="DC1032" i="3"/>
  <c r="A1033" i="3"/>
  <c r="Y1033" i="3"/>
  <c r="CX1033" i="3"/>
  <c r="DG1033" i="3" s="1"/>
  <c r="CY1033" i="3"/>
  <c r="CZ1033" i="3"/>
  <c r="DB1033" i="3" s="1"/>
  <c r="DA1033" i="3"/>
  <c r="DC1033" i="3"/>
  <c r="DF1033" i="3"/>
  <c r="DH1033" i="3"/>
  <c r="DJ1033" i="3"/>
  <c r="A1034" i="3"/>
  <c r="Y1034" i="3"/>
  <c r="CX1034" i="3" s="1"/>
  <c r="CY1034" i="3"/>
  <c r="CZ1034" i="3"/>
  <c r="DB1034" i="3" s="1"/>
  <c r="DA1034" i="3"/>
  <c r="DC1034" i="3"/>
  <c r="A1035" i="3"/>
  <c r="Y1035" i="3"/>
  <c r="CX1035" i="3"/>
  <c r="DI1035" i="3" s="1"/>
  <c r="CY1035" i="3"/>
  <c r="CZ1035" i="3"/>
  <c r="DA1035" i="3"/>
  <c r="DB1035" i="3"/>
  <c r="DC1035" i="3"/>
  <c r="DH1035" i="3"/>
  <c r="A1036" i="3"/>
  <c r="Y1036" i="3"/>
  <c r="CX1036" i="3" s="1"/>
  <c r="CY1036" i="3"/>
  <c r="CZ1036" i="3"/>
  <c r="DA1036" i="3"/>
  <c r="DB1036" i="3"/>
  <c r="DC1036" i="3"/>
  <c r="A1037" i="3"/>
  <c r="Y1037" i="3"/>
  <c r="CX1037" i="3"/>
  <c r="DG1037" i="3" s="1"/>
  <c r="CY1037" i="3"/>
  <c r="CZ1037" i="3"/>
  <c r="DB1037" i="3" s="1"/>
  <c r="DA1037" i="3"/>
  <c r="DC1037" i="3"/>
  <c r="DF1037" i="3"/>
  <c r="DH1037" i="3"/>
  <c r="DJ1037" i="3"/>
  <c r="A1038" i="3"/>
  <c r="Y1038" i="3"/>
  <c r="CX1038" i="3" s="1"/>
  <c r="CY1038" i="3"/>
  <c r="CZ1038" i="3"/>
  <c r="DB1038" i="3" s="1"/>
  <c r="DA1038" i="3"/>
  <c r="DC1038" i="3"/>
  <c r="A1039" i="3"/>
  <c r="Y1039" i="3"/>
  <c r="CU1039" i="3"/>
  <c r="CV1039" i="3"/>
  <c r="CX1039" i="3"/>
  <c r="DG1039" i="3" s="1"/>
  <c r="CY1039" i="3"/>
  <c r="CZ1039" i="3"/>
  <c r="DB1039" i="3" s="1"/>
  <c r="DA1039" i="3"/>
  <c r="DC1039" i="3"/>
  <c r="DF1039" i="3"/>
  <c r="DH1039" i="3"/>
  <c r="A1040" i="3"/>
  <c r="Y1040" i="3"/>
  <c r="CW1040" i="3" s="1"/>
  <c r="CX1040" i="3"/>
  <c r="DI1040" i="3" s="1"/>
  <c r="CY1040" i="3"/>
  <c r="CZ1040" i="3"/>
  <c r="DA1040" i="3"/>
  <c r="DB1040" i="3"/>
  <c r="DC1040" i="3"/>
  <c r="DH1040" i="3"/>
  <c r="A1041" i="3"/>
  <c r="Y1041" i="3"/>
  <c r="CX1041" i="3" s="1"/>
  <c r="CY1041" i="3"/>
  <c r="CZ1041" i="3"/>
  <c r="DA1041" i="3"/>
  <c r="DB1041" i="3"/>
  <c r="DC1041" i="3"/>
  <c r="A1042" i="3"/>
  <c r="Y1042" i="3"/>
  <c r="CX1042" i="3"/>
  <c r="DG1042" i="3" s="1"/>
  <c r="CY1042" i="3"/>
  <c r="CZ1042" i="3"/>
  <c r="DB1042" i="3" s="1"/>
  <c r="DA1042" i="3"/>
  <c r="DC1042" i="3"/>
  <c r="DF1042" i="3"/>
  <c r="DH1042" i="3"/>
  <c r="DJ1042" i="3"/>
  <c r="A1043" i="3"/>
  <c r="Y1043" i="3"/>
  <c r="CX1043" i="3" s="1"/>
  <c r="CY1043" i="3"/>
  <c r="CZ1043" i="3"/>
  <c r="DB1043" i="3" s="1"/>
  <c r="DA1043" i="3"/>
  <c r="DC1043" i="3"/>
  <c r="A1044" i="3"/>
  <c r="Y1044" i="3"/>
  <c r="CX1044" i="3"/>
  <c r="DI1044" i="3" s="1"/>
  <c r="CY1044" i="3"/>
  <c r="CZ1044" i="3"/>
  <c r="DA1044" i="3"/>
  <c r="DB1044" i="3"/>
  <c r="DC1044" i="3"/>
  <c r="DH1044" i="3"/>
  <c r="A1045" i="3"/>
  <c r="Y1045" i="3"/>
  <c r="CV1045" i="3" s="1"/>
  <c r="CU1045" i="3"/>
  <c r="CY1045" i="3"/>
  <c r="CZ1045" i="3"/>
  <c r="DB1045" i="3" s="1"/>
  <c r="DA1045" i="3"/>
  <c r="DC1045" i="3"/>
  <c r="A1046" i="3"/>
  <c r="Y1046" i="3"/>
  <c r="CX1046" i="3"/>
  <c r="DI1046" i="3" s="1"/>
  <c r="DJ1046" i="3" s="1"/>
  <c r="CY1046" i="3"/>
  <c r="CZ1046" i="3"/>
  <c r="DA1046" i="3"/>
  <c r="DB1046" i="3"/>
  <c r="DC1046" i="3"/>
  <c r="DH1046" i="3"/>
  <c r="A1047" i="3"/>
  <c r="Y1047" i="3"/>
  <c r="CW1047" i="3" s="1"/>
  <c r="CY1047" i="3"/>
  <c r="CZ1047" i="3"/>
  <c r="DB1047" i="3" s="1"/>
  <c r="DA1047" i="3"/>
  <c r="DC1047" i="3"/>
  <c r="A1048" i="3"/>
  <c r="Y1048" i="3"/>
  <c r="CW1048" i="3" s="1"/>
  <c r="CX1048" i="3"/>
  <c r="DI1048" i="3" s="1"/>
  <c r="CY1048" i="3"/>
  <c r="CZ1048" i="3"/>
  <c r="DA1048" i="3"/>
  <c r="DB1048" i="3"/>
  <c r="DC1048" i="3"/>
  <c r="DH1048" i="3"/>
  <c r="A1049" i="3"/>
  <c r="Y1049" i="3"/>
  <c r="CW1049" i="3" s="1"/>
  <c r="CY1049" i="3"/>
  <c r="CZ1049" i="3"/>
  <c r="DB1049" i="3" s="1"/>
  <c r="DA1049" i="3"/>
  <c r="DC1049" i="3"/>
  <c r="A1050" i="3"/>
  <c r="Y1050" i="3"/>
  <c r="CW1050" i="3" s="1"/>
  <c r="CX1050" i="3"/>
  <c r="DI1050" i="3" s="1"/>
  <c r="CY1050" i="3"/>
  <c r="CZ1050" i="3"/>
  <c r="DA1050" i="3"/>
  <c r="DB1050" i="3"/>
  <c r="DC1050" i="3"/>
  <c r="DH1050" i="3"/>
  <c r="A1051" i="3"/>
  <c r="Y1051" i="3"/>
  <c r="CX1051" i="3" s="1"/>
  <c r="CY1051" i="3"/>
  <c r="CZ1051" i="3"/>
  <c r="DA1051" i="3"/>
  <c r="DB1051" i="3"/>
  <c r="DC1051" i="3"/>
  <c r="A1052" i="3"/>
  <c r="Y1052" i="3"/>
  <c r="CX1052" i="3"/>
  <c r="DG1052" i="3" s="1"/>
  <c r="CY1052" i="3"/>
  <c r="CZ1052" i="3"/>
  <c r="DB1052" i="3" s="1"/>
  <c r="DA1052" i="3"/>
  <c r="DC1052" i="3"/>
  <c r="DF1052" i="3"/>
  <c r="DH1052" i="3"/>
  <c r="DJ1052" i="3"/>
  <c r="A1053" i="3"/>
  <c r="Y1053" i="3"/>
  <c r="CX1053" i="3" s="1"/>
  <c r="CY1053" i="3"/>
  <c r="CZ1053" i="3"/>
  <c r="DA1053" i="3"/>
  <c r="DB1053" i="3"/>
  <c r="DC1053" i="3"/>
  <c r="A1054" i="3"/>
  <c r="Y1054" i="3"/>
  <c r="CX1054" i="3"/>
  <c r="DI1054" i="3" s="1"/>
  <c r="CY1054" i="3"/>
  <c r="CZ1054" i="3"/>
  <c r="DA1054" i="3"/>
  <c r="DB1054" i="3"/>
  <c r="DC1054" i="3"/>
  <c r="DH1054" i="3"/>
  <c r="A1055" i="3"/>
  <c r="Y1055" i="3"/>
  <c r="CX1055" i="3" s="1"/>
  <c r="CY1055" i="3"/>
  <c r="CZ1055" i="3"/>
  <c r="DB1055" i="3" s="1"/>
  <c r="DA1055" i="3"/>
  <c r="DC1055" i="3"/>
  <c r="A1056" i="3"/>
  <c r="Y1056" i="3"/>
  <c r="CX1056" i="3"/>
  <c r="DG1056" i="3" s="1"/>
  <c r="CY1056" i="3"/>
  <c r="CZ1056" i="3"/>
  <c r="DB1056" i="3" s="1"/>
  <c r="DA1056" i="3"/>
  <c r="DC1056" i="3"/>
  <c r="DF1056" i="3"/>
  <c r="DH1056" i="3"/>
  <c r="DJ1056" i="3"/>
  <c r="A1057" i="3"/>
  <c r="Y1057" i="3"/>
  <c r="CX1057" i="3" s="1"/>
  <c r="CY1057" i="3"/>
  <c r="CZ1057" i="3"/>
  <c r="DA1057" i="3"/>
  <c r="DB1057" i="3"/>
  <c r="DC1057" i="3"/>
  <c r="A1058" i="3"/>
  <c r="Y1058" i="3"/>
  <c r="CV1058" i="3" s="1"/>
  <c r="CU1058" i="3"/>
  <c r="CX1058" i="3"/>
  <c r="DG1058" i="3" s="1"/>
  <c r="CY1058" i="3"/>
  <c r="CZ1058" i="3"/>
  <c r="DB1058" i="3" s="1"/>
  <c r="DA1058" i="3"/>
  <c r="DC1058" i="3"/>
  <c r="DF1058" i="3"/>
  <c r="DH1058" i="3"/>
  <c r="A1059" i="3"/>
  <c r="Y1059" i="3"/>
  <c r="CX1059" i="3" s="1"/>
  <c r="CY1059" i="3"/>
  <c r="CZ1059" i="3"/>
  <c r="DA1059" i="3"/>
  <c r="DB1059" i="3"/>
  <c r="DC1059" i="3"/>
  <c r="A1060" i="3"/>
  <c r="Y1060" i="3"/>
  <c r="CX1060" i="3" s="1"/>
  <c r="CW1060" i="3"/>
  <c r="CY1060" i="3"/>
  <c r="CZ1060" i="3"/>
  <c r="DB1060" i="3" s="1"/>
  <c r="DA1060" i="3"/>
  <c r="DC1060" i="3"/>
  <c r="A1061" i="3"/>
  <c r="Y1061" i="3"/>
  <c r="CW1061" i="3"/>
  <c r="CX1061" i="3"/>
  <c r="DF1061" i="3" s="1"/>
  <c r="CY1061" i="3"/>
  <c r="CZ1061" i="3"/>
  <c r="DA1061" i="3"/>
  <c r="DB1061" i="3"/>
  <c r="DC1061" i="3"/>
  <c r="DG1061" i="3"/>
  <c r="DJ1061" i="3" s="1"/>
  <c r="DH1061" i="3"/>
  <c r="DI1061" i="3"/>
  <c r="A1062" i="3"/>
  <c r="Y1062" i="3"/>
  <c r="CX1062" i="3" s="1"/>
  <c r="CW1062" i="3"/>
  <c r="CY1062" i="3"/>
  <c r="CZ1062" i="3"/>
  <c r="DB1062" i="3" s="1"/>
  <c r="DA1062" i="3"/>
  <c r="DC1062" i="3"/>
  <c r="A1063" i="3"/>
  <c r="Y1063" i="3"/>
  <c r="CW1063" i="3"/>
  <c r="CX1063" i="3"/>
  <c r="DF1063" i="3" s="1"/>
  <c r="CY1063" i="3"/>
  <c r="CZ1063" i="3"/>
  <c r="DA1063" i="3"/>
  <c r="DB1063" i="3"/>
  <c r="DC1063" i="3"/>
  <c r="DG1063" i="3"/>
  <c r="DJ1063" i="3" s="1"/>
  <c r="DH1063" i="3"/>
  <c r="DI1063" i="3"/>
  <c r="A1064" i="3"/>
  <c r="Y1064" i="3"/>
  <c r="CX1064" i="3"/>
  <c r="DI1064" i="3" s="1"/>
  <c r="CY1064" i="3"/>
  <c r="CZ1064" i="3"/>
  <c r="DA1064" i="3"/>
  <c r="DB1064" i="3"/>
  <c r="DC1064" i="3"/>
  <c r="DH1064" i="3"/>
  <c r="A1065" i="3"/>
  <c r="Y1065" i="3"/>
  <c r="CX1065" i="3" s="1"/>
  <c r="CY1065" i="3"/>
  <c r="CZ1065" i="3"/>
  <c r="DB1065" i="3" s="1"/>
  <c r="DA1065" i="3"/>
  <c r="DC1065" i="3"/>
  <c r="A1066" i="3"/>
  <c r="Y1066" i="3"/>
  <c r="CX1066" i="3"/>
  <c r="DG1066" i="3" s="1"/>
  <c r="CY1066" i="3"/>
  <c r="CZ1066" i="3"/>
  <c r="DB1066" i="3" s="1"/>
  <c r="DA1066" i="3"/>
  <c r="DC1066" i="3"/>
  <c r="DF1066" i="3"/>
  <c r="DH1066" i="3"/>
  <c r="DJ1066" i="3"/>
  <c r="A1067" i="3"/>
  <c r="Y1067" i="3"/>
  <c r="CX1067" i="3" s="1"/>
  <c r="CY1067" i="3"/>
  <c r="CZ1067" i="3"/>
  <c r="DA1067" i="3"/>
  <c r="DB1067" i="3"/>
  <c r="DC1067" i="3"/>
  <c r="A1068" i="3"/>
  <c r="Y1068" i="3"/>
  <c r="CX1068" i="3"/>
  <c r="DI1068" i="3" s="1"/>
  <c r="CY1068" i="3"/>
  <c r="CZ1068" i="3"/>
  <c r="DA1068" i="3"/>
  <c r="DB1068" i="3"/>
  <c r="DC1068" i="3"/>
  <c r="DH1068" i="3"/>
  <c r="A1069" i="3"/>
  <c r="Y1069" i="3"/>
  <c r="CX1069" i="3" s="1"/>
  <c r="CY1069" i="3"/>
  <c r="CZ1069" i="3"/>
  <c r="DB1069" i="3" s="1"/>
  <c r="DA1069" i="3"/>
  <c r="DC1069" i="3"/>
  <c r="A1070" i="3"/>
  <c r="Y1070" i="3"/>
  <c r="CX1070" i="3"/>
  <c r="DG1070" i="3" s="1"/>
  <c r="CY1070" i="3"/>
  <c r="CZ1070" i="3"/>
  <c r="DB1070" i="3" s="1"/>
  <c r="DA1070" i="3"/>
  <c r="DC1070" i="3"/>
  <c r="DF1070" i="3"/>
  <c r="DH1070" i="3"/>
  <c r="DJ1070" i="3"/>
  <c r="A1071" i="3"/>
  <c r="Y1071" i="3"/>
  <c r="CX1071" i="3" s="1"/>
  <c r="CU1071" i="3"/>
  <c r="CV1071" i="3"/>
  <c r="CY1071" i="3"/>
  <c r="CZ1071" i="3"/>
  <c r="DB1071" i="3" s="1"/>
  <c r="DA1071" i="3"/>
  <c r="DC1071" i="3"/>
  <c r="A1072" i="3"/>
  <c r="Y1072" i="3"/>
  <c r="CW1072" i="3"/>
  <c r="CX1072" i="3"/>
  <c r="DF1072" i="3" s="1"/>
  <c r="CY1072" i="3"/>
  <c r="CZ1072" i="3"/>
  <c r="DA1072" i="3"/>
  <c r="DB1072" i="3"/>
  <c r="DC1072" i="3"/>
  <c r="DG1072" i="3"/>
  <c r="DJ1072" i="3" s="1"/>
  <c r="DH1072" i="3"/>
  <c r="DI1072" i="3"/>
  <c r="A1073" i="3"/>
  <c r="Y1073" i="3"/>
  <c r="CX1073" i="3"/>
  <c r="DI1073" i="3" s="1"/>
  <c r="CY1073" i="3"/>
  <c r="CZ1073" i="3"/>
  <c r="DA1073" i="3"/>
  <c r="DB1073" i="3"/>
  <c r="DC1073" i="3"/>
  <c r="DH1073" i="3"/>
  <c r="A1074" i="3"/>
  <c r="Y1074" i="3"/>
  <c r="CX1074" i="3" s="1"/>
  <c r="CY1074" i="3"/>
  <c r="CZ1074" i="3"/>
  <c r="DB1074" i="3" s="1"/>
  <c r="DA1074" i="3"/>
  <c r="DC1074" i="3"/>
  <c r="A1075" i="3"/>
  <c r="Y1075" i="3"/>
  <c r="CX1075" i="3"/>
  <c r="DG1075" i="3" s="1"/>
  <c r="CY1075" i="3"/>
  <c r="CZ1075" i="3"/>
  <c r="DB1075" i="3" s="1"/>
  <c r="DA1075" i="3"/>
  <c r="DC1075" i="3"/>
  <c r="DF1075" i="3"/>
  <c r="DH1075" i="3"/>
  <c r="DJ1075" i="3"/>
  <c r="A1076" i="3"/>
  <c r="Y1076" i="3"/>
  <c r="CX1076" i="3" s="1"/>
  <c r="CY1076" i="3"/>
  <c r="CZ1076" i="3"/>
  <c r="DA1076" i="3"/>
  <c r="DB1076" i="3"/>
  <c r="DC1076" i="3"/>
  <c r="A1077" i="3"/>
  <c r="Y1077" i="3"/>
  <c r="CV1077" i="3" s="1"/>
  <c r="CU1077" i="3"/>
  <c r="CX1077" i="3"/>
  <c r="DG1077" i="3" s="1"/>
  <c r="CY1077" i="3"/>
  <c r="CZ1077" i="3"/>
  <c r="DB1077" i="3" s="1"/>
  <c r="DA1077" i="3"/>
  <c r="DC1077" i="3"/>
  <c r="DF1077" i="3"/>
  <c r="DH1077" i="3"/>
  <c r="A1078" i="3"/>
  <c r="Y1078" i="3"/>
  <c r="CW1078" i="3" s="1"/>
  <c r="CX1078" i="3"/>
  <c r="DI1078" i="3" s="1"/>
  <c r="CY1078" i="3"/>
  <c r="CZ1078" i="3"/>
  <c r="DA1078" i="3"/>
  <c r="DB1078" i="3"/>
  <c r="DC1078" i="3"/>
  <c r="DH1078" i="3"/>
  <c r="A1079" i="3"/>
  <c r="Y1079" i="3"/>
  <c r="CW1079" i="3" s="1"/>
  <c r="CY1079" i="3"/>
  <c r="CZ1079" i="3"/>
  <c r="DB1079" i="3" s="1"/>
  <c r="DA1079" i="3"/>
  <c r="DC1079" i="3"/>
  <c r="A1080" i="3"/>
  <c r="Y1080" i="3"/>
  <c r="CX1080" i="3" s="1"/>
  <c r="CY1080" i="3"/>
  <c r="CZ1080" i="3"/>
  <c r="DA1080" i="3"/>
  <c r="DB1080" i="3"/>
  <c r="DC1080" i="3"/>
  <c r="A1081" i="3"/>
  <c r="Y1081" i="3"/>
  <c r="CX1081" i="3"/>
  <c r="DI1081" i="3" s="1"/>
  <c r="CY1081" i="3"/>
  <c r="CZ1081" i="3"/>
  <c r="DA1081" i="3"/>
  <c r="DB1081" i="3"/>
  <c r="DC1081" i="3"/>
  <c r="DH1081" i="3"/>
  <c r="A1082" i="3"/>
  <c r="Y1082" i="3"/>
  <c r="CX1082" i="3" s="1"/>
  <c r="CY1082" i="3"/>
  <c r="CZ1082" i="3"/>
  <c r="DB1082" i="3" s="1"/>
  <c r="DA1082" i="3"/>
  <c r="DC1082" i="3"/>
  <c r="A1083" i="3"/>
  <c r="Y1083" i="3"/>
  <c r="CX1083" i="3"/>
  <c r="DG1083" i="3" s="1"/>
  <c r="CY1083" i="3"/>
  <c r="CZ1083" i="3"/>
  <c r="DB1083" i="3" s="1"/>
  <c r="DA1083" i="3"/>
  <c r="DC1083" i="3"/>
  <c r="DF1083" i="3"/>
  <c r="DH1083" i="3"/>
  <c r="DJ1083" i="3"/>
  <c r="A1084" i="3"/>
  <c r="Y1084" i="3"/>
  <c r="CX1084" i="3" s="1"/>
  <c r="CU1084" i="3"/>
  <c r="CV1084" i="3"/>
  <c r="CY1084" i="3"/>
  <c r="CZ1084" i="3"/>
  <c r="DB1084" i="3" s="1"/>
  <c r="DA1084" i="3"/>
  <c r="DC1084" i="3"/>
  <c r="A1085" i="3"/>
  <c r="Y1085" i="3"/>
  <c r="CX1085" i="3"/>
  <c r="DG1085" i="3" s="1"/>
  <c r="CY1085" i="3"/>
  <c r="CZ1085" i="3"/>
  <c r="DB1085" i="3" s="1"/>
  <c r="DA1085" i="3"/>
  <c r="DC1085" i="3"/>
  <c r="DF1085" i="3"/>
  <c r="DH1085" i="3"/>
  <c r="A1086" i="3"/>
  <c r="Y1086" i="3"/>
  <c r="CW1086" i="3" s="1"/>
  <c r="CX1086" i="3"/>
  <c r="DI1086" i="3" s="1"/>
  <c r="CY1086" i="3"/>
  <c r="CZ1086" i="3"/>
  <c r="DA1086" i="3"/>
  <c r="DB1086" i="3"/>
  <c r="DC1086" i="3"/>
  <c r="DH1086" i="3"/>
  <c r="A1087" i="3"/>
  <c r="Y1087" i="3"/>
  <c r="CW1087" i="3" s="1"/>
  <c r="CY1087" i="3"/>
  <c r="CZ1087" i="3"/>
  <c r="DB1087" i="3" s="1"/>
  <c r="DA1087" i="3"/>
  <c r="DC1087" i="3"/>
  <c r="A1088" i="3"/>
  <c r="Y1088" i="3"/>
  <c r="CW1088" i="3" s="1"/>
  <c r="CX1088" i="3"/>
  <c r="DI1088" i="3" s="1"/>
  <c r="CY1088" i="3"/>
  <c r="CZ1088" i="3"/>
  <c r="DA1088" i="3"/>
  <c r="DB1088" i="3"/>
  <c r="DC1088" i="3"/>
  <c r="DH1088" i="3"/>
  <c r="A1089" i="3"/>
  <c r="Y1089" i="3"/>
  <c r="CX1089" i="3" s="1"/>
  <c r="CY1089" i="3"/>
  <c r="CZ1089" i="3"/>
  <c r="DA1089" i="3"/>
  <c r="DB1089" i="3"/>
  <c r="DC1089" i="3"/>
  <c r="A1090" i="3"/>
  <c r="Y1090" i="3"/>
  <c r="CX1090" i="3"/>
  <c r="DG1090" i="3" s="1"/>
  <c r="CY1090" i="3"/>
  <c r="CZ1090" i="3"/>
  <c r="DB1090" i="3" s="1"/>
  <c r="DA1090" i="3"/>
  <c r="DC1090" i="3"/>
  <c r="DF1090" i="3"/>
  <c r="DH1090" i="3"/>
  <c r="DJ1090" i="3"/>
  <c r="A1091" i="3"/>
  <c r="Y1091" i="3"/>
  <c r="CX1091" i="3" s="1"/>
  <c r="CY1091" i="3"/>
  <c r="CZ1091" i="3"/>
  <c r="DA1091" i="3"/>
  <c r="DB1091" i="3"/>
  <c r="DC1091" i="3"/>
  <c r="A1092" i="3"/>
  <c r="Y1092" i="3"/>
  <c r="CX1092" i="3"/>
  <c r="DI1092" i="3" s="1"/>
  <c r="CY1092" i="3"/>
  <c r="CZ1092" i="3"/>
  <c r="DA1092" i="3"/>
  <c r="DB1092" i="3"/>
  <c r="DC1092" i="3"/>
  <c r="DH1092" i="3"/>
  <c r="A1093" i="3"/>
  <c r="Y1093" i="3"/>
  <c r="CV1093" i="3" s="1"/>
  <c r="CU1093" i="3"/>
  <c r="CY1093" i="3"/>
  <c r="CZ1093" i="3"/>
  <c r="DB1093" i="3" s="1"/>
  <c r="DA1093" i="3"/>
  <c r="DC1093" i="3"/>
  <c r="A1094" i="3"/>
  <c r="Y1094" i="3"/>
  <c r="CX1094" i="3"/>
  <c r="DI1094" i="3" s="1"/>
  <c r="CY1094" i="3"/>
  <c r="CZ1094" i="3"/>
  <c r="DA1094" i="3"/>
  <c r="DB1094" i="3"/>
  <c r="DC1094" i="3"/>
  <c r="DH1094" i="3"/>
  <c r="A1095" i="3"/>
  <c r="Y1095" i="3"/>
  <c r="CX1095" i="3" s="1"/>
  <c r="CY1095" i="3"/>
  <c r="CZ1095" i="3"/>
  <c r="DA1095" i="3"/>
  <c r="DB1095" i="3"/>
  <c r="DC1095" i="3"/>
  <c r="A1096" i="3"/>
  <c r="Y1096" i="3"/>
  <c r="CX1096" i="3"/>
  <c r="DG1096" i="3" s="1"/>
  <c r="CY1096" i="3"/>
  <c r="CZ1096" i="3"/>
  <c r="DB1096" i="3" s="1"/>
  <c r="DA1096" i="3"/>
  <c r="DC1096" i="3"/>
  <c r="DF1096" i="3"/>
  <c r="DH1096" i="3"/>
  <c r="DJ1096" i="3"/>
  <c r="A1097" i="3"/>
  <c r="Y1097" i="3"/>
  <c r="CX1097" i="3" s="1"/>
  <c r="CU1097" i="3"/>
  <c r="CV1097" i="3"/>
  <c r="CY1097" i="3"/>
  <c r="CZ1097" i="3"/>
  <c r="DB1097" i="3" s="1"/>
  <c r="DA1097" i="3"/>
  <c r="DC1097" i="3"/>
  <c r="A1098" i="3"/>
  <c r="Y1098" i="3"/>
  <c r="CX1098" i="3"/>
  <c r="DG1098" i="3" s="1"/>
  <c r="CY1098" i="3"/>
  <c r="CZ1098" i="3"/>
  <c r="DB1098" i="3" s="1"/>
  <c r="DA1098" i="3"/>
  <c r="DC1098" i="3"/>
  <c r="DF1098" i="3"/>
  <c r="DH1098" i="3"/>
  <c r="A1099" i="3"/>
  <c r="Y1099" i="3"/>
  <c r="CW1099" i="3" s="1"/>
  <c r="CX1099" i="3"/>
  <c r="DI1099" i="3" s="1"/>
  <c r="CY1099" i="3"/>
  <c r="CZ1099" i="3"/>
  <c r="DA1099" i="3"/>
  <c r="DB1099" i="3"/>
  <c r="DC1099" i="3"/>
  <c r="DH1099" i="3"/>
  <c r="A1100" i="3"/>
  <c r="Y1100" i="3"/>
  <c r="CW1100" i="3" s="1"/>
  <c r="CY1100" i="3"/>
  <c r="CZ1100" i="3"/>
  <c r="DB1100" i="3" s="1"/>
  <c r="DA1100" i="3"/>
  <c r="DC1100" i="3"/>
  <c r="A1101" i="3"/>
  <c r="Y1101" i="3"/>
  <c r="CW1101" i="3" s="1"/>
  <c r="CX1101" i="3"/>
  <c r="DI1101" i="3" s="1"/>
  <c r="CY1101" i="3"/>
  <c r="CZ1101" i="3"/>
  <c r="DA1101" i="3"/>
  <c r="DB1101" i="3"/>
  <c r="DC1101" i="3"/>
  <c r="DH1101" i="3"/>
  <c r="A1102" i="3"/>
  <c r="Y1102" i="3"/>
  <c r="CW1102" i="3" s="1"/>
  <c r="CY1102" i="3"/>
  <c r="CZ1102" i="3"/>
  <c r="DB1102" i="3" s="1"/>
  <c r="DA1102" i="3"/>
  <c r="DC1102" i="3"/>
  <c r="A1103" i="3"/>
  <c r="Y1103" i="3"/>
  <c r="CX1103" i="3" s="1"/>
  <c r="CY1103" i="3"/>
  <c r="CZ1103" i="3"/>
  <c r="DA1103" i="3"/>
  <c r="DB1103" i="3"/>
  <c r="DC1103" i="3"/>
  <c r="A1104" i="3"/>
  <c r="Y1104" i="3"/>
  <c r="CX1104" i="3"/>
  <c r="DI1104" i="3" s="1"/>
  <c r="CY1104" i="3"/>
  <c r="CZ1104" i="3"/>
  <c r="DA1104" i="3"/>
  <c r="DB1104" i="3"/>
  <c r="DC1104" i="3"/>
  <c r="DH1104" i="3"/>
  <c r="A1105" i="3"/>
  <c r="Y1105" i="3"/>
  <c r="CX1105" i="3" s="1"/>
  <c r="CY1105" i="3"/>
  <c r="CZ1105" i="3"/>
  <c r="DA1105" i="3"/>
  <c r="DB1105" i="3"/>
  <c r="DC1105" i="3"/>
  <c r="A1106" i="3"/>
  <c r="Y1106" i="3"/>
  <c r="CX1106" i="3"/>
  <c r="DG1106" i="3" s="1"/>
  <c r="CY1106" i="3"/>
  <c r="CZ1106" i="3"/>
  <c r="DB1106" i="3" s="1"/>
  <c r="DA1106" i="3"/>
  <c r="DC1106" i="3"/>
  <c r="DF1106" i="3"/>
  <c r="DH1106" i="3"/>
  <c r="DJ1106" i="3"/>
  <c r="A1107" i="3"/>
  <c r="Y1107" i="3"/>
  <c r="CX1107" i="3" s="1"/>
  <c r="CU1107" i="3"/>
  <c r="CV1107" i="3"/>
  <c r="CY1107" i="3"/>
  <c r="CZ1107" i="3"/>
  <c r="DB1107" i="3" s="1"/>
  <c r="DA1107" i="3"/>
  <c r="DC1107" i="3"/>
  <c r="A1108" i="3"/>
  <c r="Y1108" i="3"/>
  <c r="CX1108" i="3"/>
  <c r="DG1108" i="3" s="1"/>
  <c r="CY1108" i="3"/>
  <c r="CZ1108" i="3"/>
  <c r="DB1108" i="3" s="1"/>
  <c r="DA1108" i="3"/>
  <c r="DC1108" i="3"/>
  <c r="DF1108" i="3"/>
  <c r="DH1108" i="3"/>
  <c r="A1109" i="3"/>
  <c r="Y1109" i="3"/>
  <c r="CW1109" i="3" s="1"/>
  <c r="CX1109" i="3"/>
  <c r="DI1109" i="3" s="1"/>
  <c r="CY1109" i="3"/>
  <c r="CZ1109" i="3"/>
  <c r="DA1109" i="3"/>
  <c r="DB1109" i="3"/>
  <c r="DC1109" i="3"/>
  <c r="DH1109" i="3"/>
  <c r="A1110" i="3"/>
  <c r="Y1110" i="3"/>
  <c r="CW1110" i="3" s="1"/>
  <c r="CY1110" i="3"/>
  <c r="CZ1110" i="3"/>
  <c r="DB1110" i="3" s="1"/>
  <c r="DA1110" i="3"/>
  <c r="DC1110" i="3"/>
  <c r="A1111" i="3"/>
  <c r="Y1111" i="3"/>
  <c r="CX1111" i="3" s="1"/>
  <c r="CY1111" i="3"/>
  <c r="CZ1111" i="3"/>
  <c r="DA1111" i="3"/>
  <c r="DB1111" i="3"/>
  <c r="DC1111" i="3"/>
  <c r="A1112" i="3"/>
  <c r="Y1112" i="3"/>
  <c r="CX1112" i="3"/>
  <c r="DI1112" i="3" s="1"/>
  <c r="CY1112" i="3"/>
  <c r="CZ1112" i="3"/>
  <c r="DA1112" i="3"/>
  <c r="DB1112" i="3"/>
  <c r="DC1112" i="3"/>
  <c r="DH1112" i="3"/>
  <c r="A1113" i="3"/>
  <c r="Y1113" i="3"/>
  <c r="CX1113" i="3" s="1"/>
  <c r="CY1113" i="3"/>
  <c r="CZ1113" i="3"/>
  <c r="DA1113" i="3"/>
  <c r="DB1113" i="3"/>
  <c r="DC1113" i="3"/>
  <c r="A1114" i="3"/>
  <c r="Y1114" i="3"/>
  <c r="CX1114" i="3"/>
  <c r="DG1114" i="3" s="1"/>
  <c r="CY1114" i="3"/>
  <c r="CZ1114" i="3"/>
  <c r="DB1114" i="3" s="1"/>
  <c r="DA1114" i="3"/>
  <c r="DC1114" i="3"/>
  <c r="DF1114" i="3"/>
  <c r="DH1114" i="3"/>
  <c r="DJ1114" i="3"/>
  <c r="A1115" i="3"/>
  <c r="Y1115" i="3"/>
  <c r="CX1115" i="3" s="1"/>
  <c r="CY1115" i="3"/>
  <c r="CZ1115" i="3"/>
  <c r="DB1115" i="3" s="1"/>
  <c r="DA1115" i="3"/>
  <c r="DC1115" i="3"/>
  <c r="A1116" i="3"/>
  <c r="Y1116" i="3"/>
  <c r="CX1116" i="3"/>
  <c r="DI1116" i="3" s="1"/>
  <c r="CY1116" i="3"/>
  <c r="CZ1116" i="3"/>
  <c r="DA1116" i="3"/>
  <c r="DB1116" i="3"/>
  <c r="DC1116" i="3"/>
  <c r="DH1116" i="3"/>
  <c r="A1117" i="3"/>
  <c r="Y1117" i="3"/>
  <c r="CX1117" i="3" s="1"/>
  <c r="CY1117" i="3"/>
  <c r="CZ1117" i="3"/>
  <c r="DA1117" i="3"/>
  <c r="DB1117" i="3"/>
  <c r="DC1117" i="3"/>
  <c r="A1118" i="3"/>
  <c r="Y1118" i="3"/>
  <c r="CX1118" i="3"/>
  <c r="DG1118" i="3" s="1"/>
  <c r="CY1118" i="3"/>
  <c r="CZ1118" i="3"/>
  <c r="DB1118" i="3" s="1"/>
  <c r="DA1118" i="3"/>
  <c r="DC1118" i="3"/>
  <c r="DF1118" i="3"/>
  <c r="DH1118" i="3"/>
  <c r="DJ1118" i="3"/>
  <c r="A1119" i="3"/>
  <c r="Y1119" i="3"/>
  <c r="CX1119" i="3" s="1"/>
  <c r="CY1119" i="3"/>
  <c r="CZ1119" i="3"/>
  <c r="DB1119" i="3" s="1"/>
  <c r="DA1119" i="3"/>
  <c r="DC1119" i="3"/>
  <c r="A1120" i="3"/>
  <c r="Y1120" i="3"/>
  <c r="CX1120" i="3"/>
  <c r="DI1120" i="3" s="1"/>
  <c r="CY1120" i="3"/>
  <c r="CZ1120" i="3"/>
  <c r="DA1120" i="3"/>
  <c r="DB1120" i="3"/>
  <c r="DC1120" i="3"/>
  <c r="DH1120" i="3"/>
  <c r="A1121" i="3"/>
  <c r="Y1121" i="3"/>
  <c r="CX1121" i="3" s="1"/>
  <c r="CY1121" i="3"/>
  <c r="CZ1121" i="3"/>
  <c r="DA1121" i="3"/>
  <c r="DB1121" i="3"/>
  <c r="DC1121" i="3"/>
  <c r="A1122" i="3"/>
  <c r="Y1122" i="3"/>
  <c r="CX1122" i="3"/>
  <c r="DG1122" i="3" s="1"/>
  <c r="CY1122" i="3"/>
  <c r="CZ1122" i="3"/>
  <c r="DB1122" i="3" s="1"/>
  <c r="DA1122" i="3"/>
  <c r="DC1122" i="3"/>
  <c r="DF1122" i="3"/>
  <c r="DH1122" i="3"/>
  <c r="DJ1122" i="3"/>
  <c r="A1123" i="3"/>
  <c r="Y1123" i="3"/>
  <c r="CX1123" i="3" s="1"/>
  <c r="CY1123" i="3"/>
  <c r="CZ1123" i="3"/>
  <c r="DB1123" i="3" s="1"/>
  <c r="DA1123" i="3"/>
  <c r="DC1123" i="3"/>
  <c r="A1124" i="3"/>
  <c r="Y1124" i="3"/>
  <c r="CU1124" i="3"/>
  <c r="CV1124" i="3"/>
  <c r="CX1124" i="3"/>
  <c r="DG1124" i="3" s="1"/>
  <c r="CY1124" i="3"/>
  <c r="CZ1124" i="3"/>
  <c r="DB1124" i="3" s="1"/>
  <c r="DA1124" i="3"/>
  <c r="DC1124" i="3"/>
  <c r="DF1124" i="3"/>
  <c r="DH1124" i="3"/>
  <c r="A1125" i="3"/>
  <c r="Y1125" i="3"/>
  <c r="CX1125" i="3" s="1"/>
  <c r="CY1125" i="3"/>
  <c r="CZ1125" i="3"/>
  <c r="DB1125" i="3" s="1"/>
  <c r="DA1125" i="3"/>
  <c r="DC1125" i="3"/>
  <c r="A1126" i="3"/>
  <c r="Y1126" i="3"/>
  <c r="CW1126" i="3"/>
  <c r="CX1126" i="3"/>
  <c r="DF1126" i="3" s="1"/>
  <c r="CY1126" i="3"/>
  <c r="CZ1126" i="3"/>
  <c r="DA1126" i="3"/>
  <c r="DB1126" i="3"/>
  <c r="DC1126" i="3"/>
  <c r="DG1126" i="3"/>
  <c r="DJ1126" i="3" s="1"/>
  <c r="DH1126" i="3"/>
  <c r="DI1126" i="3"/>
  <c r="A1127" i="3"/>
  <c r="Y1127" i="3"/>
  <c r="CX1127" i="3" s="1"/>
  <c r="CW1127" i="3"/>
  <c r="CY1127" i="3"/>
  <c r="CZ1127" i="3"/>
  <c r="DB1127" i="3" s="1"/>
  <c r="DA1127" i="3"/>
  <c r="DC1127" i="3"/>
  <c r="A1128" i="3"/>
  <c r="Y1128" i="3"/>
  <c r="CW1128" i="3"/>
  <c r="CX1128" i="3"/>
  <c r="DF1128" i="3" s="1"/>
  <c r="CY1128" i="3"/>
  <c r="CZ1128" i="3"/>
  <c r="DA1128" i="3"/>
  <c r="DB1128" i="3"/>
  <c r="DC1128" i="3"/>
  <c r="DG1128" i="3"/>
  <c r="DJ1128" i="3" s="1"/>
  <c r="DH1128" i="3"/>
  <c r="DI1128" i="3"/>
  <c r="A1129" i="3"/>
  <c r="Y1129" i="3"/>
  <c r="CX1129" i="3" s="1"/>
  <c r="CW1129" i="3"/>
  <c r="CY1129" i="3"/>
  <c r="CZ1129" i="3"/>
  <c r="DB1129" i="3" s="1"/>
  <c r="DA1129" i="3"/>
  <c r="DC1129" i="3"/>
  <c r="A1130" i="3"/>
  <c r="Y1130" i="3"/>
  <c r="CX1130" i="3"/>
  <c r="DI1130" i="3" s="1"/>
  <c r="CY1130" i="3"/>
  <c r="CZ1130" i="3"/>
  <c r="DA1130" i="3"/>
  <c r="DB1130" i="3"/>
  <c r="DC1130" i="3"/>
  <c r="DH1130" i="3"/>
  <c r="A1131" i="3"/>
  <c r="Y1131" i="3"/>
  <c r="CX1131" i="3" s="1"/>
  <c r="CY1131" i="3"/>
  <c r="CZ1131" i="3"/>
  <c r="DA1131" i="3"/>
  <c r="DB1131" i="3"/>
  <c r="DC1131" i="3"/>
  <c r="A1132" i="3"/>
  <c r="Y1132" i="3"/>
  <c r="CV1132" i="3" s="1"/>
  <c r="CU1132" i="3"/>
  <c r="CX1132" i="3"/>
  <c r="DI1132" i="3" s="1"/>
  <c r="DJ1132" i="3" s="1"/>
  <c r="CY1132" i="3"/>
  <c r="CZ1132" i="3"/>
  <c r="DA1132" i="3"/>
  <c r="DB1132" i="3"/>
  <c r="DC1132" i="3"/>
  <c r="DH1132" i="3"/>
  <c r="A1133" i="3"/>
  <c r="Y1133" i="3"/>
  <c r="CX1133" i="3" s="1"/>
  <c r="CY1133" i="3"/>
  <c r="CZ1133" i="3"/>
  <c r="DA1133" i="3"/>
  <c r="DB1133" i="3"/>
  <c r="DC1133" i="3"/>
  <c r="A1134" i="3"/>
  <c r="Y1134" i="3"/>
  <c r="CX1134" i="3" s="1"/>
  <c r="CW1134" i="3"/>
  <c r="CY1134" i="3"/>
  <c r="CZ1134" i="3"/>
  <c r="DB1134" i="3" s="1"/>
  <c r="DA1134" i="3"/>
  <c r="DC1134" i="3"/>
  <c r="A1135" i="3"/>
  <c r="Y1135" i="3"/>
  <c r="CW1135" i="3"/>
  <c r="CX1135" i="3"/>
  <c r="DF1135" i="3" s="1"/>
  <c r="CY1135" i="3"/>
  <c r="CZ1135" i="3"/>
  <c r="DA1135" i="3"/>
  <c r="DB1135" i="3"/>
  <c r="DC1135" i="3"/>
  <c r="DG1135" i="3"/>
  <c r="DJ1135" i="3" s="1"/>
  <c r="DH1135" i="3"/>
  <c r="DI1135" i="3"/>
  <c r="A1136" i="3"/>
  <c r="Y1136" i="3"/>
  <c r="CX1136" i="3"/>
  <c r="DG1136" i="3" s="1"/>
  <c r="CY1136" i="3"/>
  <c r="CZ1136" i="3"/>
  <c r="DB1136" i="3" s="1"/>
  <c r="DA1136" i="3"/>
  <c r="DC1136" i="3"/>
  <c r="DF1136" i="3"/>
  <c r="DH1136" i="3"/>
  <c r="DJ1136" i="3"/>
  <c r="A1137" i="3"/>
  <c r="Y1137" i="3"/>
  <c r="CX1137" i="3" s="1"/>
  <c r="CY1137" i="3"/>
  <c r="CZ1137" i="3"/>
  <c r="DB1137" i="3" s="1"/>
  <c r="DA1137" i="3"/>
  <c r="DC1137" i="3"/>
  <c r="A1138" i="3"/>
  <c r="Y1138" i="3"/>
  <c r="CX1138" i="3"/>
  <c r="DI1138" i="3" s="1"/>
  <c r="CY1138" i="3"/>
  <c r="CZ1138" i="3"/>
  <c r="DA1138" i="3"/>
  <c r="DB1138" i="3"/>
  <c r="DC1138" i="3"/>
  <c r="DH1138" i="3"/>
  <c r="A1139" i="3"/>
  <c r="Y1139" i="3"/>
  <c r="CV1139" i="3" s="1"/>
  <c r="CU1139" i="3"/>
  <c r="CY1139" i="3"/>
  <c r="CZ1139" i="3"/>
  <c r="DB1139" i="3" s="1"/>
  <c r="DA1139" i="3"/>
  <c r="DC1139" i="3"/>
  <c r="A1140" i="3"/>
  <c r="Y1140" i="3"/>
  <c r="CX1140" i="3"/>
  <c r="DI1140" i="3" s="1"/>
  <c r="DJ1140" i="3" s="1"/>
  <c r="CY1140" i="3"/>
  <c r="CZ1140" i="3"/>
  <c r="DA1140" i="3"/>
  <c r="DB1140" i="3"/>
  <c r="DC1140" i="3"/>
  <c r="DH1140" i="3"/>
  <c r="A1141" i="3"/>
  <c r="Y1141" i="3"/>
  <c r="CW1141" i="3" s="1"/>
  <c r="CY1141" i="3"/>
  <c r="CZ1141" i="3"/>
  <c r="DB1141" i="3" s="1"/>
  <c r="DA1141" i="3"/>
  <c r="DC1141" i="3"/>
  <c r="A1142" i="3"/>
  <c r="Y1142" i="3"/>
  <c r="CW1142" i="3" s="1"/>
  <c r="CX1142" i="3"/>
  <c r="DH1142" i="3" s="1"/>
  <c r="CY1142" i="3"/>
  <c r="CZ1142" i="3"/>
  <c r="DA1142" i="3"/>
  <c r="DB1142" i="3"/>
  <c r="DC1142" i="3"/>
  <c r="A1143" i="3"/>
  <c r="Y1143" i="3"/>
  <c r="CX1143" i="3" s="1"/>
  <c r="DG1143" i="3" s="1"/>
  <c r="CY1143" i="3"/>
  <c r="CZ1143" i="3"/>
  <c r="DA1143" i="3"/>
  <c r="DB1143" i="3"/>
  <c r="DC1143" i="3"/>
  <c r="A1144" i="3"/>
  <c r="Y1144" i="3"/>
  <c r="CX1144" i="3"/>
  <c r="DG1144" i="3" s="1"/>
  <c r="CY1144" i="3"/>
  <c r="CZ1144" i="3"/>
  <c r="DB1144" i="3" s="1"/>
  <c r="DA1144" i="3"/>
  <c r="DC1144" i="3"/>
  <c r="DF1144" i="3"/>
  <c r="DH1144" i="3"/>
  <c r="DJ1144" i="3"/>
  <c r="A1145" i="3"/>
  <c r="Y1145" i="3"/>
  <c r="CX1145" i="3" s="1"/>
  <c r="CY1145" i="3"/>
  <c r="CZ1145" i="3"/>
  <c r="DB1145" i="3" s="1"/>
  <c r="DA1145" i="3"/>
  <c r="DC1145" i="3"/>
  <c r="DI114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R28" i="1" s="1"/>
  <c r="CU28" i="1"/>
  <c r="T28" i="1" s="1"/>
  <c r="CW28" i="1"/>
  <c r="GL28" i="1"/>
  <c r="GO28" i="1"/>
  <c r="GP28" i="1"/>
  <c r="GV28" i="1"/>
  <c r="GX28" i="1"/>
  <c r="HC28" i="1"/>
  <c r="I29" i="1"/>
  <c r="GX29" i="1" s="1"/>
  <c r="V29" i="1"/>
  <c r="AC29" i="1"/>
  <c r="AD29" i="1"/>
  <c r="CR29" i="1" s="1"/>
  <c r="AE29" i="1"/>
  <c r="AF29" i="1"/>
  <c r="CT29" i="1" s="1"/>
  <c r="AG29" i="1"/>
  <c r="AH29" i="1"/>
  <c r="CV29" i="1" s="1"/>
  <c r="AI29" i="1"/>
  <c r="AJ29" i="1"/>
  <c r="CX29" i="1" s="1"/>
  <c r="CQ29" i="1"/>
  <c r="P29" i="1" s="1"/>
  <c r="CS29" i="1"/>
  <c r="R29" i="1" s="1"/>
  <c r="CU29" i="1"/>
  <c r="T29" i="1" s="1"/>
  <c r="CW29" i="1"/>
  <c r="GL29" i="1"/>
  <c r="GO29" i="1"/>
  <c r="GP29" i="1"/>
  <c r="GV29" i="1"/>
  <c r="HC29" i="1"/>
  <c r="I30" i="1"/>
  <c r="GX30" i="1" s="1"/>
  <c r="AC30" i="1"/>
  <c r="AD30" i="1"/>
  <c r="CR30" i="1" s="1"/>
  <c r="Q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O30" i="1"/>
  <c r="GP30" i="1"/>
  <c r="GV30" i="1"/>
  <c r="HC30" i="1"/>
  <c r="C31" i="1"/>
  <c r="D31" i="1"/>
  <c r="AC31" i="1"/>
  <c r="AE31" i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O31" i="1"/>
  <c r="GP31" i="1"/>
  <c r="GV31" i="1"/>
  <c r="HC31" i="1"/>
  <c r="GX31" i="1" s="1"/>
  <c r="I32" i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GL32" i="1"/>
  <c r="GO32" i="1"/>
  <c r="GP32" i="1"/>
  <c r="GV32" i="1"/>
  <c r="HC32" i="1"/>
  <c r="GX32" i="1" s="1"/>
  <c r="C33" i="1"/>
  <c r="D33" i="1"/>
  <c r="AC33" i="1"/>
  <c r="AD33" i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T33" i="1" s="1"/>
  <c r="CW33" i="1"/>
  <c r="V33" i="1" s="1"/>
  <c r="CY33" i="1"/>
  <c r="X33" i="1" s="1"/>
  <c r="GL33" i="1"/>
  <c r="GO33" i="1"/>
  <c r="GP33" i="1"/>
  <c r="GV33" i="1"/>
  <c r="GX33" i="1"/>
  <c r="HC33" i="1"/>
  <c r="I34" i="1"/>
  <c r="AC34" i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CY34" i="1"/>
  <c r="X34" i="1" s="1"/>
  <c r="GL34" i="1"/>
  <c r="GO34" i="1"/>
  <c r="GP34" i="1"/>
  <c r="GV34" i="1"/>
  <c r="HC34" i="1" s="1"/>
  <c r="GX34" i="1"/>
  <c r="C35" i="1"/>
  <c r="D35" i="1"/>
  <c r="AC35" i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GL35" i="1"/>
  <c r="GO35" i="1"/>
  <c r="GP35" i="1"/>
  <c r="GV35" i="1"/>
  <c r="HC35" i="1" s="1"/>
  <c r="GX35" i="1" s="1"/>
  <c r="I36" i="1"/>
  <c r="S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CV36" i="1"/>
  <c r="U36" i="1" s="1"/>
  <c r="CX36" i="1"/>
  <c r="W36" i="1" s="1"/>
  <c r="GL36" i="1"/>
  <c r="GO36" i="1"/>
  <c r="GP36" i="1"/>
  <c r="GV36" i="1"/>
  <c r="HC36" i="1"/>
  <c r="GX36" i="1" s="1"/>
  <c r="C37" i="1"/>
  <c r="D37" i="1"/>
  <c r="P37" i="1"/>
  <c r="AC37" i="1"/>
  <c r="AD37" i="1"/>
  <c r="CR37" i="1" s="1"/>
  <c r="Q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CS37" i="1"/>
  <c r="R37" i="1" s="1"/>
  <c r="CU37" i="1"/>
  <c r="T37" i="1" s="1"/>
  <c r="CW37" i="1"/>
  <c r="V37" i="1" s="1"/>
  <c r="GL37" i="1"/>
  <c r="GO37" i="1"/>
  <c r="GP37" i="1"/>
  <c r="GV37" i="1"/>
  <c r="GX37" i="1"/>
  <c r="HC37" i="1"/>
  <c r="D39" i="1"/>
  <c r="E41" i="1"/>
  <c r="Z41" i="1"/>
  <c r="AA41" i="1"/>
  <c r="AM41" i="1"/>
  <c r="AN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C43" i="1"/>
  <c r="D43" i="1"/>
  <c r="T43" i="1"/>
  <c r="V43" i="1"/>
  <c r="AC43" i="1"/>
  <c r="AD43" i="1"/>
  <c r="CR43" i="1" s="1"/>
  <c r="Q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S43" i="1"/>
  <c r="R43" i="1" s="1"/>
  <c r="CU43" i="1"/>
  <c r="CW43" i="1"/>
  <c r="GL43" i="1"/>
  <c r="GO43" i="1"/>
  <c r="GP43" i="1"/>
  <c r="GV43" i="1"/>
  <c r="GX43" i="1"/>
  <c r="HC43" i="1"/>
  <c r="I44" i="1"/>
  <c r="AC44" i="1"/>
  <c r="AD44" i="1"/>
  <c r="CR44" i="1" s="1"/>
  <c r="Q44" i="1" s="1"/>
  <c r="AE44" i="1"/>
  <c r="AF44" i="1"/>
  <c r="AB44" i="1" s="1"/>
  <c r="AG44" i="1"/>
  <c r="AH44" i="1"/>
  <c r="CV44" i="1" s="1"/>
  <c r="U44" i="1" s="1"/>
  <c r="AI44" i="1"/>
  <c r="AJ44" i="1"/>
  <c r="CX44" i="1" s="1"/>
  <c r="W44" i="1" s="1"/>
  <c r="CQ44" i="1"/>
  <c r="P44" i="1" s="1"/>
  <c r="CS44" i="1"/>
  <c r="R44" i="1" s="1"/>
  <c r="CU44" i="1"/>
  <c r="T44" i="1" s="1"/>
  <c r="CW44" i="1"/>
  <c r="V44" i="1" s="1"/>
  <c r="GL44" i="1"/>
  <c r="GO44" i="1"/>
  <c r="GP44" i="1"/>
  <c r="GV44" i="1"/>
  <c r="HC44" i="1" s="1"/>
  <c r="GX44" i="1" s="1"/>
  <c r="I45" i="1"/>
  <c r="AC45" i="1"/>
  <c r="AD45" i="1"/>
  <c r="CR45" i="1" s="1"/>
  <c r="Q45" i="1" s="1"/>
  <c r="AE45" i="1"/>
  <c r="AF45" i="1"/>
  <c r="AB45" i="1" s="1"/>
  <c r="AG45" i="1"/>
  <c r="AH45" i="1"/>
  <c r="CV45" i="1" s="1"/>
  <c r="U45" i="1" s="1"/>
  <c r="AI45" i="1"/>
  <c r="AJ45" i="1"/>
  <c r="CX45" i="1" s="1"/>
  <c r="W45" i="1" s="1"/>
  <c r="CQ45" i="1"/>
  <c r="P45" i="1" s="1"/>
  <c r="CS45" i="1"/>
  <c r="R45" i="1" s="1"/>
  <c r="CU45" i="1"/>
  <c r="T45" i="1" s="1"/>
  <c r="CW45" i="1"/>
  <c r="V45" i="1" s="1"/>
  <c r="GL45" i="1"/>
  <c r="GO45" i="1"/>
  <c r="GP45" i="1"/>
  <c r="GV45" i="1"/>
  <c r="HC45" i="1" s="1"/>
  <c r="GX45" i="1" s="1"/>
  <c r="I46" i="1"/>
  <c r="AC46" i="1"/>
  <c r="AD46" i="1"/>
  <c r="CR46" i="1" s="1"/>
  <c r="Q46" i="1" s="1"/>
  <c r="AE46" i="1"/>
  <c r="AF46" i="1"/>
  <c r="AB46" i="1" s="1"/>
  <c r="AG46" i="1"/>
  <c r="AH46" i="1"/>
  <c r="CV46" i="1" s="1"/>
  <c r="U46" i="1" s="1"/>
  <c r="AI46" i="1"/>
  <c r="AJ46" i="1"/>
  <c r="CX46" i="1" s="1"/>
  <c r="W46" i="1" s="1"/>
  <c r="CQ46" i="1"/>
  <c r="P46" i="1" s="1"/>
  <c r="CS46" i="1"/>
  <c r="R46" i="1" s="1"/>
  <c r="CU46" i="1"/>
  <c r="T46" i="1" s="1"/>
  <c r="CW46" i="1"/>
  <c r="V46" i="1" s="1"/>
  <c r="GL46" i="1"/>
  <c r="GO46" i="1"/>
  <c r="GP46" i="1"/>
  <c r="GV46" i="1"/>
  <c r="HC46" i="1" s="1"/>
  <c r="GX46" i="1" s="1"/>
  <c r="I47" i="1"/>
  <c r="AC47" i="1"/>
  <c r="AD47" i="1"/>
  <c r="CR47" i="1" s="1"/>
  <c r="Q47" i="1" s="1"/>
  <c r="AE47" i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T47" i="1" s="1"/>
  <c r="CW47" i="1"/>
  <c r="V47" i="1" s="1"/>
  <c r="GL47" i="1"/>
  <c r="GO47" i="1"/>
  <c r="GP47" i="1"/>
  <c r="GV47" i="1"/>
  <c r="HC47" i="1" s="1"/>
  <c r="GX47" i="1" s="1"/>
  <c r="C48" i="1"/>
  <c r="D48" i="1"/>
  <c r="AC48" i="1"/>
  <c r="CQ48" i="1" s="1"/>
  <c r="P48" i="1" s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U48" i="1" s="1"/>
  <c r="CX48" i="1"/>
  <c r="W48" i="1" s="1"/>
  <c r="GL48" i="1"/>
  <c r="GO48" i="1"/>
  <c r="GP48" i="1"/>
  <c r="GV48" i="1"/>
  <c r="HC48" i="1"/>
  <c r="GX48" i="1" s="1"/>
  <c r="C49" i="1"/>
  <c r="D49" i="1"/>
  <c r="AC49" i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CU49" i="1"/>
  <c r="T49" i="1" s="1"/>
  <c r="CW49" i="1"/>
  <c r="V49" i="1" s="1"/>
  <c r="GL49" i="1"/>
  <c r="GN49" i="1"/>
  <c r="GP49" i="1"/>
  <c r="GV49" i="1"/>
  <c r="GX49" i="1"/>
  <c r="HC49" i="1"/>
  <c r="I50" i="1"/>
  <c r="AC50" i="1"/>
  <c r="AD50" i="1"/>
  <c r="AB50" i="1" s="1"/>
  <c r="AE50" i="1"/>
  <c r="AF50" i="1"/>
  <c r="CT50" i="1" s="1"/>
  <c r="S50" i="1" s="1"/>
  <c r="AG50" i="1"/>
  <c r="AH50" i="1"/>
  <c r="CV50" i="1" s="1"/>
  <c r="U50" i="1" s="1"/>
  <c r="AI50" i="1"/>
  <c r="AJ50" i="1"/>
  <c r="CX50" i="1" s="1"/>
  <c r="W50" i="1" s="1"/>
  <c r="CQ50" i="1"/>
  <c r="P50" i="1" s="1"/>
  <c r="CS50" i="1"/>
  <c r="R50" i="1" s="1"/>
  <c r="CU50" i="1"/>
  <c r="T50" i="1" s="1"/>
  <c r="CW50" i="1"/>
  <c r="V50" i="1" s="1"/>
  <c r="CY50" i="1"/>
  <c r="X50" i="1" s="1"/>
  <c r="CZ50" i="1"/>
  <c r="Y50" i="1" s="1"/>
  <c r="GL50" i="1"/>
  <c r="GN50" i="1"/>
  <c r="GO50" i="1"/>
  <c r="GP50" i="1"/>
  <c r="GV50" i="1"/>
  <c r="HC50" i="1" s="1"/>
  <c r="GX50" i="1" s="1"/>
  <c r="C51" i="1"/>
  <c r="D51" i="1"/>
  <c r="AC51" i="1"/>
  <c r="AD51" i="1"/>
  <c r="CR51" i="1" s="1"/>
  <c r="Q51" i="1" s="1"/>
  <c r="AE51" i="1"/>
  <c r="AF51" i="1"/>
  <c r="AB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CU51" i="1"/>
  <c r="T51" i="1" s="1"/>
  <c r="CW51" i="1"/>
  <c r="V51" i="1" s="1"/>
  <c r="GL51" i="1"/>
  <c r="GO51" i="1"/>
  <c r="GP51" i="1"/>
  <c r="GV51" i="1"/>
  <c r="HC51" i="1" s="1"/>
  <c r="GX51" i="1" s="1"/>
  <c r="I52" i="1"/>
  <c r="AC52" i="1"/>
  <c r="AD52" i="1"/>
  <c r="CR52" i="1" s="1"/>
  <c r="Q52" i="1" s="1"/>
  <c r="AE52" i="1"/>
  <c r="AF52" i="1"/>
  <c r="AB52" i="1" s="1"/>
  <c r="AG52" i="1"/>
  <c r="AH52" i="1"/>
  <c r="CV52" i="1" s="1"/>
  <c r="U52" i="1" s="1"/>
  <c r="AI52" i="1"/>
  <c r="AJ52" i="1"/>
  <c r="CX52" i="1" s="1"/>
  <c r="W52" i="1" s="1"/>
  <c r="CQ52" i="1"/>
  <c r="P52" i="1" s="1"/>
  <c r="CS52" i="1"/>
  <c r="R52" i="1" s="1"/>
  <c r="CU52" i="1"/>
  <c r="T52" i="1" s="1"/>
  <c r="CW52" i="1"/>
  <c r="V52" i="1" s="1"/>
  <c r="GL52" i="1"/>
  <c r="GO52" i="1"/>
  <c r="GP52" i="1"/>
  <c r="GV52" i="1"/>
  <c r="HC52" i="1" s="1"/>
  <c r="GX52" i="1" s="1"/>
  <c r="I53" i="1"/>
  <c r="AC53" i="1"/>
  <c r="AD53" i="1"/>
  <c r="CR53" i="1" s="1"/>
  <c r="Q53" i="1" s="1"/>
  <c r="AE53" i="1"/>
  <c r="AF53" i="1"/>
  <c r="AB53" i="1" s="1"/>
  <c r="AG53" i="1"/>
  <c r="AH53" i="1"/>
  <c r="CV53" i="1" s="1"/>
  <c r="U53" i="1" s="1"/>
  <c r="AI53" i="1"/>
  <c r="AJ53" i="1"/>
  <c r="CX53" i="1" s="1"/>
  <c r="W53" i="1" s="1"/>
  <c r="CQ53" i="1"/>
  <c r="P53" i="1" s="1"/>
  <c r="CS53" i="1"/>
  <c r="R53" i="1" s="1"/>
  <c r="CU53" i="1"/>
  <c r="T53" i="1" s="1"/>
  <c r="CW53" i="1"/>
  <c r="V53" i="1" s="1"/>
  <c r="GL53" i="1"/>
  <c r="GO53" i="1"/>
  <c r="GP53" i="1"/>
  <c r="GV53" i="1"/>
  <c r="HC53" i="1" s="1"/>
  <c r="GX53" i="1" s="1"/>
  <c r="C54" i="1"/>
  <c r="D54" i="1"/>
  <c r="AC54" i="1"/>
  <c r="CQ54" i="1" s="1"/>
  <c r="P54" i="1" s="1"/>
  <c r="CP54" i="1" s="1"/>
  <c r="O54" i="1" s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GL54" i="1"/>
  <c r="GO54" i="1"/>
  <c r="GP54" i="1"/>
  <c r="GV54" i="1"/>
  <c r="HC54" i="1"/>
  <c r="GX54" i="1" s="1"/>
  <c r="I55" i="1"/>
  <c r="AC55" i="1"/>
  <c r="CQ55" i="1" s="1"/>
  <c r="P55" i="1" s="1"/>
  <c r="CP55" i="1" s="1"/>
  <c r="O55" i="1" s="1"/>
  <c r="AE55" i="1"/>
  <c r="AD55" i="1" s="1"/>
  <c r="CR55" i="1" s="1"/>
  <c r="Q55" i="1" s="1"/>
  <c r="AF55" i="1"/>
  <c r="AG55" i="1"/>
  <c r="CU55" i="1" s="1"/>
  <c r="T55" i="1" s="1"/>
  <c r="AH55" i="1"/>
  <c r="AI55" i="1"/>
  <c r="CW55" i="1" s="1"/>
  <c r="V55" i="1" s="1"/>
  <c r="AJ55" i="1"/>
  <c r="CT55" i="1"/>
  <c r="S55" i="1" s="1"/>
  <c r="CV55" i="1"/>
  <c r="U55" i="1" s="1"/>
  <c r="CX55" i="1"/>
  <c r="W55" i="1" s="1"/>
  <c r="GL55" i="1"/>
  <c r="GO55" i="1"/>
  <c r="GP55" i="1"/>
  <c r="GV55" i="1"/>
  <c r="HC55" i="1"/>
  <c r="GX55" i="1" s="1"/>
  <c r="I56" i="1"/>
  <c r="AC56" i="1"/>
  <c r="CQ56" i="1" s="1"/>
  <c r="P56" i="1" s="1"/>
  <c r="CP56" i="1" s="1"/>
  <c r="O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O56" i="1"/>
  <c r="GP56" i="1"/>
  <c r="GV56" i="1"/>
  <c r="HC56" i="1"/>
  <c r="GX56" i="1" s="1"/>
  <c r="C57" i="1"/>
  <c r="D57" i="1"/>
  <c r="AC57" i="1"/>
  <c r="AD57" i="1"/>
  <c r="AB57" i="1" s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P57" i="1" s="1"/>
  <c r="CS57" i="1"/>
  <c r="R57" i="1" s="1"/>
  <c r="CU57" i="1"/>
  <c r="T57" i="1" s="1"/>
  <c r="CW57" i="1"/>
  <c r="V57" i="1" s="1"/>
  <c r="GL57" i="1"/>
  <c r="GO57" i="1"/>
  <c r="GP57" i="1"/>
  <c r="GV57" i="1"/>
  <c r="HC57" i="1" s="1"/>
  <c r="GX57" i="1" s="1"/>
  <c r="I58" i="1"/>
  <c r="AC58" i="1"/>
  <c r="AD58" i="1"/>
  <c r="AB58" i="1" s="1"/>
  <c r="AE58" i="1"/>
  <c r="AF58" i="1"/>
  <c r="CT58" i="1" s="1"/>
  <c r="S58" i="1" s="1"/>
  <c r="AG58" i="1"/>
  <c r="AH58" i="1"/>
  <c r="CV58" i="1" s="1"/>
  <c r="U58" i="1" s="1"/>
  <c r="AI58" i="1"/>
  <c r="AJ58" i="1"/>
  <c r="CX58" i="1" s="1"/>
  <c r="W58" i="1" s="1"/>
  <c r="CQ58" i="1"/>
  <c r="P58" i="1" s="1"/>
  <c r="CS58" i="1"/>
  <c r="R58" i="1" s="1"/>
  <c r="CU58" i="1"/>
  <c r="T58" i="1" s="1"/>
  <c r="CW58" i="1"/>
  <c r="V58" i="1" s="1"/>
  <c r="GL58" i="1"/>
  <c r="GO58" i="1"/>
  <c r="GP58" i="1"/>
  <c r="GV58" i="1"/>
  <c r="HC58" i="1" s="1"/>
  <c r="GX58" i="1" s="1"/>
  <c r="I59" i="1"/>
  <c r="AC59" i="1"/>
  <c r="AD59" i="1"/>
  <c r="AB59" i="1" s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P59" i="1" s="1"/>
  <c r="CS59" i="1"/>
  <c r="R59" i="1" s="1"/>
  <c r="CU59" i="1"/>
  <c r="T59" i="1" s="1"/>
  <c r="CW59" i="1"/>
  <c r="V59" i="1" s="1"/>
  <c r="GL59" i="1"/>
  <c r="GO59" i="1"/>
  <c r="GP59" i="1"/>
  <c r="GV59" i="1"/>
  <c r="HC59" i="1" s="1"/>
  <c r="GX59" i="1" s="1"/>
  <c r="C60" i="1"/>
  <c r="D60" i="1"/>
  <c r="AC60" i="1"/>
  <c r="AE60" i="1"/>
  <c r="CS60" i="1" s="1"/>
  <c r="R60" i="1" s="1"/>
  <c r="AF60" i="1"/>
  <c r="AG60" i="1"/>
  <c r="CU60" i="1" s="1"/>
  <c r="T60" i="1" s="1"/>
  <c r="AH60" i="1"/>
  <c r="AI60" i="1"/>
  <c r="CW60" i="1" s="1"/>
  <c r="V60" i="1" s="1"/>
  <c r="AJ60" i="1"/>
  <c r="CT60" i="1"/>
  <c r="S60" i="1" s="1"/>
  <c r="CV60" i="1"/>
  <c r="U60" i="1" s="1"/>
  <c r="CX60" i="1"/>
  <c r="W60" i="1" s="1"/>
  <c r="GL60" i="1"/>
  <c r="GO60" i="1"/>
  <c r="GP60" i="1"/>
  <c r="GV60" i="1"/>
  <c r="HC60" i="1"/>
  <c r="GX60" i="1" s="1"/>
  <c r="I61" i="1"/>
  <c r="AC61" i="1"/>
  <c r="AE61" i="1"/>
  <c r="CS61" i="1" s="1"/>
  <c r="R61" i="1" s="1"/>
  <c r="AF61" i="1"/>
  <c r="AG61" i="1"/>
  <c r="CU61" i="1" s="1"/>
  <c r="T61" i="1" s="1"/>
  <c r="AH61" i="1"/>
  <c r="AI61" i="1"/>
  <c r="CW61" i="1" s="1"/>
  <c r="V61" i="1" s="1"/>
  <c r="AJ61" i="1"/>
  <c r="CT61" i="1"/>
  <c r="S61" i="1" s="1"/>
  <c r="CV61" i="1"/>
  <c r="U61" i="1" s="1"/>
  <c r="CX61" i="1"/>
  <c r="W61" i="1" s="1"/>
  <c r="GL61" i="1"/>
  <c r="GO61" i="1"/>
  <c r="GP61" i="1"/>
  <c r="GV61" i="1"/>
  <c r="HC61" i="1" s="1"/>
  <c r="GX61" i="1" s="1"/>
  <c r="I62" i="1"/>
  <c r="AC62" i="1"/>
  <c r="AE62" i="1"/>
  <c r="CS62" i="1" s="1"/>
  <c r="R62" i="1" s="1"/>
  <c r="AF62" i="1"/>
  <c r="AG62" i="1"/>
  <c r="CU62" i="1" s="1"/>
  <c r="T62" i="1" s="1"/>
  <c r="AH62" i="1"/>
  <c r="AI62" i="1"/>
  <c r="CW62" i="1" s="1"/>
  <c r="V62" i="1" s="1"/>
  <c r="AJ62" i="1"/>
  <c r="CT62" i="1"/>
  <c r="S62" i="1" s="1"/>
  <c r="CV62" i="1"/>
  <c r="U62" i="1" s="1"/>
  <c r="CX62" i="1"/>
  <c r="W62" i="1" s="1"/>
  <c r="GL62" i="1"/>
  <c r="GO62" i="1"/>
  <c r="GP62" i="1"/>
  <c r="GV62" i="1"/>
  <c r="HC62" i="1" s="1"/>
  <c r="GX62" i="1" s="1"/>
  <c r="I63" i="1"/>
  <c r="AC63" i="1"/>
  <c r="AE63" i="1"/>
  <c r="CS63" i="1" s="1"/>
  <c r="R63" i="1" s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U63" i="1" s="1"/>
  <c r="CX63" i="1"/>
  <c r="W63" i="1" s="1"/>
  <c r="GL63" i="1"/>
  <c r="GO63" i="1"/>
  <c r="GP63" i="1"/>
  <c r="GV63" i="1"/>
  <c r="HC63" i="1" s="1"/>
  <c r="GX63" i="1" s="1"/>
  <c r="C64" i="1"/>
  <c r="D64" i="1"/>
  <c r="AC64" i="1"/>
  <c r="AD64" i="1"/>
  <c r="CR64" i="1" s="1"/>
  <c r="Q64" i="1" s="1"/>
  <c r="AE64" i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P64" i="1" s="1"/>
  <c r="CS64" i="1"/>
  <c r="R64" i="1" s="1"/>
  <c r="CU64" i="1"/>
  <c r="T64" i="1" s="1"/>
  <c r="CW64" i="1"/>
  <c r="V64" i="1" s="1"/>
  <c r="GL64" i="1"/>
  <c r="GO64" i="1"/>
  <c r="GP64" i="1"/>
  <c r="GV64" i="1"/>
  <c r="HC64" i="1" s="1"/>
  <c r="GX64" i="1" s="1"/>
  <c r="B66" i="1"/>
  <c r="B41" i="1" s="1"/>
  <c r="C66" i="1"/>
  <c r="C41" i="1" s="1"/>
  <c r="D66" i="1"/>
  <c r="D41" i="1" s="1"/>
  <c r="F66" i="1"/>
  <c r="F41" i="1" s="1"/>
  <c r="G66" i="1"/>
  <c r="G41" i="1" s="1"/>
  <c r="BX66" i="1"/>
  <c r="AO66" i="1" s="1"/>
  <c r="BZ66" i="1"/>
  <c r="BZ41" i="1" s="1"/>
  <c r="CD66" i="1"/>
  <c r="CD41" i="1" s="1"/>
  <c r="CK66" i="1"/>
  <c r="CK41" i="1" s="1"/>
  <c r="CL66" i="1"/>
  <c r="CL41" i="1" s="1"/>
  <c r="CM66" i="1"/>
  <c r="CM41" i="1" s="1"/>
  <c r="D96" i="1"/>
  <c r="E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C100" i="1"/>
  <c r="D100" i="1"/>
  <c r="AC100" i="1"/>
  <c r="AE100" i="1"/>
  <c r="CS100" i="1" s="1"/>
  <c r="R100" i="1" s="1"/>
  <c r="AF100" i="1"/>
  <c r="AG100" i="1"/>
  <c r="AH100" i="1"/>
  <c r="AI100" i="1"/>
  <c r="CW100" i="1" s="1"/>
  <c r="V100" i="1" s="1"/>
  <c r="AJ100" i="1"/>
  <c r="CQ100" i="1"/>
  <c r="P100" i="1" s="1"/>
  <c r="CT100" i="1"/>
  <c r="S100" i="1" s="1"/>
  <c r="CU100" i="1"/>
  <c r="T100" i="1" s="1"/>
  <c r="CV100" i="1"/>
  <c r="U100" i="1" s="1"/>
  <c r="CX100" i="1"/>
  <c r="W100" i="1" s="1"/>
  <c r="GL100" i="1"/>
  <c r="GN100" i="1"/>
  <c r="GP100" i="1"/>
  <c r="GV100" i="1"/>
  <c r="HC100" i="1"/>
  <c r="GX100" i="1" s="1"/>
  <c r="I101" i="1"/>
  <c r="AC101" i="1"/>
  <c r="AB101" i="1" s="1"/>
  <c r="AD101" i="1"/>
  <c r="AE101" i="1"/>
  <c r="CS101" i="1" s="1"/>
  <c r="R101" i="1" s="1"/>
  <c r="AF101" i="1"/>
  <c r="AG101" i="1"/>
  <c r="AH101" i="1"/>
  <c r="AI101" i="1"/>
  <c r="CW101" i="1" s="1"/>
  <c r="V101" i="1" s="1"/>
  <c r="AJ101" i="1"/>
  <c r="CQ101" i="1"/>
  <c r="P101" i="1" s="1"/>
  <c r="CR101" i="1"/>
  <c r="Q101" i="1" s="1"/>
  <c r="CT101" i="1"/>
  <c r="S101" i="1" s="1"/>
  <c r="CU101" i="1"/>
  <c r="T101" i="1" s="1"/>
  <c r="CV101" i="1"/>
  <c r="U101" i="1" s="1"/>
  <c r="CX101" i="1"/>
  <c r="W101" i="1" s="1"/>
  <c r="CY101" i="1"/>
  <c r="X101" i="1" s="1"/>
  <c r="CZ101" i="1"/>
  <c r="Y101" i="1" s="1"/>
  <c r="GL101" i="1"/>
  <c r="GN101" i="1"/>
  <c r="GO101" i="1"/>
  <c r="GP101" i="1"/>
  <c r="GV101" i="1"/>
  <c r="GX101" i="1"/>
  <c r="HC101" i="1"/>
  <c r="C102" i="1"/>
  <c r="D102" i="1"/>
  <c r="AC102" i="1"/>
  <c r="CQ102" i="1" s="1"/>
  <c r="P102" i="1" s="1"/>
  <c r="AE102" i="1"/>
  <c r="AD102" i="1" s="1"/>
  <c r="CR102" i="1" s="1"/>
  <c r="Q102" i="1" s="1"/>
  <c r="AF102" i="1"/>
  <c r="AG102" i="1"/>
  <c r="CU102" i="1" s="1"/>
  <c r="T102" i="1" s="1"/>
  <c r="AH102" i="1"/>
  <c r="AI102" i="1"/>
  <c r="CW102" i="1" s="1"/>
  <c r="V102" i="1" s="1"/>
  <c r="AJ102" i="1"/>
  <c r="CT102" i="1"/>
  <c r="S102" i="1" s="1"/>
  <c r="CV102" i="1"/>
  <c r="U102" i="1" s="1"/>
  <c r="CX102" i="1"/>
  <c r="W102" i="1" s="1"/>
  <c r="GL102" i="1"/>
  <c r="GO102" i="1"/>
  <c r="GP102" i="1"/>
  <c r="GV102" i="1"/>
  <c r="HC102" i="1" s="1"/>
  <c r="GX102" i="1" s="1"/>
  <c r="I103" i="1"/>
  <c r="AC103" i="1"/>
  <c r="CQ103" i="1" s="1"/>
  <c r="P103" i="1" s="1"/>
  <c r="CP103" i="1" s="1"/>
  <c r="O103" i="1" s="1"/>
  <c r="AE103" i="1"/>
  <c r="AD103" i="1" s="1"/>
  <c r="CR103" i="1" s="1"/>
  <c r="Q103" i="1" s="1"/>
  <c r="AF103" i="1"/>
  <c r="AG103" i="1"/>
  <c r="CU103" i="1" s="1"/>
  <c r="T103" i="1" s="1"/>
  <c r="AH103" i="1"/>
  <c r="AI103" i="1"/>
  <c r="CW103" i="1" s="1"/>
  <c r="V103" i="1" s="1"/>
  <c r="AJ103" i="1"/>
  <c r="CT103" i="1"/>
  <c r="S103" i="1" s="1"/>
  <c r="CV103" i="1"/>
  <c r="U103" i="1" s="1"/>
  <c r="CX103" i="1"/>
  <c r="W103" i="1" s="1"/>
  <c r="GL103" i="1"/>
  <c r="GO103" i="1"/>
  <c r="GP103" i="1"/>
  <c r="GV103" i="1"/>
  <c r="HC103" i="1" s="1"/>
  <c r="GX103" i="1" s="1"/>
  <c r="I104" i="1"/>
  <c r="AC104" i="1"/>
  <c r="CQ104" i="1" s="1"/>
  <c r="P104" i="1" s="1"/>
  <c r="AE104" i="1"/>
  <c r="AD104" i="1" s="1"/>
  <c r="CR104" i="1" s="1"/>
  <c r="Q104" i="1" s="1"/>
  <c r="AF104" i="1"/>
  <c r="AG104" i="1"/>
  <c r="CU104" i="1" s="1"/>
  <c r="T104" i="1" s="1"/>
  <c r="AH104" i="1"/>
  <c r="AI104" i="1"/>
  <c r="AJ104" i="1"/>
  <c r="CS104" i="1"/>
  <c r="R104" i="1" s="1"/>
  <c r="CT104" i="1"/>
  <c r="S104" i="1" s="1"/>
  <c r="CV104" i="1"/>
  <c r="U104" i="1" s="1"/>
  <c r="CW104" i="1"/>
  <c r="V104" i="1" s="1"/>
  <c r="CX104" i="1"/>
  <c r="W104" i="1" s="1"/>
  <c r="GL104" i="1"/>
  <c r="GO104" i="1"/>
  <c r="GP104" i="1"/>
  <c r="GV104" i="1"/>
  <c r="HC104" i="1" s="1"/>
  <c r="GX104" i="1" s="1"/>
  <c r="C105" i="1"/>
  <c r="D105" i="1"/>
  <c r="AC105" i="1"/>
  <c r="CQ105" i="1" s="1"/>
  <c r="P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AJ105" i="1"/>
  <c r="CS105" i="1"/>
  <c r="R105" i="1" s="1"/>
  <c r="CT105" i="1"/>
  <c r="S105" i="1" s="1"/>
  <c r="CV105" i="1"/>
  <c r="U105" i="1" s="1"/>
  <c r="CW105" i="1"/>
  <c r="V105" i="1" s="1"/>
  <c r="CX105" i="1"/>
  <c r="W105" i="1" s="1"/>
  <c r="GL105" i="1"/>
  <c r="GO105" i="1"/>
  <c r="GP105" i="1"/>
  <c r="GV105" i="1"/>
  <c r="HC105" i="1"/>
  <c r="GX105" i="1" s="1"/>
  <c r="I106" i="1"/>
  <c r="AC106" i="1"/>
  <c r="AE106" i="1"/>
  <c r="AD106" i="1" s="1"/>
  <c r="AF106" i="1"/>
  <c r="AG106" i="1"/>
  <c r="AH106" i="1"/>
  <c r="AI106" i="1"/>
  <c r="AJ106" i="1"/>
  <c r="CQ106" i="1"/>
  <c r="P106" i="1" s="1"/>
  <c r="CS106" i="1"/>
  <c r="R106" i="1" s="1"/>
  <c r="CT106" i="1"/>
  <c r="S106" i="1" s="1"/>
  <c r="CU106" i="1"/>
  <c r="T106" i="1" s="1"/>
  <c r="CV106" i="1"/>
  <c r="U106" i="1" s="1"/>
  <c r="CW106" i="1"/>
  <c r="V106" i="1" s="1"/>
  <c r="CX106" i="1"/>
  <c r="W106" i="1" s="1"/>
  <c r="GL106" i="1"/>
  <c r="GO106" i="1"/>
  <c r="GP106" i="1"/>
  <c r="GV106" i="1"/>
  <c r="HC106" i="1" s="1"/>
  <c r="GX106" i="1" s="1"/>
  <c r="I107" i="1"/>
  <c r="AC107" i="1"/>
  <c r="AE107" i="1"/>
  <c r="AD107" i="1" s="1"/>
  <c r="AF107" i="1"/>
  <c r="AG107" i="1"/>
  <c r="AH107" i="1"/>
  <c r="AI107" i="1"/>
  <c r="AJ107" i="1"/>
  <c r="CQ107" i="1"/>
  <c r="P107" i="1" s="1"/>
  <c r="CS107" i="1"/>
  <c r="R107" i="1" s="1"/>
  <c r="CT107" i="1"/>
  <c r="S107" i="1" s="1"/>
  <c r="CU107" i="1"/>
  <c r="T107" i="1" s="1"/>
  <c r="CV107" i="1"/>
  <c r="U107" i="1" s="1"/>
  <c r="CW107" i="1"/>
  <c r="V107" i="1" s="1"/>
  <c r="CX107" i="1"/>
  <c r="W107" i="1" s="1"/>
  <c r="GL107" i="1"/>
  <c r="GO107" i="1"/>
  <c r="GP107" i="1"/>
  <c r="GV107" i="1"/>
  <c r="HC107" i="1" s="1"/>
  <c r="GX107" i="1" s="1"/>
  <c r="C108" i="1"/>
  <c r="D108" i="1"/>
  <c r="AC108" i="1"/>
  <c r="AB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AJ108" i="1"/>
  <c r="CS108" i="1"/>
  <c r="R108" i="1" s="1"/>
  <c r="CT108" i="1"/>
  <c r="S108" i="1" s="1"/>
  <c r="CV108" i="1"/>
  <c r="U108" i="1" s="1"/>
  <c r="CW108" i="1"/>
  <c r="V108" i="1" s="1"/>
  <c r="CX108" i="1"/>
  <c r="W108" i="1" s="1"/>
  <c r="GL108" i="1"/>
  <c r="GO108" i="1"/>
  <c r="GP108" i="1"/>
  <c r="GV108" i="1"/>
  <c r="HC108" i="1"/>
  <c r="GX108" i="1" s="1"/>
  <c r="I109" i="1"/>
  <c r="AC109" i="1"/>
  <c r="CQ109" i="1" s="1"/>
  <c r="P109" i="1" s="1"/>
  <c r="AE109" i="1"/>
  <c r="AD109" i="1" s="1"/>
  <c r="AF109" i="1"/>
  <c r="CT109" i="1" s="1"/>
  <c r="S109" i="1" s="1"/>
  <c r="AG109" i="1"/>
  <c r="CU109" i="1" s="1"/>
  <c r="T109" i="1" s="1"/>
  <c r="AH109" i="1"/>
  <c r="AI109" i="1"/>
  <c r="AJ109" i="1"/>
  <c r="CX109" i="1" s="1"/>
  <c r="W109" i="1" s="1"/>
  <c r="CS109" i="1"/>
  <c r="R109" i="1" s="1"/>
  <c r="CV109" i="1"/>
  <c r="U109" i="1" s="1"/>
  <c r="CW109" i="1"/>
  <c r="V109" i="1" s="1"/>
  <c r="GL109" i="1"/>
  <c r="GO109" i="1"/>
  <c r="GP109" i="1"/>
  <c r="GV109" i="1"/>
  <c r="HC109" i="1" s="1"/>
  <c r="GX109" i="1" s="1"/>
  <c r="I110" i="1"/>
  <c r="AC110" i="1"/>
  <c r="CQ110" i="1" s="1"/>
  <c r="P110" i="1" s="1"/>
  <c r="AE110" i="1"/>
  <c r="AD110" i="1" s="1"/>
  <c r="AF110" i="1"/>
  <c r="CT110" i="1" s="1"/>
  <c r="S110" i="1" s="1"/>
  <c r="AG110" i="1"/>
  <c r="CU110" i="1" s="1"/>
  <c r="T110" i="1" s="1"/>
  <c r="AH110" i="1"/>
  <c r="AI110" i="1"/>
  <c r="AJ110" i="1"/>
  <c r="CX110" i="1" s="1"/>
  <c r="W110" i="1" s="1"/>
  <c r="CS110" i="1"/>
  <c r="R110" i="1" s="1"/>
  <c r="CV110" i="1"/>
  <c r="U110" i="1" s="1"/>
  <c r="CW110" i="1"/>
  <c r="V110" i="1" s="1"/>
  <c r="GL110" i="1"/>
  <c r="GO110" i="1"/>
  <c r="GP110" i="1"/>
  <c r="GV110" i="1"/>
  <c r="HC110" i="1" s="1"/>
  <c r="GX110" i="1" s="1"/>
  <c r="I111" i="1"/>
  <c r="AC111" i="1"/>
  <c r="AE111" i="1"/>
  <c r="AD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S111" i="1"/>
  <c r="R111" i="1" s="1"/>
  <c r="CU111" i="1"/>
  <c r="T111" i="1" s="1"/>
  <c r="CV111" i="1"/>
  <c r="U111" i="1" s="1"/>
  <c r="CW111" i="1"/>
  <c r="V111" i="1" s="1"/>
  <c r="GL111" i="1"/>
  <c r="GO111" i="1"/>
  <c r="GP111" i="1"/>
  <c r="GV111" i="1"/>
  <c r="HC111" i="1" s="1"/>
  <c r="GX111" i="1" s="1"/>
  <c r="C112" i="1"/>
  <c r="D112" i="1"/>
  <c r="AC112" i="1"/>
  <c r="AE112" i="1"/>
  <c r="CS112" i="1" s="1"/>
  <c r="R112" i="1" s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U112" i="1" s="1"/>
  <c r="CX112" i="1"/>
  <c r="W112" i="1" s="1"/>
  <c r="GL112" i="1"/>
  <c r="GO112" i="1"/>
  <c r="GP112" i="1"/>
  <c r="GV112" i="1"/>
  <c r="HC112" i="1"/>
  <c r="GX112" i="1" s="1"/>
  <c r="B114" i="1"/>
  <c r="B98" i="1" s="1"/>
  <c r="C114" i="1"/>
  <c r="C98" i="1" s="1"/>
  <c r="D114" i="1"/>
  <c r="D98" i="1" s="1"/>
  <c r="F114" i="1"/>
  <c r="F98" i="1" s="1"/>
  <c r="G114" i="1"/>
  <c r="G98" i="1" s="1"/>
  <c r="BX114" i="1"/>
  <c r="BX98" i="1" s="1"/>
  <c r="BZ114" i="1"/>
  <c r="BZ98" i="1" s="1"/>
  <c r="CD114" i="1"/>
  <c r="CD98" i="1" s="1"/>
  <c r="CG114" i="1"/>
  <c r="CG98" i="1" s="1"/>
  <c r="CK114" i="1"/>
  <c r="CK98" i="1" s="1"/>
  <c r="CL114" i="1"/>
  <c r="CL98" i="1" s="1"/>
  <c r="CM114" i="1"/>
  <c r="CM98" i="1" s="1"/>
  <c r="D144" i="1"/>
  <c r="E146" i="1"/>
  <c r="Z146" i="1"/>
  <c r="AA146" i="1"/>
  <c r="AM146" i="1"/>
  <c r="AN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C148" i="1"/>
  <c r="D148" i="1"/>
  <c r="AC148" i="1"/>
  <c r="AB148" i="1" s="1"/>
  <c r="AD148" i="1"/>
  <c r="CR148" i="1" s="1"/>
  <c r="Q148" i="1" s="1"/>
  <c r="AE148" i="1"/>
  <c r="CS148" i="1" s="1"/>
  <c r="R148" i="1" s="1"/>
  <c r="AF148" i="1"/>
  <c r="AG148" i="1"/>
  <c r="AH148" i="1"/>
  <c r="CV148" i="1" s="1"/>
  <c r="U148" i="1" s="1"/>
  <c r="AI148" i="1"/>
  <c r="CW148" i="1" s="1"/>
  <c r="V148" i="1" s="1"/>
  <c r="AJ148" i="1"/>
  <c r="CQ148" i="1"/>
  <c r="P148" i="1" s="1"/>
  <c r="CT148" i="1"/>
  <c r="S148" i="1" s="1"/>
  <c r="CU148" i="1"/>
  <c r="T148" i="1" s="1"/>
  <c r="CX148" i="1"/>
  <c r="W148" i="1" s="1"/>
  <c r="GL148" i="1"/>
  <c r="GN148" i="1"/>
  <c r="GP148" i="1"/>
  <c r="GV148" i="1"/>
  <c r="HC148" i="1" s="1"/>
  <c r="GX148" i="1" s="1"/>
  <c r="I149" i="1"/>
  <c r="AC149" i="1"/>
  <c r="AB149" i="1" s="1"/>
  <c r="AD149" i="1"/>
  <c r="CR149" i="1" s="1"/>
  <c r="Q149" i="1" s="1"/>
  <c r="AE149" i="1"/>
  <c r="AF149" i="1"/>
  <c r="AG149" i="1"/>
  <c r="AH149" i="1"/>
  <c r="CV149" i="1" s="1"/>
  <c r="U149" i="1" s="1"/>
  <c r="AI149" i="1"/>
  <c r="AJ149" i="1"/>
  <c r="CQ149" i="1"/>
  <c r="P149" i="1" s="1"/>
  <c r="CS149" i="1"/>
  <c r="R149" i="1" s="1"/>
  <c r="CT149" i="1"/>
  <c r="S149" i="1" s="1"/>
  <c r="CU149" i="1"/>
  <c r="T149" i="1" s="1"/>
  <c r="CW149" i="1"/>
  <c r="V149" i="1" s="1"/>
  <c r="CX149" i="1"/>
  <c r="W149" i="1" s="1"/>
  <c r="CY149" i="1"/>
  <c r="X149" i="1" s="1"/>
  <c r="CZ149" i="1"/>
  <c r="Y149" i="1" s="1"/>
  <c r="GL149" i="1"/>
  <c r="GN149" i="1"/>
  <c r="GO149" i="1"/>
  <c r="GP149" i="1"/>
  <c r="GV149" i="1"/>
  <c r="HC149" i="1" s="1"/>
  <c r="GX149" i="1" s="1"/>
  <c r="C150" i="1"/>
  <c r="D150" i="1"/>
  <c r="AC150" i="1"/>
  <c r="AE150" i="1"/>
  <c r="AD150" i="1" s="1"/>
  <c r="AF150" i="1"/>
  <c r="CT150" i="1" s="1"/>
  <c r="S150" i="1" s="1"/>
  <c r="AG150" i="1"/>
  <c r="AH150" i="1"/>
  <c r="AI150" i="1"/>
  <c r="AJ150" i="1"/>
  <c r="CX150" i="1" s="1"/>
  <c r="W150" i="1" s="1"/>
  <c r="CQ150" i="1"/>
  <c r="P150" i="1" s="1"/>
  <c r="CS150" i="1"/>
  <c r="R150" i="1" s="1"/>
  <c r="CU150" i="1"/>
  <c r="T150" i="1" s="1"/>
  <c r="CV150" i="1"/>
  <c r="U150" i="1" s="1"/>
  <c r="CW150" i="1"/>
  <c r="V150" i="1" s="1"/>
  <c r="GL150" i="1"/>
  <c r="GO150" i="1"/>
  <c r="GP150" i="1"/>
  <c r="GV150" i="1"/>
  <c r="HC150" i="1"/>
  <c r="GX150" i="1" s="1"/>
  <c r="I151" i="1"/>
  <c r="AC151" i="1"/>
  <c r="CQ151" i="1" s="1"/>
  <c r="P151" i="1" s="1"/>
  <c r="AE151" i="1"/>
  <c r="AD151" i="1" s="1"/>
  <c r="AF151" i="1"/>
  <c r="CT151" i="1" s="1"/>
  <c r="S151" i="1" s="1"/>
  <c r="AG151" i="1"/>
  <c r="CU151" i="1" s="1"/>
  <c r="T151" i="1" s="1"/>
  <c r="AH151" i="1"/>
  <c r="AI151" i="1"/>
  <c r="AJ151" i="1"/>
  <c r="CX151" i="1" s="1"/>
  <c r="W151" i="1" s="1"/>
  <c r="CS151" i="1"/>
  <c r="R151" i="1" s="1"/>
  <c r="CV151" i="1"/>
  <c r="U151" i="1" s="1"/>
  <c r="CW151" i="1"/>
  <c r="V151" i="1" s="1"/>
  <c r="GL151" i="1"/>
  <c r="GO151" i="1"/>
  <c r="GP151" i="1"/>
  <c r="GV151" i="1"/>
  <c r="HC151" i="1" s="1"/>
  <c r="GX151" i="1" s="1"/>
  <c r="I152" i="1"/>
  <c r="AC152" i="1"/>
  <c r="AE152" i="1"/>
  <c r="AD152" i="1" s="1"/>
  <c r="AF152" i="1"/>
  <c r="CT152" i="1" s="1"/>
  <c r="S152" i="1" s="1"/>
  <c r="AG152" i="1"/>
  <c r="AH152" i="1"/>
  <c r="AI152" i="1"/>
  <c r="AJ152" i="1"/>
  <c r="CX152" i="1" s="1"/>
  <c r="W152" i="1" s="1"/>
  <c r="CQ152" i="1"/>
  <c r="P152" i="1" s="1"/>
  <c r="CS152" i="1"/>
  <c r="R152" i="1" s="1"/>
  <c r="CU152" i="1"/>
  <c r="T152" i="1" s="1"/>
  <c r="CV152" i="1"/>
  <c r="U152" i="1" s="1"/>
  <c r="CW152" i="1"/>
  <c r="V152" i="1" s="1"/>
  <c r="GL152" i="1"/>
  <c r="GO152" i="1"/>
  <c r="GP152" i="1"/>
  <c r="GV152" i="1"/>
  <c r="HC152" i="1" s="1"/>
  <c r="GX152" i="1" s="1"/>
  <c r="C153" i="1"/>
  <c r="D153" i="1"/>
  <c r="AC153" i="1"/>
  <c r="CQ153" i="1" s="1"/>
  <c r="P153" i="1" s="1"/>
  <c r="CP153" i="1" s="1"/>
  <c r="O153" i="1" s="1"/>
  <c r="AE153" i="1"/>
  <c r="AD153" i="1" s="1"/>
  <c r="CR153" i="1" s="1"/>
  <c r="Q153" i="1" s="1"/>
  <c r="AF153" i="1"/>
  <c r="AG153" i="1"/>
  <c r="CU153" i="1" s="1"/>
  <c r="T153" i="1" s="1"/>
  <c r="AH153" i="1"/>
  <c r="AI153" i="1"/>
  <c r="CW153" i="1" s="1"/>
  <c r="V153" i="1" s="1"/>
  <c r="AJ153" i="1"/>
  <c r="CT153" i="1"/>
  <c r="S153" i="1" s="1"/>
  <c r="CV153" i="1"/>
  <c r="U153" i="1" s="1"/>
  <c r="CX153" i="1"/>
  <c r="W153" i="1" s="1"/>
  <c r="GL153" i="1"/>
  <c r="GO153" i="1"/>
  <c r="GP153" i="1"/>
  <c r="GV153" i="1"/>
  <c r="HC153" i="1"/>
  <c r="GX153" i="1" s="1"/>
  <c r="I154" i="1"/>
  <c r="AC154" i="1"/>
  <c r="CQ154" i="1" s="1"/>
  <c r="P154" i="1" s="1"/>
  <c r="AE154" i="1"/>
  <c r="AD154" i="1" s="1"/>
  <c r="CR154" i="1" s="1"/>
  <c r="Q154" i="1" s="1"/>
  <c r="AF154" i="1"/>
  <c r="AG154" i="1"/>
  <c r="CU154" i="1" s="1"/>
  <c r="T154" i="1" s="1"/>
  <c r="AH154" i="1"/>
  <c r="AI154" i="1"/>
  <c r="AJ154" i="1"/>
  <c r="CS154" i="1"/>
  <c r="R154" i="1" s="1"/>
  <c r="CT154" i="1"/>
  <c r="S154" i="1" s="1"/>
  <c r="CV154" i="1"/>
  <c r="U154" i="1" s="1"/>
  <c r="CW154" i="1"/>
  <c r="V154" i="1" s="1"/>
  <c r="CX154" i="1"/>
  <c r="W154" i="1" s="1"/>
  <c r="GL154" i="1"/>
  <c r="GO154" i="1"/>
  <c r="GP154" i="1"/>
  <c r="GV154" i="1"/>
  <c r="HC154" i="1" s="1"/>
  <c r="GX154" i="1" s="1"/>
  <c r="I155" i="1"/>
  <c r="AC155" i="1"/>
  <c r="CQ155" i="1" s="1"/>
  <c r="P155" i="1" s="1"/>
  <c r="AE155" i="1"/>
  <c r="AD155" i="1" s="1"/>
  <c r="AF155" i="1"/>
  <c r="AG155" i="1"/>
  <c r="CU155" i="1" s="1"/>
  <c r="T155" i="1" s="1"/>
  <c r="AH155" i="1"/>
  <c r="AI155" i="1"/>
  <c r="AJ155" i="1"/>
  <c r="CS155" i="1"/>
  <c r="R155" i="1" s="1"/>
  <c r="CT155" i="1"/>
  <c r="S155" i="1" s="1"/>
  <c r="CV155" i="1"/>
  <c r="U155" i="1" s="1"/>
  <c r="CW155" i="1"/>
  <c r="V155" i="1" s="1"/>
  <c r="CX155" i="1"/>
  <c r="W155" i="1" s="1"/>
  <c r="GL155" i="1"/>
  <c r="GO155" i="1"/>
  <c r="GP155" i="1"/>
  <c r="GV155" i="1"/>
  <c r="HC155" i="1" s="1"/>
  <c r="GX155" i="1" s="1"/>
  <c r="C156" i="1"/>
  <c r="D156" i="1"/>
  <c r="AC156" i="1"/>
  <c r="AE156" i="1"/>
  <c r="AD156" i="1" s="1"/>
  <c r="CR156" i="1" s="1"/>
  <c r="Q156" i="1" s="1"/>
  <c r="AF156" i="1"/>
  <c r="AG156" i="1"/>
  <c r="AH156" i="1"/>
  <c r="AI156" i="1"/>
  <c r="CW156" i="1" s="1"/>
  <c r="V156" i="1" s="1"/>
  <c r="AJ156" i="1"/>
  <c r="CQ156" i="1"/>
  <c r="P156" i="1" s="1"/>
  <c r="CT156" i="1"/>
  <c r="S156" i="1" s="1"/>
  <c r="CU156" i="1"/>
  <c r="T156" i="1" s="1"/>
  <c r="CV156" i="1"/>
  <c r="U156" i="1" s="1"/>
  <c r="CX156" i="1"/>
  <c r="W156" i="1" s="1"/>
  <c r="GL156" i="1"/>
  <c r="BZ165" i="1" s="1"/>
  <c r="GO156" i="1"/>
  <c r="GP156" i="1"/>
  <c r="CD165" i="1" s="1"/>
  <c r="GV156" i="1"/>
  <c r="HC156" i="1" s="1"/>
  <c r="GX156" i="1" s="1"/>
  <c r="I157" i="1"/>
  <c r="AC157" i="1"/>
  <c r="AD157" i="1"/>
  <c r="CR157" i="1" s="1"/>
  <c r="Q157" i="1" s="1"/>
  <c r="AE157" i="1"/>
  <c r="AF157" i="1"/>
  <c r="AB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S157" i="1"/>
  <c r="R157" i="1" s="1"/>
  <c r="CU157" i="1"/>
  <c r="T157" i="1" s="1"/>
  <c r="CW157" i="1"/>
  <c r="V157" i="1" s="1"/>
  <c r="GL157" i="1"/>
  <c r="GO157" i="1"/>
  <c r="GP157" i="1"/>
  <c r="GV157" i="1"/>
  <c r="HC157" i="1" s="1"/>
  <c r="GX157" i="1" s="1"/>
  <c r="I158" i="1"/>
  <c r="AC158" i="1"/>
  <c r="AD158" i="1"/>
  <c r="CR158" i="1" s="1"/>
  <c r="Q158" i="1" s="1"/>
  <c r="AE158" i="1"/>
  <c r="AF158" i="1"/>
  <c r="CT158" i="1" s="1"/>
  <c r="S158" i="1" s="1"/>
  <c r="AG158" i="1"/>
  <c r="AH158" i="1"/>
  <c r="CV158" i="1" s="1"/>
  <c r="U158" i="1" s="1"/>
  <c r="AI158" i="1"/>
  <c r="AJ158" i="1"/>
  <c r="CX158" i="1" s="1"/>
  <c r="W158" i="1" s="1"/>
  <c r="CQ158" i="1"/>
  <c r="P158" i="1" s="1"/>
  <c r="CS158" i="1"/>
  <c r="R158" i="1" s="1"/>
  <c r="CU158" i="1"/>
  <c r="T158" i="1" s="1"/>
  <c r="CW158" i="1"/>
  <c r="V158" i="1" s="1"/>
  <c r="GL158" i="1"/>
  <c r="GO158" i="1"/>
  <c r="GP158" i="1"/>
  <c r="GV158" i="1"/>
  <c r="GX158" i="1"/>
  <c r="HC158" i="1"/>
  <c r="C159" i="1"/>
  <c r="D159" i="1"/>
  <c r="AC159" i="1"/>
  <c r="CQ159" i="1" s="1"/>
  <c r="P159" i="1" s="1"/>
  <c r="AE159" i="1"/>
  <c r="AD159" i="1" s="1"/>
  <c r="CR159" i="1" s="1"/>
  <c r="Q159" i="1" s="1"/>
  <c r="AF159" i="1"/>
  <c r="AG159" i="1"/>
  <c r="CU159" i="1" s="1"/>
  <c r="T159" i="1" s="1"/>
  <c r="AH159" i="1"/>
  <c r="AI159" i="1"/>
  <c r="CW159" i="1" s="1"/>
  <c r="V159" i="1" s="1"/>
  <c r="AJ159" i="1"/>
  <c r="CT159" i="1"/>
  <c r="S159" i="1" s="1"/>
  <c r="CV159" i="1"/>
  <c r="U159" i="1" s="1"/>
  <c r="CX159" i="1"/>
  <c r="W159" i="1" s="1"/>
  <c r="GL159" i="1"/>
  <c r="GO159" i="1"/>
  <c r="GP159" i="1"/>
  <c r="GV159" i="1"/>
  <c r="HC159" i="1"/>
  <c r="GX159" i="1" s="1"/>
  <c r="I160" i="1"/>
  <c r="AC160" i="1"/>
  <c r="CQ160" i="1" s="1"/>
  <c r="P160" i="1" s="1"/>
  <c r="AE160" i="1"/>
  <c r="AD160" i="1" s="1"/>
  <c r="CR160" i="1" s="1"/>
  <c r="Q160" i="1" s="1"/>
  <c r="AF160" i="1"/>
  <c r="AG160" i="1"/>
  <c r="CU160" i="1" s="1"/>
  <c r="T160" i="1" s="1"/>
  <c r="AH160" i="1"/>
  <c r="AI160" i="1"/>
  <c r="CW160" i="1" s="1"/>
  <c r="V160" i="1" s="1"/>
  <c r="AJ160" i="1"/>
  <c r="CT160" i="1"/>
  <c r="S160" i="1" s="1"/>
  <c r="CV160" i="1"/>
  <c r="U160" i="1" s="1"/>
  <c r="CX160" i="1"/>
  <c r="W160" i="1" s="1"/>
  <c r="GL160" i="1"/>
  <c r="GO160" i="1"/>
  <c r="GP160" i="1"/>
  <c r="GV160" i="1"/>
  <c r="HC160" i="1"/>
  <c r="GX160" i="1" s="1"/>
  <c r="I161" i="1"/>
  <c r="AC161" i="1"/>
  <c r="CQ161" i="1" s="1"/>
  <c r="P161" i="1" s="1"/>
  <c r="AE161" i="1"/>
  <c r="AD161" i="1" s="1"/>
  <c r="CR161" i="1" s="1"/>
  <c r="Q161" i="1" s="1"/>
  <c r="AF161" i="1"/>
  <c r="AG161" i="1"/>
  <c r="CU161" i="1" s="1"/>
  <c r="T161" i="1" s="1"/>
  <c r="AH161" i="1"/>
  <c r="AI161" i="1"/>
  <c r="CW161" i="1" s="1"/>
  <c r="V161" i="1" s="1"/>
  <c r="AJ161" i="1"/>
  <c r="CT161" i="1"/>
  <c r="S161" i="1" s="1"/>
  <c r="CV161" i="1"/>
  <c r="U161" i="1" s="1"/>
  <c r="CX161" i="1"/>
  <c r="W161" i="1" s="1"/>
  <c r="GL161" i="1"/>
  <c r="GO161" i="1"/>
  <c r="GP161" i="1"/>
  <c r="GV161" i="1"/>
  <c r="HC161" i="1" s="1"/>
  <c r="GX161" i="1" s="1"/>
  <c r="I162" i="1"/>
  <c r="AC162" i="1"/>
  <c r="CQ162" i="1" s="1"/>
  <c r="P162" i="1" s="1"/>
  <c r="CP162" i="1" s="1"/>
  <c r="O162" i="1" s="1"/>
  <c r="AE162" i="1"/>
  <c r="AD162" i="1" s="1"/>
  <c r="CR162" i="1" s="1"/>
  <c r="Q162" i="1" s="1"/>
  <c r="AF162" i="1"/>
  <c r="AG162" i="1"/>
  <c r="CU162" i="1" s="1"/>
  <c r="T162" i="1" s="1"/>
  <c r="AH162" i="1"/>
  <c r="AI162" i="1"/>
  <c r="CW162" i="1" s="1"/>
  <c r="V162" i="1" s="1"/>
  <c r="AJ162" i="1"/>
  <c r="CT162" i="1"/>
  <c r="S162" i="1" s="1"/>
  <c r="CV162" i="1"/>
  <c r="U162" i="1" s="1"/>
  <c r="CX162" i="1"/>
  <c r="W162" i="1" s="1"/>
  <c r="GL162" i="1"/>
  <c r="GO162" i="1"/>
  <c r="GP162" i="1"/>
  <c r="GV162" i="1"/>
  <c r="HC162" i="1" s="1"/>
  <c r="GX162" i="1" s="1"/>
  <c r="C163" i="1"/>
  <c r="D163" i="1"/>
  <c r="AC163" i="1"/>
  <c r="AD163" i="1"/>
  <c r="AB163" i="1" s="1"/>
  <c r="AE163" i="1"/>
  <c r="AF163" i="1"/>
  <c r="CT163" i="1" s="1"/>
  <c r="S163" i="1" s="1"/>
  <c r="AG163" i="1"/>
  <c r="AH163" i="1"/>
  <c r="CV163" i="1" s="1"/>
  <c r="U163" i="1" s="1"/>
  <c r="AI163" i="1"/>
  <c r="AJ163" i="1"/>
  <c r="CX163" i="1" s="1"/>
  <c r="W163" i="1" s="1"/>
  <c r="CQ163" i="1"/>
  <c r="P163" i="1" s="1"/>
  <c r="CS163" i="1"/>
  <c r="R163" i="1" s="1"/>
  <c r="CU163" i="1"/>
  <c r="T163" i="1" s="1"/>
  <c r="CW163" i="1"/>
  <c r="V163" i="1" s="1"/>
  <c r="GL163" i="1"/>
  <c r="GO163" i="1"/>
  <c r="GP163" i="1"/>
  <c r="GV163" i="1"/>
  <c r="GX163" i="1"/>
  <c r="HC163" i="1"/>
  <c r="B165" i="1"/>
  <c r="B146" i="1" s="1"/>
  <c r="C165" i="1"/>
  <c r="C146" i="1" s="1"/>
  <c r="D165" i="1"/>
  <c r="D146" i="1" s="1"/>
  <c r="F165" i="1"/>
  <c r="F146" i="1" s="1"/>
  <c r="G165" i="1"/>
  <c r="G146" i="1" s="1"/>
  <c r="BX165" i="1"/>
  <c r="BX146" i="1" s="1"/>
  <c r="CK165" i="1"/>
  <c r="CK146" i="1" s="1"/>
  <c r="CL165" i="1"/>
  <c r="CL146" i="1" s="1"/>
  <c r="CM165" i="1"/>
  <c r="CM146" i="1" s="1"/>
  <c r="D195" i="1"/>
  <c r="E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C199" i="1"/>
  <c r="D199" i="1"/>
  <c r="AC199" i="1"/>
  <c r="AD199" i="1"/>
  <c r="CR199" i="1" s="1"/>
  <c r="Q199" i="1" s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P199" i="1" s="1"/>
  <c r="CS199" i="1"/>
  <c r="R199" i="1" s="1"/>
  <c r="CU199" i="1"/>
  <c r="T199" i="1" s="1"/>
  <c r="CW199" i="1"/>
  <c r="V199" i="1" s="1"/>
  <c r="GL199" i="1"/>
  <c r="GO199" i="1"/>
  <c r="GP199" i="1"/>
  <c r="GV199" i="1"/>
  <c r="GX199" i="1"/>
  <c r="HC199" i="1"/>
  <c r="I200" i="1"/>
  <c r="AC200" i="1"/>
  <c r="AD200" i="1"/>
  <c r="CR200" i="1" s="1"/>
  <c r="Q200" i="1" s="1"/>
  <c r="AE200" i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P200" i="1" s="1"/>
  <c r="CP200" i="1" s="1"/>
  <c r="O200" i="1" s="1"/>
  <c r="CS200" i="1"/>
  <c r="R200" i="1" s="1"/>
  <c r="CU200" i="1"/>
  <c r="T200" i="1" s="1"/>
  <c r="CW200" i="1"/>
  <c r="V200" i="1" s="1"/>
  <c r="GL200" i="1"/>
  <c r="GO200" i="1"/>
  <c r="GP200" i="1"/>
  <c r="GV200" i="1"/>
  <c r="HC200" i="1" s="1"/>
  <c r="GX200" i="1" s="1"/>
  <c r="I201" i="1"/>
  <c r="AC201" i="1"/>
  <c r="AD201" i="1"/>
  <c r="CR201" i="1" s="1"/>
  <c r="Q201" i="1" s="1"/>
  <c r="AE201" i="1"/>
  <c r="AF201" i="1"/>
  <c r="CT201" i="1" s="1"/>
  <c r="S201" i="1" s="1"/>
  <c r="AG201" i="1"/>
  <c r="AH201" i="1"/>
  <c r="CV201" i="1" s="1"/>
  <c r="U201" i="1" s="1"/>
  <c r="AI201" i="1"/>
  <c r="AJ201" i="1"/>
  <c r="CX201" i="1" s="1"/>
  <c r="W201" i="1" s="1"/>
  <c r="CQ201" i="1"/>
  <c r="P201" i="1" s="1"/>
  <c r="CS201" i="1"/>
  <c r="R201" i="1" s="1"/>
  <c r="CU201" i="1"/>
  <c r="T201" i="1" s="1"/>
  <c r="CW201" i="1"/>
  <c r="V201" i="1" s="1"/>
  <c r="GL201" i="1"/>
  <c r="GO201" i="1"/>
  <c r="GP201" i="1"/>
  <c r="GV201" i="1"/>
  <c r="HC201" i="1" s="1"/>
  <c r="GX201" i="1" s="1"/>
  <c r="C202" i="1"/>
  <c r="D202" i="1"/>
  <c r="AC202" i="1"/>
  <c r="CQ202" i="1" s="1"/>
  <c r="P202" i="1" s="1"/>
  <c r="AE202" i="1"/>
  <c r="AD202" i="1" s="1"/>
  <c r="CR202" i="1" s="1"/>
  <c r="Q202" i="1" s="1"/>
  <c r="AF202" i="1"/>
  <c r="AG202" i="1"/>
  <c r="CU202" i="1" s="1"/>
  <c r="T202" i="1" s="1"/>
  <c r="AH202" i="1"/>
  <c r="AI202" i="1"/>
  <c r="CW202" i="1" s="1"/>
  <c r="V202" i="1" s="1"/>
  <c r="AJ202" i="1"/>
  <c r="CT202" i="1"/>
  <c r="S202" i="1" s="1"/>
  <c r="CV202" i="1"/>
  <c r="U202" i="1" s="1"/>
  <c r="CX202" i="1"/>
  <c r="W202" i="1" s="1"/>
  <c r="GL202" i="1"/>
  <c r="GO202" i="1"/>
  <c r="GP202" i="1"/>
  <c r="GV202" i="1"/>
  <c r="HC202" i="1" s="1"/>
  <c r="GX202" i="1" s="1"/>
  <c r="I203" i="1"/>
  <c r="AC203" i="1"/>
  <c r="CQ203" i="1" s="1"/>
  <c r="P203" i="1" s="1"/>
  <c r="CP203" i="1" s="1"/>
  <c r="O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GL203" i="1"/>
  <c r="GO203" i="1"/>
  <c r="GP203" i="1"/>
  <c r="GV203" i="1"/>
  <c r="HC203" i="1" s="1"/>
  <c r="GX203" i="1" s="1"/>
  <c r="I204" i="1"/>
  <c r="AC204" i="1"/>
  <c r="CQ204" i="1" s="1"/>
  <c r="P204" i="1" s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GL204" i="1"/>
  <c r="GO204" i="1"/>
  <c r="GP204" i="1"/>
  <c r="GV204" i="1"/>
  <c r="HC204" i="1" s="1"/>
  <c r="GX204" i="1" s="1"/>
  <c r="C205" i="1"/>
  <c r="D205" i="1"/>
  <c r="AC205" i="1"/>
  <c r="AD205" i="1"/>
  <c r="CR205" i="1" s="1"/>
  <c r="Q205" i="1" s="1"/>
  <c r="AE205" i="1"/>
  <c r="AF205" i="1"/>
  <c r="AB205" i="1" s="1"/>
  <c r="AG205" i="1"/>
  <c r="AH205" i="1"/>
  <c r="CV205" i="1" s="1"/>
  <c r="U205" i="1" s="1"/>
  <c r="AI205" i="1"/>
  <c r="AJ205" i="1"/>
  <c r="CX205" i="1" s="1"/>
  <c r="W205" i="1" s="1"/>
  <c r="CQ205" i="1"/>
  <c r="P205" i="1" s="1"/>
  <c r="CS205" i="1"/>
  <c r="R205" i="1" s="1"/>
  <c r="CU205" i="1"/>
  <c r="T205" i="1" s="1"/>
  <c r="CW205" i="1"/>
  <c r="V205" i="1" s="1"/>
  <c r="GL205" i="1"/>
  <c r="GO205" i="1"/>
  <c r="GP205" i="1"/>
  <c r="GV205" i="1"/>
  <c r="HC205" i="1" s="1"/>
  <c r="GX205" i="1" s="1"/>
  <c r="C206" i="1"/>
  <c r="D206" i="1"/>
  <c r="AC206" i="1"/>
  <c r="AE206" i="1"/>
  <c r="CS206" i="1" s="1"/>
  <c r="R206" i="1" s="1"/>
  <c r="AF206" i="1"/>
  <c r="AG206" i="1"/>
  <c r="CU206" i="1" s="1"/>
  <c r="T206" i="1" s="1"/>
  <c r="AH206" i="1"/>
  <c r="AI206" i="1"/>
  <c r="CW206" i="1" s="1"/>
  <c r="V206" i="1" s="1"/>
  <c r="AJ206" i="1"/>
  <c r="CT206" i="1"/>
  <c r="S206" i="1" s="1"/>
  <c r="CV206" i="1"/>
  <c r="U206" i="1" s="1"/>
  <c r="CX206" i="1"/>
  <c r="W206" i="1" s="1"/>
  <c r="GL206" i="1"/>
  <c r="GO206" i="1"/>
  <c r="GP206" i="1"/>
  <c r="GV206" i="1"/>
  <c r="HC206" i="1"/>
  <c r="GX206" i="1" s="1"/>
  <c r="I207" i="1"/>
  <c r="AC207" i="1"/>
  <c r="AE207" i="1"/>
  <c r="CS207" i="1" s="1"/>
  <c r="R207" i="1" s="1"/>
  <c r="AF207" i="1"/>
  <c r="AG207" i="1"/>
  <c r="CU207" i="1" s="1"/>
  <c r="T207" i="1" s="1"/>
  <c r="AH207" i="1"/>
  <c r="AI207" i="1"/>
  <c r="CW207" i="1" s="1"/>
  <c r="V207" i="1" s="1"/>
  <c r="AJ207" i="1"/>
  <c r="CT207" i="1"/>
  <c r="S207" i="1" s="1"/>
  <c r="CV207" i="1"/>
  <c r="U207" i="1" s="1"/>
  <c r="CX207" i="1"/>
  <c r="W207" i="1" s="1"/>
  <c r="GL207" i="1"/>
  <c r="GO207" i="1"/>
  <c r="GP207" i="1"/>
  <c r="GV207" i="1"/>
  <c r="HC207" i="1"/>
  <c r="GX207" i="1" s="1"/>
  <c r="C208" i="1"/>
  <c r="D208" i="1"/>
  <c r="AC208" i="1"/>
  <c r="AD208" i="1"/>
  <c r="CR208" i="1" s="1"/>
  <c r="Q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P208" i="1" s="1"/>
  <c r="O208" i="1" s="1"/>
  <c r="CS208" i="1"/>
  <c r="R208" i="1" s="1"/>
  <c r="CU208" i="1"/>
  <c r="T208" i="1" s="1"/>
  <c r="CW208" i="1"/>
  <c r="V208" i="1" s="1"/>
  <c r="GL208" i="1"/>
  <c r="GO208" i="1"/>
  <c r="GP208" i="1"/>
  <c r="GV208" i="1"/>
  <c r="GX208" i="1"/>
  <c r="HC208" i="1"/>
  <c r="I209" i="1"/>
  <c r="AC209" i="1"/>
  <c r="AD209" i="1"/>
  <c r="CR209" i="1" s="1"/>
  <c r="Q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S209" i="1"/>
  <c r="R209" i="1" s="1"/>
  <c r="CU209" i="1"/>
  <c r="T209" i="1" s="1"/>
  <c r="CW209" i="1"/>
  <c r="V209" i="1" s="1"/>
  <c r="GL209" i="1"/>
  <c r="GN209" i="1"/>
  <c r="GO209" i="1"/>
  <c r="GP209" i="1"/>
  <c r="GV209" i="1"/>
  <c r="HC209" i="1"/>
  <c r="GX209" i="1" s="1"/>
  <c r="I210" i="1"/>
  <c r="AC210" i="1"/>
  <c r="CQ210" i="1" s="1"/>
  <c r="P210" i="1" s="1"/>
  <c r="CP210" i="1" s="1"/>
  <c r="O210" i="1" s="1"/>
  <c r="AE210" i="1"/>
  <c r="AD210" i="1" s="1"/>
  <c r="CR210" i="1" s="1"/>
  <c r="Q210" i="1" s="1"/>
  <c r="AF210" i="1"/>
  <c r="AG210" i="1"/>
  <c r="CU210" i="1" s="1"/>
  <c r="T210" i="1" s="1"/>
  <c r="AH210" i="1"/>
  <c r="AI210" i="1"/>
  <c r="CW210" i="1" s="1"/>
  <c r="V210" i="1" s="1"/>
  <c r="AJ210" i="1"/>
  <c r="CT210" i="1"/>
  <c r="S210" i="1" s="1"/>
  <c r="CV210" i="1"/>
  <c r="U210" i="1" s="1"/>
  <c r="CX210" i="1"/>
  <c r="W210" i="1" s="1"/>
  <c r="GL210" i="1"/>
  <c r="GO210" i="1"/>
  <c r="GP210" i="1"/>
  <c r="GV210" i="1"/>
  <c r="HC210" i="1" s="1"/>
  <c r="GX210" i="1" s="1"/>
  <c r="C211" i="1"/>
  <c r="D211" i="1"/>
  <c r="AC211" i="1"/>
  <c r="AD211" i="1"/>
  <c r="AB211" i="1" s="1"/>
  <c r="AE211" i="1"/>
  <c r="AF211" i="1"/>
  <c r="CT211" i="1" s="1"/>
  <c r="S211" i="1" s="1"/>
  <c r="AG211" i="1"/>
  <c r="AH211" i="1"/>
  <c r="CV211" i="1" s="1"/>
  <c r="U211" i="1" s="1"/>
  <c r="AI211" i="1"/>
  <c r="AJ211" i="1"/>
  <c r="CX211" i="1" s="1"/>
  <c r="W211" i="1" s="1"/>
  <c r="CQ211" i="1"/>
  <c r="P211" i="1" s="1"/>
  <c r="CS211" i="1"/>
  <c r="R211" i="1" s="1"/>
  <c r="CU211" i="1"/>
  <c r="T211" i="1" s="1"/>
  <c r="CW211" i="1"/>
  <c r="V211" i="1" s="1"/>
  <c r="GL211" i="1"/>
  <c r="GO211" i="1"/>
  <c r="GP211" i="1"/>
  <c r="GV211" i="1"/>
  <c r="HC211" i="1" s="1"/>
  <c r="GX211" i="1" s="1"/>
  <c r="I212" i="1"/>
  <c r="AC212" i="1"/>
  <c r="AD212" i="1"/>
  <c r="CR212" i="1" s="1"/>
  <c r="Q212" i="1" s="1"/>
  <c r="AE212" i="1"/>
  <c r="AF212" i="1"/>
  <c r="AB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S212" i="1"/>
  <c r="R212" i="1" s="1"/>
  <c r="CU212" i="1"/>
  <c r="T212" i="1" s="1"/>
  <c r="CW212" i="1"/>
  <c r="V212" i="1" s="1"/>
  <c r="GL212" i="1"/>
  <c r="GO212" i="1"/>
  <c r="GP212" i="1"/>
  <c r="GV212" i="1"/>
  <c r="HC212" i="1" s="1"/>
  <c r="GX212" i="1" s="1"/>
  <c r="C213" i="1"/>
  <c r="D213" i="1"/>
  <c r="AC213" i="1"/>
  <c r="AE213" i="1"/>
  <c r="CS213" i="1" s="1"/>
  <c r="R213" i="1" s="1"/>
  <c r="AF213" i="1"/>
  <c r="AG213" i="1"/>
  <c r="CU213" i="1" s="1"/>
  <c r="T213" i="1" s="1"/>
  <c r="AH213" i="1"/>
  <c r="AI213" i="1"/>
  <c r="CW213" i="1" s="1"/>
  <c r="V213" i="1" s="1"/>
  <c r="AJ213" i="1"/>
  <c r="CT213" i="1"/>
  <c r="S213" i="1" s="1"/>
  <c r="CV213" i="1"/>
  <c r="U213" i="1" s="1"/>
  <c r="CX213" i="1"/>
  <c r="W213" i="1" s="1"/>
  <c r="GL213" i="1"/>
  <c r="GO213" i="1"/>
  <c r="GP213" i="1"/>
  <c r="GV213" i="1"/>
  <c r="HC213" i="1"/>
  <c r="GX213" i="1" s="1"/>
  <c r="I214" i="1"/>
  <c r="AC214" i="1"/>
  <c r="AE214" i="1"/>
  <c r="CS214" i="1" s="1"/>
  <c r="R214" i="1" s="1"/>
  <c r="AF214" i="1"/>
  <c r="AG214" i="1"/>
  <c r="CU214" i="1" s="1"/>
  <c r="T214" i="1" s="1"/>
  <c r="AH214" i="1"/>
  <c r="AI214" i="1"/>
  <c r="CW214" i="1" s="1"/>
  <c r="V214" i="1" s="1"/>
  <c r="AJ214" i="1"/>
  <c r="CT214" i="1"/>
  <c r="S214" i="1" s="1"/>
  <c r="CV214" i="1"/>
  <c r="U214" i="1" s="1"/>
  <c r="CX214" i="1"/>
  <c r="W214" i="1" s="1"/>
  <c r="GL214" i="1"/>
  <c r="GO214" i="1"/>
  <c r="GP214" i="1"/>
  <c r="GV214" i="1"/>
  <c r="HC214" i="1"/>
  <c r="GX214" i="1" s="1"/>
  <c r="C215" i="1"/>
  <c r="D215" i="1"/>
  <c r="AC215" i="1"/>
  <c r="AD215" i="1"/>
  <c r="CR215" i="1" s="1"/>
  <c r="Q215" i="1" s="1"/>
  <c r="AE215" i="1"/>
  <c r="AF215" i="1"/>
  <c r="CT215" i="1" s="1"/>
  <c r="S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P215" i="1" s="1"/>
  <c r="O215" i="1" s="1"/>
  <c r="CS215" i="1"/>
  <c r="R215" i="1" s="1"/>
  <c r="CU215" i="1"/>
  <c r="T215" i="1" s="1"/>
  <c r="CW215" i="1"/>
  <c r="V215" i="1" s="1"/>
  <c r="GL215" i="1"/>
  <c r="GO215" i="1"/>
  <c r="GP215" i="1"/>
  <c r="GV215" i="1"/>
  <c r="GX215" i="1"/>
  <c r="HC215" i="1"/>
  <c r="I216" i="1"/>
  <c r="AC216" i="1"/>
  <c r="AD216" i="1"/>
  <c r="CR216" i="1" s="1"/>
  <c r="Q216" i="1" s="1"/>
  <c r="AE216" i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T216" i="1" s="1"/>
  <c r="CW216" i="1"/>
  <c r="V216" i="1" s="1"/>
  <c r="GL216" i="1"/>
  <c r="GO216" i="1"/>
  <c r="GP216" i="1"/>
  <c r="GV216" i="1"/>
  <c r="HC216" i="1" s="1"/>
  <c r="GX216" i="1" s="1"/>
  <c r="I217" i="1"/>
  <c r="AC217" i="1"/>
  <c r="AD217" i="1"/>
  <c r="CR217" i="1" s="1"/>
  <c r="Q217" i="1" s="1"/>
  <c r="AE217" i="1"/>
  <c r="AF217" i="1"/>
  <c r="AB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S217" i="1"/>
  <c r="R217" i="1" s="1"/>
  <c r="CU217" i="1"/>
  <c r="T217" i="1" s="1"/>
  <c r="CW217" i="1"/>
  <c r="V217" i="1" s="1"/>
  <c r="GL217" i="1"/>
  <c r="GO217" i="1"/>
  <c r="GP217" i="1"/>
  <c r="GV217" i="1"/>
  <c r="HC217" i="1" s="1"/>
  <c r="GX217" i="1" s="1"/>
  <c r="C218" i="1"/>
  <c r="D218" i="1"/>
  <c r="AC218" i="1"/>
  <c r="CQ218" i="1" s="1"/>
  <c r="P218" i="1" s="1"/>
  <c r="CP218" i="1" s="1"/>
  <c r="O218" i="1" s="1"/>
  <c r="AE218" i="1"/>
  <c r="AD218" i="1" s="1"/>
  <c r="CR218" i="1" s="1"/>
  <c r="Q218" i="1" s="1"/>
  <c r="AF218" i="1"/>
  <c r="AG218" i="1"/>
  <c r="CU218" i="1" s="1"/>
  <c r="T218" i="1" s="1"/>
  <c r="AH218" i="1"/>
  <c r="AI218" i="1"/>
  <c r="CW218" i="1" s="1"/>
  <c r="V218" i="1" s="1"/>
  <c r="AJ218" i="1"/>
  <c r="CT218" i="1"/>
  <c r="S218" i="1" s="1"/>
  <c r="CV218" i="1"/>
  <c r="U218" i="1" s="1"/>
  <c r="CX218" i="1"/>
  <c r="W218" i="1" s="1"/>
  <c r="GL218" i="1"/>
  <c r="GO218" i="1"/>
  <c r="GP218" i="1"/>
  <c r="GV218" i="1"/>
  <c r="HC218" i="1"/>
  <c r="GX218" i="1" s="1"/>
  <c r="I219" i="1"/>
  <c r="AC219" i="1"/>
  <c r="CQ219" i="1" s="1"/>
  <c r="P219" i="1" s="1"/>
  <c r="CP219" i="1" s="1"/>
  <c r="O219" i="1" s="1"/>
  <c r="AE219" i="1"/>
  <c r="AD219" i="1" s="1"/>
  <c r="CR219" i="1" s="1"/>
  <c r="Q219" i="1" s="1"/>
  <c r="AF219" i="1"/>
  <c r="AG219" i="1"/>
  <c r="CU219" i="1" s="1"/>
  <c r="T219" i="1" s="1"/>
  <c r="AH219" i="1"/>
  <c r="AI219" i="1"/>
  <c r="CW219" i="1" s="1"/>
  <c r="V219" i="1" s="1"/>
  <c r="AJ219" i="1"/>
  <c r="CT219" i="1"/>
  <c r="S219" i="1" s="1"/>
  <c r="CV219" i="1"/>
  <c r="U219" i="1" s="1"/>
  <c r="CX219" i="1"/>
  <c r="W219" i="1" s="1"/>
  <c r="GL219" i="1"/>
  <c r="GO219" i="1"/>
  <c r="GP219" i="1"/>
  <c r="GV219" i="1"/>
  <c r="HC219" i="1" s="1"/>
  <c r="GX219" i="1" s="1"/>
  <c r="I220" i="1"/>
  <c r="AC220" i="1"/>
  <c r="CQ220" i="1" s="1"/>
  <c r="P220" i="1" s="1"/>
  <c r="AE220" i="1"/>
  <c r="AD220" i="1" s="1"/>
  <c r="CR220" i="1" s="1"/>
  <c r="Q220" i="1" s="1"/>
  <c r="AF220" i="1"/>
  <c r="AG220" i="1"/>
  <c r="CU220" i="1" s="1"/>
  <c r="T220" i="1" s="1"/>
  <c r="AH220" i="1"/>
  <c r="AI220" i="1"/>
  <c r="CW220" i="1" s="1"/>
  <c r="V220" i="1" s="1"/>
  <c r="AJ220" i="1"/>
  <c r="CT220" i="1"/>
  <c r="S220" i="1" s="1"/>
  <c r="CV220" i="1"/>
  <c r="U220" i="1" s="1"/>
  <c r="CX220" i="1"/>
  <c r="W220" i="1" s="1"/>
  <c r="GL220" i="1"/>
  <c r="GO220" i="1"/>
  <c r="GP220" i="1"/>
  <c r="GV220" i="1"/>
  <c r="HC220" i="1" s="1"/>
  <c r="GX220" i="1" s="1"/>
  <c r="C221" i="1"/>
  <c r="D221" i="1"/>
  <c r="AC221" i="1"/>
  <c r="AD221" i="1"/>
  <c r="CR221" i="1" s="1"/>
  <c r="Q221" i="1" s="1"/>
  <c r="AE221" i="1"/>
  <c r="AF221" i="1"/>
  <c r="AB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S221" i="1"/>
  <c r="R221" i="1" s="1"/>
  <c r="CU221" i="1"/>
  <c r="T221" i="1" s="1"/>
  <c r="CW221" i="1"/>
  <c r="V221" i="1" s="1"/>
  <c r="GL221" i="1"/>
  <c r="GO221" i="1"/>
  <c r="GP221" i="1"/>
  <c r="GV221" i="1"/>
  <c r="GX221" i="1"/>
  <c r="HC221" i="1"/>
  <c r="I222" i="1"/>
  <c r="AC222" i="1"/>
  <c r="AD222" i="1"/>
  <c r="CR222" i="1" s="1"/>
  <c r="Q222" i="1" s="1"/>
  <c r="AE222" i="1"/>
  <c r="AF222" i="1"/>
  <c r="AB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S222" i="1"/>
  <c r="R222" i="1" s="1"/>
  <c r="CU222" i="1"/>
  <c r="T222" i="1" s="1"/>
  <c r="CW222" i="1"/>
  <c r="V222" i="1" s="1"/>
  <c r="GL222" i="1"/>
  <c r="GO222" i="1"/>
  <c r="GP222" i="1"/>
  <c r="GV222" i="1"/>
  <c r="HC222" i="1" s="1"/>
  <c r="GX222" i="1" s="1"/>
  <c r="I223" i="1"/>
  <c r="AC223" i="1"/>
  <c r="AD223" i="1"/>
  <c r="CR223" i="1" s="1"/>
  <c r="Q223" i="1" s="1"/>
  <c r="AE223" i="1"/>
  <c r="AF223" i="1"/>
  <c r="AB223" i="1" s="1"/>
  <c r="AG223" i="1"/>
  <c r="AH223" i="1"/>
  <c r="CV223" i="1" s="1"/>
  <c r="U223" i="1" s="1"/>
  <c r="AI223" i="1"/>
  <c r="AJ223" i="1"/>
  <c r="CX223" i="1" s="1"/>
  <c r="W223" i="1" s="1"/>
  <c r="CQ223" i="1"/>
  <c r="P223" i="1" s="1"/>
  <c r="CS223" i="1"/>
  <c r="R223" i="1" s="1"/>
  <c r="CU223" i="1"/>
  <c r="T223" i="1" s="1"/>
  <c r="CW223" i="1"/>
  <c r="V223" i="1" s="1"/>
  <c r="GL223" i="1"/>
  <c r="GO223" i="1"/>
  <c r="GP223" i="1"/>
  <c r="GV223" i="1"/>
  <c r="HC223" i="1" s="1"/>
  <c r="GX223" i="1" s="1"/>
  <c r="C224" i="1"/>
  <c r="D224" i="1"/>
  <c r="AC224" i="1"/>
  <c r="AE224" i="1"/>
  <c r="CS224" i="1" s="1"/>
  <c r="R224" i="1" s="1"/>
  <c r="AF224" i="1"/>
  <c r="AG224" i="1"/>
  <c r="CU224" i="1" s="1"/>
  <c r="T224" i="1" s="1"/>
  <c r="AH224" i="1"/>
  <c r="AI224" i="1"/>
  <c r="CW224" i="1" s="1"/>
  <c r="V224" i="1" s="1"/>
  <c r="AJ224" i="1"/>
  <c r="CT224" i="1"/>
  <c r="S224" i="1" s="1"/>
  <c r="CV224" i="1"/>
  <c r="U224" i="1" s="1"/>
  <c r="CX224" i="1"/>
  <c r="W224" i="1" s="1"/>
  <c r="GL224" i="1"/>
  <c r="GO224" i="1"/>
  <c r="GP224" i="1"/>
  <c r="GV224" i="1"/>
  <c r="HC224" i="1"/>
  <c r="GX224" i="1" s="1"/>
  <c r="I225" i="1"/>
  <c r="AC225" i="1"/>
  <c r="AE225" i="1"/>
  <c r="CS225" i="1" s="1"/>
  <c r="R225" i="1" s="1"/>
  <c r="AF225" i="1"/>
  <c r="AG225" i="1"/>
  <c r="CU225" i="1" s="1"/>
  <c r="T225" i="1" s="1"/>
  <c r="AH225" i="1"/>
  <c r="AI225" i="1"/>
  <c r="CW225" i="1" s="1"/>
  <c r="V225" i="1" s="1"/>
  <c r="AJ225" i="1"/>
  <c r="CT225" i="1"/>
  <c r="S225" i="1" s="1"/>
  <c r="CV225" i="1"/>
  <c r="U225" i="1" s="1"/>
  <c r="CX225" i="1"/>
  <c r="W225" i="1" s="1"/>
  <c r="GL225" i="1"/>
  <c r="GO225" i="1"/>
  <c r="GP225" i="1"/>
  <c r="GV225" i="1"/>
  <c r="HC225" i="1"/>
  <c r="GX225" i="1" s="1"/>
  <c r="C226" i="1"/>
  <c r="D226" i="1"/>
  <c r="AC226" i="1"/>
  <c r="AD226" i="1"/>
  <c r="CR226" i="1" s="1"/>
  <c r="Q226" i="1" s="1"/>
  <c r="AE226" i="1"/>
  <c r="AF226" i="1"/>
  <c r="CT226" i="1" s="1"/>
  <c r="S226" i="1" s="1"/>
  <c r="AG226" i="1"/>
  <c r="AH226" i="1"/>
  <c r="CV226" i="1" s="1"/>
  <c r="U226" i="1" s="1"/>
  <c r="AI226" i="1"/>
  <c r="AJ226" i="1"/>
  <c r="CX226" i="1" s="1"/>
  <c r="W226" i="1" s="1"/>
  <c r="CQ226" i="1"/>
  <c r="P226" i="1" s="1"/>
  <c r="CP226" i="1" s="1"/>
  <c r="O226" i="1" s="1"/>
  <c r="CS226" i="1"/>
  <c r="R226" i="1" s="1"/>
  <c r="CU226" i="1"/>
  <c r="T226" i="1" s="1"/>
  <c r="CW226" i="1"/>
  <c r="V226" i="1" s="1"/>
  <c r="GL226" i="1"/>
  <c r="GO226" i="1"/>
  <c r="GP226" i="1"/>
  <c r="GV226" i="1"/>
  <c r="GX226" i="1"/>
  <c r="HC226" i="1"/>
  <c r="I227" i="1"/>
  <c r="AC227" i="1"/>
  <c r="AD227" i="1"/>
  <c r="CR227" i="1" s="1"/>
  <c r="Q227" i="1" s="1"/>
  <c r="AE227" i="1"/>
  <c r="AF227" i="1"/>
  <c r="CT227" i="1" s="1"/>
  <c r="S227" i="1" s="1"/>
  <c r="AG227" i="1"/>
  <c r="AH227" i="1"/>
  <c r="CV227" i="1" s="1"/>
  <c r="U227" i="1" s="1"/>
  <c r="AI227" i="1"/>
  <c r="AJ227" i="1"/>
  <c r="CX227" i="1" s="1"/>
  <c r="W227" i="1" s="1"/>
  <c r="CQ227" i="1"/>
  <c r="P227" i="1" s="1"/>
  <c r="CS227" i="1"/>
  <c r="R227" i="1" s="1"/>
  <c r="CU227" i="1"/>
  <c r="T227" i="1" s="1"/>
  <c r="CW227" i="1"/>
  <c r="V227" i="1" s="1"/>
  <c r="GL227" i="1"/>
  <c r="GO227" i="1"/>
  <c r="GP227" i="1"/>
  <c r="GV227" i="1"/>
  <c r="HC227" i="1" s="1"/>
  <c r="GX227" i="1" s="1"/>
  <c r="C228" i="1"/>
  <c r="D228" i="1"/>
  <c r="AC228" i="1"/>
  <c r="CQ228" i="1" s="1"/>
  <c r="P228" i="1" s="1"/>
  <c r="AE228" i="1"/>
  <c r="AD228" i="1" s="1"/>
  <c r="CR228" i="1" s="1"/>
  <c r="Q228" i="1" s="1"/>
  <c r="AF228" i="1"/>
  <c r="AG228" i="1"/>
  <c r="CU228" i="1" s="1"/>
  <c r="T228" i="1" s="1"/>
  <c r="AH228" i="1"/>
  <c r="AI228" i="1"/>
  <c r="CW228" i="1" s="1"/>
  <c r="V228" i="1" s="1"/>
  <c r="AJ228" i="1"/>
  <c r="CT228" i="1"/>
  <c r="S228" i="1" s="1"/>
  <c r="CV228" i="1"/>
  <c r="U228" i="1" s="1"/>
  <c r="CX228" i="1"/>
  <c r="W228" i="1" s="1"/>
  <c r="GL228" i="1"/>
  <c r="GO228" i="1"/>
  <c r="GP228" i="1"/>
  <c r="GV228" i="1"/>
  <c r="HC228" i="1" s="1"/>
  <c r="GX228" i="1" s="1"/>
  <c r="I229" i="1"/>
  <c r="AC229" i="1"/>
  <c r="CQ229" i="1" s="1"/>
  <c r="P229" i="1" s="1"/>
  <c r="CP229" i="1" s="1"/>
  <c r="O229" i="1" s="1"/>
  <c r="AE229" i="1"/>
  <c r="AD229" i="1" s="1"/>
  <c r="CR229" i="1" s="1"/>
  <c r="Q229" i="1" s="1"/>
  <c r="AF229" i="1"/>
  <c r="AG229" i="1"/>
  <c r="CU229" i="1" s="1"/>
  <c r="T229" i="1" s="1"/>
  <c r="AH229" i="1"/>
  <c r="AI229" i="1"/>
  <c r="CW229" i="1" s="1"/>
  <c r="V229" i="1" s="1"/>
  <c r="AJ229" i="1"/>
  <c r="CT229" i="1"/>
  <c r="S229" i="1" s="1"/>
  <c r="CV229" i="1"/>
  <c r="U229" i="1" s="1"/>
  <c r="CX229" i="1"/>
  <c r="W229" i="1" s="1"/>
  <c r="GL229" i="1"/>
  <c r="GO229" i="1"/>
  <c r="GP229" i="1"/>
  <c r="GV229" i="1"/>
  <c r="HC229" i="1" s="1"/>
  <c r="GX229" i="1" s="1"/>
  <c r="C230" i="1"/>
  <c r="D230" i="1"/>
  <c r="AC230" i="1"/>
  <c r="AD230" i="1"/>
  <c r="CR230" i="1" s="1"/>
  <c r="Q230" i="1" s="1"/>
  <c r="AE230" i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S230" i="1"/>
  <c r="R230" i="1" s="1"/>
  <c r="CU230" i="1"/>
  <c r="T230" i="1" s="1"/>
  <c r="CW230" i="1"/>
  <c r="V230" i="1" s="1"/>
  <c r="GL230" i="1"/>
  <c r="GO230" i="1"/>
  <c r="GP230" i="1"/>
  <c r="GV230" i="1"/>
  <c r="HC230" i="1" s="1"/>
  <c r="GX230" i="1" s="1"/>
  <c r="C231" i="1"/>
  <c r="D231" i="1"/>
  <c r="AC231" i="1"/>
  <c r="AE231" i="1"/>
  <c r="CS231" i="1" s="1"/>
  <c r="R231" i="1" s="1"/>
  <c r="AF231" i="1"/>
  <c r="AG231" i="1"/>
  <c r="CU231" i="1" s="1"/>
  <c r="T231" i="1" s="1"/>
  <c r="AH231" i="1"/>
  <c r="AI231" i="1"/>
  <c r="CW231" i="1" s="1"/>
  <c r="V231" i="1" s="1"/>
  <c r="AJ231" i="1"/>
  <c r="CT231" i="1"/>
  <c r="S231" i="1" s="1"/>
  <c r="CV231" i="1"/>
  <c r="U231" i="1" s="1"/>
  <c r="CX231" i="1"/>
  <c r="W231" i="1" s="1"/>
  <c r="GL231" i="1"/>
  <c r="GO231" i="1"/>
  <c r="GP231" i="1"/>
  <c r="GV231" i="1"/>
  <c r="HC231" i="1"/>
  <c r="GX231" i="1" s="1"/>
  <c r="I232" i="1"/>
  <c r="AC232" i="1"/>
  <c r="AE232" i="1"/>
  <c r="CS232" i="1" s="1"/>
  <c r="R232" i="1" s="1"/>
  <c r="AF232" i="1"/>
  <c r="AG232" i="1"/>
  <c r="CU232" i="1" s="1"/>
  <c r="T232" i="1" s="1"/>
  <c r="AH232" i="1"/>
  <c r="AI232" i="1"/>
  <c r="CW232" i="1" s="1"/>
  <c r="V232" i="1" s="1"/>
  <c r="AJ232" i="1"/>
  <c r="CT232" i="1"/>
  <c r="S232" i="1" s="1"/>
  <c r="CV232" i="1"/>
  <c r="U232" i="1" s="1"/>
  <c r="CX232" i="1"/>
  <c r="W232" i="1" s="1"/>
  <c r="GL232" i="1"/>
  <c r="GO232" i="1"/>
  <c r="GP232" i="1"/>
  <c r="GV232" i="1"/>
  <c r="HC232" i="1"/>
  <c r="GX232" i="1" s="1"/>
  <c r="C233" i="1"/>
  <c r="D233" i="1"/>
  <c r="AC233" i="1"/>
  <c r="AD233" i="1"/>
  <c r="CR233" i="1" s="1"/>
  <c r="Q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S233" i="1"/>
  <c r="R233" i="1" s="1"/>
  <c r="CU233" i="1"/>
  <c r="T233" i="1" s="1"/>
  <c r="CW233" i="1"/>
  <c r="V233" i="1" s="1"/>
  <c r="GL233" i="1"/>
  <c r="GO233" i="1"/>
  <c r="GP233" i="1"/>
  <c r="GV233" i="1"/>
  <c r="HC233" i="1" s="1"/>
  <c r="GX233" i="1" s="1"/>
  <c r="I234" i="1"/>
  <c r="AC234" i="1"/>
  <c r="AD234" i="1"/>
  <c r="CR234" i="1" s="1"/>
  <c r="Q234" i="1" s="1"/>
  <c r="AE234" i="1"/>
  <c r="AF234" i="1"/>
  <c r="CT234" i="1" s="1"/>
  <c r="S234" i="1" s="1"/>
  <c r="AG234" i="1"/>
  <c r="AH234" i="1"/>
  <c r="CV234" i="1" s="1"/>
  <c r="U234" i="1" s="1"/>
  <c r="AI234" i="1"/>
  <c r="AJ234" i="1"/>
  <c r="CX234" i="1" s="1"/>
  <c r="W234" i="1" s="1"/>
  <c r="CQ234" i="1"/>
  <c r="P234" i="1" s="1"/>
  <c r="CP234" i="1" s="1"/>
  <c r="O234" i="1" s="1"/>
  <c r="CS234" i="1"/>
  <c r="R234" i="1" s="1"/>
  <c r="CU234" i="1"/>
  <c r="T234" i="1" s="1"/>
  <c r="CW234" i="1"/>
  <c r="V234" i="1" s="1"/>
  <c r="GL234" i="1"/>
  <c r="GO234" i="1"/>
  <c r="GP234" i="1"/>
  <c r="GV234" i="1"/>
  <c r="HC234" i="1" s="1"/>
  <c r="GX234" i="1" s="1"/>
  <c r="C235" i="1"/>
  <c r="D235" i="1"/>
  <c r="AC235" i="1"/>
  <c r="CQ235" i="1" s="1"/>
  <c r="P235" i="1" s="1"/>
  <c r="CP235" i="1" s="1"/>
  <c r="O235" i="1" s="1"/>
  <c r="AE235" i="1"/>
  <c r="AD235" i="1" s="1"/>
  <c r="CR235" i="1" s="1"/>
  <c r="Q235" i="1" s="1"/>
  <c r="AF235" i="1"/>
  <c r="AG235" i="1"/>
  <c r="CU235" i="1" s="1"/>
  <c r="T235" i="1" s="1"/>
  <c r="AH235" i="1"/>
  <c r="AI235" i="1"/>
  <c r="CW235" i="1" s="1"/>
  <c r="V235" i="1" s="1"/>
  <c r="AJ235" i="1"/>
  <c r="CT235" i="1"/>
  <c r="S235" i="1" s="1"/>
  <c r="CV235" i="1"/>
  <c r="U235" i="1" s="1"/>
  <c r="CX235" i="1"/>
  <c r="W235" i="1" s="1"/>
  <c r="GL235" i="1"/>
  <c r="GO235" i="1"/>
  <c r="GP235" i="1"/>
  <c r="GV235" i="1"/>
  <c r="HC235" i="1" s="1"/>
  <c r="GX235" i="1" s="1"/>
  <c r="C236" i="1"/>
  <c r="D236" i="1"/>
  <c r="AC236" i="1"/>
  <c r="AD236" i="1"/>
  <c r="AB236" i="1" s="1"/>
  <c r="AE236" i="1"/>
  <c r="AF236" i="1"/>
  <c r="CT236" i="1" s="1"/>
  <c r="S236" i="1" s="1"/>
  <c r="AG236" i="1"/>
  <c r="AH236" i="1"/>
  <c r="CV236" i="1" s="1"/>
  <c r="U236" i="1" s="1"/>
  <c r="AI236" i="1"/>
  <c r="AJ236" i="1"/>
  <c r="CX236" i="1" s="1"/>
  <c r="W236" i="1" s="1"/>
  <c r="CQ236" i="1"/>
  <c r="P236" i="1" s="1"/>
  <c r="CS236" i="1"/>
  <c r="R236" i="1" s="1"/>
  <c r="CU236" i="1"/>
  <c r="T236" i="1" s="1"/>
  <c r="CW236" i="1"/>
  <c r="V236" i="1" s="1"/>
  <c r="GL236" i="1"/>
  <c r="GO236" i="1"/>
  <c r="GP236" i="1"/>
  <c r="GV236" i="1"/>
  <c r="GX236" i="1"/>
  <c r="HC236" i="1"/>
  <c r="I237" i="1"/>
  <c r="AC237" i="1"/>
  <c r="AD237" i="1"/>
  <c r="CR237" i="1" s="1"/>
  <c r="Q237" i="1" s="1"/>
  <c r="AE237" i="1"/>
  <c r="AF237" i="1"/>
  <c r="AB237" i="1" s="1"/>
  <c r="AG237" i="1"/>
  <c r="AH237" i="1"/>
  <c r="CV237" i="1" s="1"/>
  <c r="U237" i="1" s="1"/>
  <c r="AI237" i="1"/>
  <c r="AJ237" i="1"/>
  <c r="CX237" i="1" s="1"/>
  <c r="W237" i="1" s="1"/>
  <c r="CQ237" i="1"/>
  <c r="P237" i="1" s="1"/>
  <c r="CS237" i="1"/>
  <c r="R237" i="1" s="1"/>
  <c r="CU237" i="1"/>
  <c r="T237" i="1" s="1"/>
  <c r="CW237" i="1"/>
  <c r="V237" i="1" s="1"/>
  <c r="GL237" i="1"/>
  <c r="GO237" i="1"/>
  <c r="GP237" i="1"/>
  <c r="GV237" i="1"/>
  <c r="HC237" i="1" s="1"/>
  <c r="GX237" i="1" s="1"/>
  <c r="I238" i="1"/>
  <c r="AC238" i="1"/>
  <c r="AD238" i="1"/>
  <c r="CR238" i="1" s="1"/>
  <c r="Q238" i="1" s="1"/>
  <c r="AE238" i="1"/>
  <c r="AF238" i="1"/>
  <c r="AB238" i="1" s="1"/>
  <c r="AG238" i="1"/>
  <c r="AH238" i="1"/>
  <c r="CV238" i="1" s="1"/>
  <c r="U238" i="1" s="1"/>
  <c r="AI238" i="1"/>
  <c r="AJ238" i="1"/>
  <c r="CX238" i="1" s="1"/>
  <c r="W238" i="1" s="1"/>
  <c r="CQ238" i="1"/>
  <c r="P238" i="1" s="1"/>
  <c r="CS238" i="1"/>
  <c r="R238" i="1" s="1"/>
  <c r="CU238" i="1"/>
  <c r="T238" i="1" s="1"/>
  <c r="CW238" i="1"/>
  <c r="V238" i="1" s="1"/>
  <c r="GL238" i="1"/>
  <c r="GO238" i="1"/>
  <c r="GP238" i="1"/>
  <c r="GV238" i="1"/>
  <c r="HC238" i="1" s="1"/>
  <c r="GX238" i="1" s="1"/>
  <c r="C239" i="1"/>
  <c r="D239" i="1"/>
  <c r="AC239" i="1"/>
  <c r="AE239" i="1"/>
  <c r="CS239" i="1" s="1"/>
  <c r="R239" i="1" s="1"/>
  <c r="AF239" i="1"/>
  <c r="AG239" i="1"/>
  <c r="CU239" i="1" s="1"/>
  <c r="T239" i="1" s="1"/>
  <c r="AH239" i="1"/>
  <c r="AI239" i="1"/>
  <c r="CW239" i="1" s="1"/>
  <c r="V239" i="1" s="1"/>
  <c r="AJ239" i="1"/>
  <c r="CT239" i="1"/>
  <c r="S239" i="1" s="1"/>
  <c r="CV239" i="1"/>
  <c r="U239" i="1" s="1"/>
  <c r="CX239" i="1"/>
  <c r="W239" i="1" s="1"/>
  <c r="GL239" i="1"/>
  <c r="GO239" i="1"/>
  <c r="GP239" i="1"/>
  <c r="GV239" i="1"/>
  <c r="HC239" i="1"/>
  <c r="GX239" i="1" s="1"/>
  <c r="I240" i="1"/>
  <c r="AC240" i="1"/>
  <c r="AE240" i="1"/>
  <c r="CS240" i="1" s="1"/>
  <c r="R240" i="1" s="1"/>
  <c r="AF240" i="1"/>
  <c r="AG240" i="1"/>
  <c r="CU240" i="1" s="1"/>
  <c r="T240" i="1" s="1"/>
  <c r="AH240" i="1"/>
  <c r="AI240" i="1"/>
  <c r="CW240" i="1" s="1"/>
  <c r="V240" i="1" s="1"/>
  <c r="AJ240" i="1"/>
  <c r="CT240" i="1"/>
  <c r="S240" i="1" s="1"/>
  <c r="CV240" i="1"/>
  <c r="U240" i="1" s="1"/>
  <c r="CX240" i="1"/>
  <c r="W240" i="1" s="1"/>
  <c r="GL240" i="1"/>
  <c r="GO240" i="1"/>
  <c r="GP240" i="1"/>
  <c r="GV240" i="1"/>
  <c r="HC240" i="1"/>
  <c r="GX240" i="1" s="1"/>
  <c r="C241" i="1"/>
  <c r="D241" i="1"/>
  <c r="AC241" i="1"/>
  <c r="AD241" i="1"/>
  <c r="CR241" i="1" s="1"/>
  <c r="Q241" i="1" s="1"/>
  <c r="AE241" i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S241" i="1"/>
  <c r="R241" i="1" s="1"/>
  <c r="CU241" i="1"/>
  <c r="T241" i="1" s="1"/>
  <c r="CW241" i="1"/>
  <c r="V241" i="1" s="1"/>
  <c r="GL241" i="1"/>
  <c r="GO241" i="1"/>
  <c r="GP241" i="1"/>
  <c r="GV241" i="1"/>
  <c r="HC241" i="1" s="1"/>
  <c r="GX241" i="1" s="1"/>
  <c r="I242" i="1"/>
  <c r="AC242" i="1"/>
  <c r="AD242" i="1"/>
  <c r="CR242" i="1" s="1"/>
  <c r="Q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P242" i="1" s="1"/>
  <c r="O242" i="1" s="1"/>
  <c r="CS242" i="1"/>
  <c r="R242" i="1" s="1"/>
  <c r="CU242" i="1"/>
  <c r="T242" i="1" s="1"/>
  <c r="CW242" i="1"/>
  <c r="V242" i="1" s="1"/>
  <c r="GL242" i="1"/>
  <c r="GO242" i="1"/>
  <c r="GP242" i="1"/>
  <c r="GV242" i="1"/>
  <c r="GX242" i="1"/>
  <c r="HC242" i="1"/>
  <c r="C243" i="1"/>
  <c r="D243" i="1"/>
  <c r="AC243" i="1"/>
  <c r="CQ243" i="1" s="1"/>
  <c r="P243" i="1" s="1"/>
  <c r="CP243" i="1" s="1"/>
  <c r="O243" i="1" s="1"/>
  <c r="AE243" i="1"/>
  <c r="AD243" i="1" s="1"/>
  <c r="CR243" i="1" s="1"/>
  <c r="Q243" i="1" s="1"/>
  <c r="AF243" i="1"/>
  <c r="AG243" i="1"/>
  <c r="CU243" i="1" s="1"/>
  <c r="T243" i="1" s="1"/>
  <c r="AH243" i="1"/>
  <c r="AI243" i="1"/>
  <c r="CW243" i="1" s="1"/>
  <c r="V243" i="1" s="1"/>
  <c r="AJ243" i="1"/>
  <c r="CT243" i="1"/>
  <c r="S243" i="1" s="1"/>
  <c r="CV243" i="1"/>
  <c r="U243" i="1" s="1"/>
  <c r="CX243" i="1"/>
  <c r="W243" i="1" s="1"/>
  <c r="GL243" i="1"/>
  <c r="GO243" i="1"/>
  <c r="GP243" i="1"/>
  <c r="GV243" i="1"/>
  <c r="HC243" i="1" s="1"/>
  <c r="GX243" i="1" s="1"/>
  <c r="I244" i="1"/>
  <c r="AC244" i="1"/>
  <c r="CQ244" i="1" s="1"/>
  <c r="P244" i="1" s="1"/>
  <c r="AE244" i="1"/>
  <c r="AD244" i="1" s="1"/>
  <c r="CR244" i="1" s="1"/>
  <c r="Q244" i="1" s="1"/>
  <c r="AF244" i="1"/>
  <c r="AG244" i="1"/>
  <c r="CU244" i="1" s="1"/>
  <c r="T244" i="1" s="1"/>
  <c r="AH244" i="1"/>
  <c r="AI244" i="1"/>
  <c r="CW244" i="1" s="1"/>
  <c r="V244" i="1" s="1"/>
  <c r="AJ244" i="1"/>
  <c r="CT244" i="1"/>
  <c r="S244" i="1" s="1"/>
  <c r="CV244" i="1"/>
  <c r="U244" i="1" s="1"/>
  <c r="CX244" i="1"/>
  <c r="W244" i="1" s="1"/>
  <c r="GL244" i="1"/>
  <c r="GO244" i="1"/>
  <c r="GP244" i="1"/>
  <c r="GV244" i="1"/>
  <c r="HC244" i="1" s="1"/>
  <c r="GX244" i="1" s="1"/>
  <c r="C245" i="1"/>
  <c r="D245" i="1"/>
  <c r="AC245" i="1"/>
  <c r="AD245" i="1"/>
  <c r="AB245" i="1" s="1"/>
  <c r="AE245" i="1"/>
  <c r="AF245" i="1"/>
  <c r="CT245" i="1" s="1"/>
  <c r="S245" i="1" s="1"/>
  <c r="AG245" i="1"/>
  <c r="AH245" i="1"/>
  <c r="CV245" i="1" s="1"/>
  <c r="U245" i="1" s="1"/>
  <c r="AI245" i="1"/>
  <c r="AJ245" i="1"/>
  <c r="CX245" i="1" s="1"/>
  <c r="W245" i="1" s="1"/>
  <c r="CQ245" i="1"/>
  <c r="P245" i="1" s="1"/>
  <c r="CS245" i="1"/>
  <c r="R245" i="1" s="1"/>
  <c r="CU245" i="1"/>
  <c r="T245" i="1" s="1"/>
  <c r="CW245" i="1"/>
  <c r="V245" i="1" s="1"/>
  <c r="GL245" i="1"/>
  <c r="BZ248" i="1" s="1"/>
  <c r="GO245" i="1"/>
  <c r="GP245" i="1"/>
  <c r="CD248" i="1" s="1"/>
  <c r="GV245" i="1"/>
  <c r="GX245" i="1"/>
  <c r="HC245" i="1"/>
  <c r="I246" i="1"/>
  <c r="AC246" i="1"/>
  <c r="AD246" i="1"/>
  <c r="CR246" i="1" s="1"/>
  <c r="Q246" i="1" s="1"/>
  <c r="AE246" i="1"/>
  <c r="AF246" i="1"/>
  <c r="AB246" i="1" s="1"/>
  <c r="AG246" i="1"/>
  <c r="AH246" i="1"/>
  <c r="CV246" i="1" s="1"/>
  <c r="U246" i="1" s="1"/>
  <c r="AI246" i="1"/>
  <c r="AJ246" i="1"/>
  <c r="CX246" i="1" s="1"/>
  <c r="W246" i="1" s="1"/>
  <c r="CQ246" i="1"/>
  <c r="P246" i="1" s="1"/>
  <c r="CS246" i="1"/>
  <c r="R246" i="1" s="1"/>
  <c r="CU246" i="1"/>
  <c r="T246" i="1" s="1"/>
  <c r="CW246" i="1"/>
  <c r="V246" i="1" s="1"/>
  <c r="GL246" i="1"/>
  <c r="GO246" i="1"/>
  <c r="GP246" i="1"/>
  <c r="GV246" i="1"/>
  <c r="HC246" i="1" s="1"/>
  <c r="GX246" i="1" s="1"/>
  <c r="B248" i="1"/>
  <c r="B197" i="1" s="1"/>
  <c r="C248" i="1"/>
  <c r="C197" i="1" s="1"/>
  <c r="D248" i="1"/>
  <c r="D197" i="1" s="1"/>
  <c r="F248" i="1"/>
  <c r="F197" i="1" s="1"/>
  <c r="G248" i="1"/>
  <c r="G197" i="1" s="1"/>
  <c r="BX248" i="1"/>
  <c r="BX197" i="1" s="1"/>
  <c r="CC248" i="1"/>
  <c r="AT248" i="1" s="1"/>
  <c r="CK248" i="1"/>
  <c r="BB248" i="1" s="1"/>
  <c r="CL248" i="1"/>
  <c r="CL197" i="1" s="1"/>
  <c r="CM248" i="1"/>
  <c r="CM197" i="1" s="1"/>
  <c r="D278" i="1"/>
  <c r="E280" i="1"/>
  <c r="Z280" i="1"/>
  <c r="AA280" i="1"/>
  <c r="AM280" i="1"/>
  <c r="AN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C282" i="1"/>
  <c r="D282" i="1"/>
  <c r="AC282" i="1"/>
  <c r="AD282" i="1"/>
  <c r="CR282" i="1" s="1"/>
  <c r="Q282" i="1" s="1"/>
  <c r="AE282" i="1"/>
  <c r="AF282" i="1"/>
  <c r="CT282" i="1" s="1"/>
  <c r="S282" i="1" s="1"/>
  <c r="AG282" i="1"/>
  <c r="AH282" i="1"/>
  <c r="CV282" i="1" s="1"/>
  <c r="U282" i="1" s="1"/>
  <c r="AI282" i="1"/>
  <c r="AJ282" i="1"/>
  <c r="CX282" i="1" s="1"/>
  <c r="W282" i="1" s="1"/>
  <c r="CQ282" i="1"/>
  <c r="P282" i="1" s="1"/>
  <c r="CS282" i="1"/>
  <c r="R282" i="1" s="1"/>
  <c r="CU282" i="1"/>
  <c r="T282" i="1" s="1"/>
  <c r="CW282" i="1"/>
  <c r="V282" i="1" s="1"/>
  <c r="GL282" i="1"/>
  <c r="GO282" i="1"/>
  <c r="GP282" i="1"/>
  <c r="GV282" i="1"/>
  <c r="GX282" i="1"/>
  <c r="HC282" i="1"/>
  <c r="I283" i="1"/>
  <c r="AC283" i="1"/>
  <c r="AD283" i="1"/>
  <c r="CR283" i="1" s="1"/>
  <c r="Q283" i="1" s="1"/>
  <c r="AE283" i="1"/>
  <c r="AF283" i="1"/>
  <c r="CT283" i="1" s="1"/>
  <c r="S283" i="1" s="1"/>
  <c r="AG283" i="1"/>
  <c r="AH283" i="1"/>
  <c r="CV283" i="1" s="1"/>
  <c r="U283" i="1" s="1"/>
  <c r="AI283" i="1"/>
  <c r="AJ283" i="1"/>
  <c r="CX283" i="1" s="1"/>
  <c r="W283" i="1" s="1"/>
  <c r="CQ283" i="1"/>
  <c r="P283" i="1" s="1"/>
  <c r="CS283" i="1"/>
  <c r="R283" i="1" s="1"/>
  <c r="CU283" i="1"/>
  <c r="T283" i="1" s="1"/>
  <c r="CW283" i="1"/>
  <c r="V283" i="1" s="1"/>
  <c r="GL283" i="1"/>
  <c r="GO283" i="1"/>
  <c r="GP283" i="1"/>
  <c r="GV283" i="1"/>
  <c r="GX283" i="1"/>
  <c r="HC283" i="1"/>
  <c r="I284" i="1"/>
  <c r="AC284" i="1"/>
  <c r="AD284" i="1"/>
  <c r="CR284" i="1" s="1"/>
  <c r="Q284" i="1" s="1"/>
  <c r="AE284" i="1"/>
  <c r="AF284" i="1"/>
  <c r="CT284" i="1" s="1"/>
  <c r="S284" i="1" s="1"/>
  <c r="AG284" i="1"/>
  <c r="AH284" i="1"/>
  <c r="CV284" i="1" s="1"/>
  <c r="U284" i="1" s="1"/>
  <c r="AI284" i="1"/>
  <c r="AJ284" i="1"/>
  <c r="CX284" i="1" s="1"/>
  <c r="W284" i="1" s="1"/>
  <c r="CQ284" i="1"/>
  <c r="P284" i="1" s="1"/>
  <c r="CP284" i="1" s="1"/>
  <c r="O284" i="1" s="1"/>
  <c r="CS284" i="1"/>
  <c r="R284" i="1" s="1"/>
  <c r="CU284" i="1"/>
  <c r="T284" i="1" s="1"/>
  <c r="CW284" i="1"/>
  <c r="V284" i="1" s="1"/>
  <c r="GL284" i="1"/>
  <c r="GO284" i="1"/>
  <c r="GP284" i="1"/>
  <c r="GV284" i="1"/>
  <c r="GX284" i="1"/>
  <c r="HC284" i="1"/>
  <c r="C285" i="1"/>
  <c r="D285" i="1"/>
  <c r="AC285" i="1"/>
  <c r="CQ285" i="1" s="1"/>
  <c r="P285" i="1" s="1"/>
  <c r="CP285" i="1" s="1"/>
  <c r="O285" i="1" s="1"/>
  <c r="AE285" i="1"/>
  <c r="AD285" i="1" s="1"/>
  <c r="CR285" i="1" s="1"/>
  <c r="Q285" i="1" s="1"/>
  <c r="AF285" i="1"/>
  <c r="AG285" i="1"/>
  <c r="CU285" i="1" s="1"/>
  <c r="T285" i="1" s="1"/>
  <c r="AH285" i="1"/>
  <c r="AI285" i="1"/>
  <c r="CW285" i="1" s="1"/>
  <c r="V285" i="1" s="1"/>
  <c r="AJ285" i="1"/>
  <c r="CT285" i="1"/>
  <c r="S285" i="1" s="1"/>
  <c r="CV285" i="1"/>
  <c r="U285" i="1" s="1"/>
  <c r="CX285" i="1"/>
  <c r="W285" i="1" s="1"/>
  <c r="GL285" i="1"/>
  <c r="GO285" i="1"/>
  <c r="GP285" i="1"/>
  <c r="GV285" i="1"/>
  <c r="HC285" i="1" s="1"/>
  <c r="GX285" i="1" s="1"/>
  <c r="I286" i="1"/>
  <c r="AC286" i="1"/>
  <c r="CQ286" i="1" s="1"/>
  <c r="P286" i="1" s="1"/>
  <c r="AE286" i="1"/>
  <c r="AD286" i="1" s="1"/>
  <c r="CR286" i="1" s="1"/>
  <c r="Q286" i="1" s="1"/>
  <c r="AF286" i="1"/>
  <c r="AG286" i="1"/>
  <c r="CU286" i="1" s="1"/>
  <c r="T286" i="1" s="1"/>
  <c r="AH286" i="1"/>
  <c r="AI286" i="1"/>
  <c r="CW286" i="1" s="1"/>
  <c r="V286" i="1" s="1"/>
  <c r="AJ286" i="1"/>
  <c r="CT286" i="1"/>
  <c r="S286" i="1" s="1"/>
  <c r="CV286" i="1"/>
  <c r="U286" i="1" s="1"/>
  <c r="CX286" i="1"/>
  <c r="W286" i="1" s="1"/>
  <c r="GL286" i="1"/>
  <c r="GO286" i="1"/>
  <c r="GP286" i="1"/>
  <c r="GV286" i="1"/>
  <c r="HC286" i="1" s="1"/>
  <c r="GX286" i="1" s="1"/>
  <c r="I287" i="1"/>
  <c r="AC287" i="1"/>
  <c r="CQ287" i="1" s="1"/>
  <c r="P287" i="1" s="1"/>
  <c r="CP287" i="1" s="1"/>
  <c r="O287" i="1" s="1"/>
  <c r="AE287" i="1"/>
  <c r="AD287" i="1" s="1"/>
  <c r="CR287" i="1" s="1"/>
  <c r="Q287" i="1" s="1"/>
  <c r="AF287" i="1"/>
  <c r="AG287" i="1"/>
  <c r="CU287" i="1" s="1"/>
  <c r="T287" i="1" s="1"/>
  <c r="AH287" i="1"/>
  <c r="AI287" i="1"/>
  <c r="CW287" i="1" s="1"/>
  <c r="V287" i="1" s="1"/>
  <c r="AJ287" i="1"/>
  <c r="CT287" i="1"/>
  <c r="S287" i="1" s="1"/>
  <c r="CV287" i="1"/>
  <c r="U287" i="1" s="1"/>
  <c r="CX287" i="1"/>
  <c r="W287" i="1" s="1"/>
  <c r="GL287" i="1"/>
  <c r="GO287" i="1"/>
  <c r="GP287" i="1"/>
  <c r="GV287" i="1"/>
  <c r="HC287" i="1" s="1"/>
  <c r="GX287" i="1" s="1"/>
  <c r="C288" i="1"/>
  <c r="D288" i="1"/>
  <c r="AC288" i="1"/>
  <c r="AD288" i="1"/>
  <c r="CR288" i="1" s="1"/>
  <c r="Q288" i="1" s="1"/>
  <c r="AE288" i="1"/>
  <c r="AF288" i="1"/>
  <c r="AB288" i="1" s="1"/>
  <c r="AG288" i="1"/>
  <c r="AH288" i="1"/>
  <c r="CV288" i="1" s="1"/>
  <c r="U288" i="1" s="1"/>
  <c r="AI288" i="1"/>
  <c r="AJ288" i="1"/>
  <c r="CX288" i="1" s="1"/>
  <c r="W288" i="1" s="1"/>
  <c r="CQ288" i="1"/>
  <c r="P288" i="1" s="1"/>
  <c r="CS288" i="1"/>
  <c r="R288" i="1" s="1"/>
  <c r="CU288" i="1"/>
  <c r="T288" i="1" s="1"/>
  <c r="CW288" i="1"/>
  <c r="V288" i="1" s="1"/>
  <c r="GL288" i="1"/>
  <c r="GO288" i="1"/>
  <c r="GP288" i="1"/>
  <c r="GV288" i="1"/>
  <c r="GX288" i="1"/>
  <c r="HC288" i="1"/>
  <c r="I289" i="1"/>
  <c r="GX289" i="1" s="1"/>
  <c r="AC289" i="1"/>
  <c r="AD289" i="1"/>
  <c r="CR289" i="1" s="1"/>
  <c r="Q289" i="1" s="1"/>
  <c r="AE289" i="1"/>
  <c r="AF289" i="1"/>
  <c r="AB289" i="1" s="1"/>
  <c r="AG289" i="1"/>
  <c r="AH289" i="1"/>
  <c r="CV289" i="1" s="1"/>
  <c r="U289" i="1" s="1"/>
  <c r="AI289" i="1"/>
  <c r="AJ289" i="1"/>
  <c r="CX289" i="1" s="1"/>
  <c r="W289" i="1" s="1"/>
  <c r="CQ289" i="1"/>
  <c r="P289" i="1" s="1"/>
  <c r="CS289" i="1"/>
  <c r="R289" i="1" s="1"/>
  <c r="CU289" i="1"/>
  <c r="T289" i="1" s="1"/>
  <c r="CW289" i="1"/>
  <c r="V289" i="1" s="1"/>
  <c r="GL289" i="1"/>
  <c r="GO289" i="1"/>
  <c r="GP289" i="1"/>
  <c r="GV289" i="1"/>
  <c r="HC289" i="1"/>
  <c r="I290" i="1"/>
  <c r="AC290" i="1"/>
  <c r="AD290" i="1"/>
  <c r="CR290" i="1" s="1"/>
  <c r="Q290" i="1" s="1"/>
  <c r="AE290" i="1"/>
  <c r="AF290" i="1"/>
  <c r="AB290" i="1" s="1"/>
  <c r="AG290" i="1"/>
  <c r="AH290" i="1"/>
  <c r="CV290" i="1" s="1"/>
  <c r="U290" i="1" s="1"/>
  <c r="AI290" i="1"/>
  <c r="AJ290" i="1"/>
  <c r="CX290" i="1" s="1"/>
  <c r="W290" i="1" s="1"/>
  <c r="CQ290" i="1"/>
  <c r="P290" i="1" s="1"/>
  <c r="CS290" i="1"/>
  <c r="R290" i="1" s="1"/>
  <c r="CU290" i="1"/>
  <c r="T290" i="1" s="1"/>
  <c r="CW290" i="1"/>
  <c r="V290" i="1" s="1"/>
  <c r="GL290" i="1"/>
  <c r="GO290" i="1"/>
  <c r="GP290" i="1"/>
  <c r="GV290" i="1"/>
  <c r="HC290" i="1" s="1"/>
  <c r="GX290" i="1" s="1"/>
  <c r="C291" i="1"/>
  <c r="D291" i="1"/>
  <c r="AC291" i="1"/>
  <c r="AE291" i="1"/>
  <c r="CS291" i="1" s="1"/>
  <c r="R291" i="1" s="1"/>
  <c r="AF291" i="1"/>
  <c r="AG291" i="1"/>
  <c r="CU291" i="1" s="1"/>
  <c r="T291" i="1" s="1"/>
  <c r="AH291" i="1"/>
  <c r="AI291" i="1"/>
  <c r="CW291" i="1" s="1"/>
  <c r="V291" i="1" s="1"/>
  <c r="AJ291" i="1"/>
  <c r="CT291" i="1"/>
  <c r="S291" i="1" s="1"/>
  <c r="CV291" i="1"/>
  <c r="U291" i="1" s="1"/>
  <c r="CX291" i="1"/>
  <c r="W291" i="1" s="1"/>
  <c r="GL291" i="1"/>
  <c r="GO291" i="1"/>
  <c r="GP291" i="1"/>
  <c r="GV291" i="1"/>
  <c r="HC291" i="1"/>
  <c r="GX291" i="1" s="1"/>
  <c r="I292" i="1"/>
  <c r="AC292" i="1"/>
  <c r="AE292" i="1"/>
  <c r="CS292" i="1" s="1"/>
  <c r="R292" i="1" s="1"/>
  <c r="AF292" i="1"/>
  <c r="AG292" i="1"/>
  <c r="CU292" i="1" s="1"/>
  <c r="T292" i="1" s="1"/>
  <c r="AH292" i="1"/>
  <c r="AI292" i="1"/>
  <c r="CW292" i="1" s="1"/>
  <c r="V292" i="1" s="1"/>
  <c r="AJ292" i="1"/>
  <c r="CT292" i="1"/>
  <c r="S292" i="1" s="1"/>
  <c r="CV292" i="1"/>
  <c r="U292" i="1" s="1"/>
  <c r="CX292" i="1"/>
  <c r="W292" i="1" s="1"/>
  <c r="GL292" i="1"/>
  <c r="GO292" i="1"/>
  <c r="GP292" i="1"/>
  <c r="GV292" i="1"/>
  <c r="HC292" i="1"/>
  <c r="GX292" i="1" s="1"/>
  <c r="C293" i="1"/>
  <c r="D293" i="1"/>
  <c r="AC293" i="1"/>
  <c r="AD293" i="1"/>
  <c r="CR293" i="1" s="1"/>
  <c r="Q293" i="1" s="1"/>
  <c r="AE293" i="1"/>
  <c r="AF293" i="1"/>
  <c r="CT293" i="1" s="1"/>
  <c r="S293" i="1" s="1"/>
  <c r="AG293" i="1"/>
  <c r="AH293" i="1"/>
  <c r="CV293" i="1" s="1"/>
  <c r="U293" i="1" s="1"/>
  <c r="AI293" i="1"/>
  <c r="AJ293" i="1"/>
  <c r="CX293" i="1" s="1"/>
  <c r="W293" i="1" s="1"/>
  <c r="CQ293" i="1"/>
  <c r="P293" i="1" s="1"/>
  <c r="CP293" i="1" s="1"/>
  <c r="O293" i="1" s="1"/>
  <c r="CS293" i="1"/>
  <c r="R293" i="1" s="1"/>
  <c r="CU293" i="1"/>
  <c r="T293" i="1" s="1"/>
  <c r="CW293" i="1"/>
  <c r="V293" i="1" s="1"/>
  <c r="GL293" i="1"/>
  <c r="GO293" i="1"/>
  <c r="GP293" i="1"/>
  <c r="GV293" i="1"/>
  <c r="HC293" i="1" s="1"/>
  <c r="GX293" i="1" s="1"/>
  <c r="C294" i="1"/>
  <c r="D294" i="1"/>
  <c r="AC294" i="1"/>
  <c r="CQ294" i="1" s="1"/>
  <c r="P294" i="1" s="1"/>
  <c r="CP294" i="1" s="1"/>
  <c r="O294" i="1" s="1"/>
  <c r="AE294" i="1"/>
  <c r="AD294" i="1" s="1"/>
  <c r="CR294" i="1" s="1"/>
  <c r="Q294" i="1" s="1"/>
  <c r="AF294" i="1"/>
  <c r="AG294" i="1"/>
  <c r="CU294" i="1" s="1"/>
  <c r="T294" i="1" s="1"/>
  <c r="AH294" i="1"/>
  <c r="AI294" i="1"/>
  <c r="CW294" i="1" s="1"/>
  <c r="V294" i="1" s="1"/>
  <c r="AJ294" i="1"/>
  <c r="CT294" i="1"/>
  <c r="S294" i="1" s="1"/>
  <c r="CV294" i="1"/>
  <c r="U294" i="1" s="1"/>
  <c r="CX294" i="1"/>
  <c r="W294" i="1" s="1"/>
  <c r="GL294" i="1"/>
  <c r="GO294" i="1"/>
  <c r="GP294" i="1"/>
  <c r="GV294" i="1"/>
  <c r="HC294" i="1" s="1"/>
  <c r="GX294" i="1" s="1"/>
  <c r="I295" i="1"/>
  <c r="AC295" i="1"/>
  <c r="CQ295" i="1" s="1"/>
  <c r="P295" i="1" s="1"/>
  <c r="AE295" i="1"/>
  <c r="AD295" i="1" s="1"/>
  <c r="CR295" i="1" s="1"/>
  <c r="Q295" i="1" s="1"/>
  <c r="AF295" i="1"/>
  <c r="AG295" i="1"/>
  <c r="CU295" i="1" s="1"/>
  <c r="T295" i="1" s="1"/>
  <c r="AH295" i="1"/>
  <c r="AI295" i="1"/>
  <c r="CW295" i="1" s="1"/>
  <c r="V295" i="1" s="1"/>
  <c r="AJ295" i="1"/>
  <c r="CT295" i="1"/>
  <c r="S295" i="1" s="1"/>
  <c r="CV295" i="1"/>
  <c r="U295" i="1" s="1"/>
  <c r="CX295" i="1"/>
  <c r="W295" i="1" s="1"/>
  <c r="GL295" i="1"/>
  <c r="GO295" i="1"/>
  <c r="GP295" i="1"/>
  <c r="GV295" i="1"/>
  <c r="HC295" i="1" s="1"/>
  <c r="GX295" i="1" s="1"/>
  <c r="C296" i="1"/>
  <c r="D296" i="1"/>
  <c r="AC296" i="1"/>
  <c r="AD296" i="1"/>
  <c r="CR296" i="1" s="1"/>
  <c r="Q296" i="1" s="1"/>
  <c r="AE296" i="1"/>
  <c r="AF296" i="1"/>
  <c r="AB296" i="1" s="1"/>
  <c r="AG296" i="1"/>
  <c r="AH296" i="1"/>
  <c r="CV296" i="1" s="1"/>
  <c r="U296" i="1" s="1"/>
  <c r="AI296" i="1"/>
  <c r="AJ296" i="1"/>
  <c r="CX296" i="1" s="1"/>
  <c r="W296" i="1" s="1"/>
  <c r="CQ296" i="1"/>
  <c r="P296" i="1" s="1"/>
  <c r="CS296" i="1"/>
  <c r="R296" i="1" s="1"/>
  <c r="CU296" i="1"/>
  <c r="T296" i="1" s="1"/>
  <c r="CW296" i="1"/>
  <c r="V296" i="1" s="1"/>
  <c r="GL296" i="1"/>
  <c r="GO296" i="1"/>
  <c r="GP296" i="1"/>
  <c r="GV296" i="1"/>
  <c r="GX296" i="1"/>
  <c r="HC296" i="1"/>
  <c r="I297" i="1"/>
  <c r="AC297" i="1"/>
  <c r="AD297" i="1"/>
  <c r="CR297" i="1" s="1"/>
  <c r="Q297" i="1" s="1"/>
  <c r="AE297" i="1"/>
  <c r="AF297" i="1"/>
  <c r="AB297" i="1" s="1"/>
  <c r="AG297" i="1"/>
  <c r="AH297" i="1"/>
  <c r="CV297" i="1" s="1"/>
  <c r="U297" i="1" s="1"/>
  <c r="AI297" i="1"/>
  <c r="AJ297" i="1"/>
  <c r="CX297" i="1" s="1"/>
  <c r="W297" i="1" s="1"/>
  <c r="CQ297" i="1"/>
  <c r="P297" i="1" s="1"/>
  <c r="CS297" i="1"/>
  <c r="R297" i="1" s="1"/>
  <c r="CU297" i="1"/>
  <c r="T297" i="1" s="1"/>
  <c r="CW297" i="1"/>
  <c r="V297" i="1" s="1"/>
  <c r="GL297" i="1"/>
  <c r="GO297" i="1"/>
  <c r="GP297" i="1"/>
  <c r="GV297" i="1"/>
  <c r="HC297" i="1" s="1"/>
  <c r="GX297" i="1" s="1"/>
  <c r="C298" i="1"/>
  <c r="D298" i="1"/>
  <c r="AC298" i="1"/>
  <c r="AE298" i="1"/>
  <c r="CS298" i="1" s="1"/>
  <c r="R298" i="1" s="1"/>
  <c r="AF298" i="1"/>
  <c r="AG298" i="1"/>
  <c r="CU298" i="1" s="1"/>
  <c r="T298" i="1" s="1"/>
  <c r="AH298" i="1"/>
  <c r="AI298" i="1"/>
  <c r="CW298" i="1" s="1"/>
  <c r="V298" i="1" s="1"/>
  <c r="AJ298" i="1"/>
  <c r="CT298" i="1"/>
  <c r="S298" i="1" s="1"/>
  <c r="CV298" i="1"/>
  <c r="U298" i="1" s="1"/>
  <c r="CX298" i="1"/>
  <c r="W298" i="1" s="1"/>
  <c r="GL298" i="1"/>
  <c r="GO298" i="1"/>
  <c r="GP298" i="1"/>
  <c r="GV298" i="1"/>
  <c r="HC298" i="1"/>
  <c r="GX298" i="1" s="1"/>
  <c r="C299" i="1"/>
  <c r="D299" i="1"/>
  <c r="AC299" i="1"/>
  <c r="AD299" i="1"/>
  <c r="CR299" i="1" s="1"/>
  <c r="Q299" i="1" s="1"/>
  <c r="AE299" i="1"/>
  <c r="AF299" i="1"/>
  <c r="CT299" i="1" s="1"/>
  <c r="S299" i="1" s="1"/>
  <c r="AG299" i="1"/>
  <c r="AH299" i="1"/>
  <c r="CV299" i="1" s="1"/>
  <c r="U299" i="1" s="1"/>
  <c r="AI299" i="1"/>
  <c r="AJ299" i="1"/>
  <c r="CX299" i="1" s="1"/>
  <c r="W299" i="1" s="1"/>
  <c r="CQ299" i="1"/>
  <c r="P299" i="1" s="1"/>
  <c r="CS299" i="1"/>
  <c r="R299" i="1" s="1"/>
  <c r="CU299" i="1"/>
  <c r="T299" i="1" s="1"/>
  <c r="CW299" i="1"/>
  <c r="V299" i="1" s="1"/>
  <c r="GL299" i="1"/>
  <c r="BZ302" i="1" s="1"/>
  <c r="GO299" i="1"/>
  <c r="GP299" i="1"/>
  <c r="CD302" i="1" s="1"/>
  <c r="GV299" i="1"/>
  <c r="GX299" i="1"/>
  <c r="HC299" i="1"/>
  <c r="I300" i="1"/>
  <c r="AC300" i="1"/>
  <c r="AD300" i="1"/>
  <c r="CR300" i="1" s="1"/>
  <c r="Q300" i="1" s="1"/>
  <c r="AE300" i="1"/>
  <c r="AF300" i="1"/>
  <c r="CT300" i="1" s="1"/>
  <c r="S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P300" i="1" s="1"/>
  <c r="O300" i="1" s="1"/>
  <c r="CS300" i="1"/>
  <c r="R300" i="1" s="1"/>
  <c r="CU300" i="1"/>
  <c r="T300" i="1" s="1"/>
  <c r="CW300" i="1"/>
  <c r="V300" i="1" s="1"/>
  <c r="GL300" i="1"/>
  <c r="GO300" i="1"/>
  <c r="GP300" i="1"/>
  <c r="GV300" i="1"/>
  <c r="HC300" i="1" s="1"/>
  <c r="GX300" i="1" s="1"/>
  <c r="B302" i="1"/>
  <c r="B280" i="1" s="1"/>
  <c r="C302" i="1"/>
  <c r="C280" i="1" s="1"/>
  <c r="D302" i="1"/>
  <c r="D280" i="1" s="1"/>
  <c r="F302" i="1"/>
  <c r="F280" i="1" s="1"/>
  <c r="G302" i="1"/>
  <c r="G280" i="1" s="1"/>
  <c r="BX302" i="1"/>
  <c r="AO302" i="1" s="1"/>
  <c r="BY302" i="1"/>
  <c r="CI302" i="1" s="1"/>
  <c r="CC302" i="1"/>
  <c r="AT302" i="1" s="1"/>
  <c r="CK302" i="1"/>
  <c r="BB302" i="1" s="1"/>
  <c r="CL302" i="1"/>
  <c r="CL280" i="1" s="1"/>
  <c r="CM302" i="1"/>
  <c r="BD302" i="1" s="1"/>
  <c r="D332" i="1"/>
  <c r="E334" i="1"/>
  <c r="Z334" i="1"/>
  <c r="AA334" i="1"/>
  <c r="AM334" i="1"/>
  <c r="AN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G334" i="1"/>
  <c r="DH334" i="1"/>
  <c r="DI334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FT334" i="1"/>
  <c r="FU334" i="1"/>
  <c r="FV334" i="1"/>
  <c r="FW334" i="1"/>
  <c r="FX334" i="1"/>
  <c r="FY334" i="1"/>
  <c r="FZ334" i="1"/>
  <c r="GA334" i="1"/>
  <c r="GB334" i="1"/>
  <c r="GC334" i="1"/>
  <c r="GD334" i="1"/>
  <c r="GE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C336" i="1"/>
  <c r="D336" i="1"/>
  <c r="AC336" i="1"/>
  <c r="AD336" i="1"/>
  <c r="AB336" i="1" s="1"/>
  <c r="AE336" i="1"/>
  <c r="AF336" i="1"/>
  <c r="CT336" i="1" s="1"/>
  <c r="S336" i="1" s="1"/>
  <c r="CZ336" i="1" s="1"/>
  <c r="Y336" i="1" s="1"/>
  <c r="AG336" i="1"/>
  <c r="AH336" i="1"/>
  <c r="CV336" i="1" s="1"/>
  <c r="U336" i="1" s="1"/>
  <c r="AI336" i="1"/>
  <c r="AJ336" i="1"/>
  <c r="CX336" i="1" s="1"/>
  <c r="W336" i="1" s="1"/>
  <c r="CQ336" i="1"/>
  <c r="P336" i="1" s="1"/>
  <c r="CS336" i="1"/>
  <c r="R336" i="1" s="1"/>
  <c r="CU336" i="1"/>
  <c r="T336" i="1" s="1"/>
  <c r="CW336" i="1"/>
  <c r="V336" i="1" s="1"/>
  <c r="GL336" i="1"/>
  <c r="GO336" i="1"/>
  <c r="GP336" i="1"/>
  <c r="GV336" i="1"/>
  <c r="HC336" i="1" s="1"/>
  <c r="GX336" i="1" s="1"/>
  <c r="I337" i="1"/>
  <c r="X337" i="1"/>
  <c r="AC337" i="1"/>
  <c r="AD337" i="1"/>
  <c r="CR337" i="1" s="1"/>
  <c r="Q337" i="1" s="1"/>
  <c r="AE337" i="1"/>
  <c r="AF337" i="1"/>
  <c r="CT337" i="1" s="1"/>
  <c r="S337" i="1" s="1"/>
  <c r="AG337" i="1"/>
  <c r="AH337" i="1"/>
  <c r="CV337" i="1" s="1"/>
  <c r="U337" i="1" s="1"/>
  <c r="AI337" i="1"/>
  <c r="AJ337" i="1"/>
  <c r="CX337" i="1" s="1"/>
  <c r="W337" i="1" s="1"/>
  <c r="CQ337" i="1"/>
  <c r="P337" i="1" s="1"/>
  <c r="CS337" i="1"/>
  <c r="R337" i="1" s="1"/>
  <c r="CU337" i="1"/>
  <c r="T337" i="1" s="1"/>
  <c r="CW337" i="1"/>
  <c r="V337" i="1" s="1"/>
  <c r="CY337" i="1"/>
  <c r="GL337" i="1"/>
  <c r="GO337" i="1"/>
  <c r="GP337" i="1"/>
  <c r="GV337" i="1"/>
  <c r="HC337" i="1" s="1"/>
  <c r="GX337" i="1"/>
  <c r="I338" i="1"/>
  <c r="T338" i="1"/>
  <c r="AC338" i="1"/>
  <c r="AD338" i="1"/>
  <c r="CR338" i="1" s="1"/>
  <c r="Q338" i="1" s="1"/>
  <c r="AE338" i="1"/>
  <c r="AF338" i="1"/>
  <c r="CT338" i="1" s="1"/>
  <c r="S338" i="1" s="1"/>
  <c r="AG338" i="1"/>
  <c r="AH338" i="1"/>
  <c r="CV338" i="1" s="1"/>
  <c r="U338" i="1" s="1"/>
  <c r="AI338" i="1"/>
  <c r="AJ338" i="1"/>
  <c r="CX338" i="1" s="1"/>
  <c r="W338" i="1" s="1"/>
  <c r="CQ338" i="1"/>
  <c r="P338" i="1" s="1"/>
  <c r="CP338" i="1" s="1"/>
  <c r="O338" i="1" s="1"/>
  <c r="CS338" i="1"/>
  <c r="R338" i="1" s="1"/>
  <c r="CU338" i="1"/>
  <c r="CW338" i="1"/>
  <c r="V338" i="1" s="1"/>
  <c r="GL338" i="1"/>
  <c r="GO338" i="1"/>
  <c r="GP338" i="1"/>
  <c r="GV338" i="1"/>
  <c r="HC338" i="1" s="1"/>
  <c r="GX338" i="1"/>
  <c r="C339" i="1"/>
  <c r="D339" i="1"/>
  <c r="U339" i="1"/>
  <c r="AC339" i="1"/>
  <c r="AE339" i="1"/>
  <c r="AF339" i="1"/>
  <c r="AG339" i="1"/>
  <c r="CU339" i="1" s="1"/>
  <c r="T339" i="1" s="1"/>
  <c r="AH339" i="1"/>
  <c r="AI339" i="1"/>
  <c r="CW339" i="1" s="1"/>
  <c r="V339" i="1" s="1"/>
  <c r="AJ339" i="1"/>
  <c r="CT339" i="1"/>
  <c r="S339" i="1" s="1"/>
  <c r="CV339" i="1"/>
  <c r="CX339" i="1"/>
  <c r="W339" i="1" s="1"/>
  <c r="GL339" i="1"/>
  <c r="GO339" i="1"/>
  <c r="GP339" i="1"/>
  <c r="GV339" i="1"/>
  <c r="HC339" i="1" s="1"/>
  <c r="GX339" i="1" s="1"/>
  <c r="I340" i="1"/>
  <c r="U340" i="1"/>
  <c r="AC340" i="1"/>
  <c r="AE340" i="1"/>
  <c r="AF340" i="1"/>
  <c r="AG340" i="1"/>
  <c r="CU340" i="1" s="1"/>
  <c r="T340" i="1" s="1"/>
  <c r="AH340" i="1"/>
  <c r="AI340" i="1"/>
  <c r="CW340" i="1" s="1"/>
  <c r="V340" i="1" s="1"/>
  <c r="AJ340" i="1"/>
  <c r="CT340" i="1"/>
  <c r="S340" i="1" s="1"/>
  <c r="CV340" i="1"/>
  <c r="CX340" i="1"/>
  <c r="W340" i="1" s="1"/>
  <c r="GL340" i="1"/>
  <c r="GO340" i="1"/>
  <c r="GP340" i="1"/>
  <c r="GV340" i="1"/>
  <c r="HC340" i="1" s="1"/>
  <c r="GX340" i="1" s="1"/>
  <c r="I341" i="1"/>
  <c r="U341" i="1"/>
  <c r="AB341" i="1"/>
  <c r="AC341" i="1"/>
  <c r="AE341" i="1"/>
  <c r="AD341" i="1" s="1"/>
  <c r="AF341" i="1"/>
  <c r="AG341" i="1"/>
  <c r="CU341" i="1" s="1"/>
  <c r="T341" i="1" s="1"/>
  <c r="AH341" i="1"/>
  <c r="AI341" i="1"/>
  <c r="CW341" i="1" s="1"/>
  <c r="V341" i="1" s="1"/>
  <c r="AJ341" i="1"/>
  <c r="CQ341" i="1"/>
  <c r="P341" i="1" s="1"/>
  <c r="CR341" i="1"/>
  <c r="Q341" i="1" s="1"/>
  <c r="CP341" i="1" s="1"/>
  <c r="O341" i="1" s="1"/>
  <c r="CT341" i="1"/>
  <c r="S341" i="1" s="1"/>
  <c r="CV341" i="1"/>
  <c r="CX341" i="1"/>
  <c r="W341" i="1" s="1"/>
  <c r="GL341" i="1"/>
  <c r="GO341" i="1"/>
  <c r="GP341" i="1"/>
  <c r="GV341" i="1"/>
  <c r="HC341" i="1" s="1"/>
  <c r="GX341" i="1" s="1"/>
  <c r="C342" i="1"/>
  <c r="D342" i="1"/>
  <c r="AC342" i="1"/>
  <c r="AD342" i="1"/>
  <c r="CR342" i="1" s="1"/>
  <c r="Q342" i="1" s="1"/>
  <c r="AE342" i="1"/>
  <c r="AF342" i="1"/>
  <c r="AB342" i="1" s="1"/>
  <c r="AG342" i="1"/>
  <c r="AH342" i="1"/>
  <c r="CV342" i="1" s="1"/>
  <c r="U342" i="1" s="1"/>
  <c r="AI342" i="1"/>
  <c r="AJ342" i="1"/>
  <c r="CX342" i="1" s="1"/>
  <c r="W342" i="1" s="1"/>
  <c r="CQ342" i="1"/>
  <c r="P342" i="1" s="1"/>
  <c r="CS342" i="1"/>
  <c r="R342" i="1" s="1"/>
  <c r="CU342" i="1"/>
  <c r="T342" i="1" s="1"/>
  <c r="CW342" i="1"/>
  <c r="V342" i="1" s="1"/>
  <c r="GL342" i="1"/>
  <c r="GO342" i="1"/>
  <c r="GP342" i="1"/>
  <c r="GV342" i="1"/>
  <c r="GX342" i="1"/>
  <c r="HC342" i="1"/>
  <c r="I343" i="1"/>
  <c r="AC343" i="1"/>
  <c r="AD343" i="1"/>
  <c r="CR343" i="1" s="1"/>
  <c r="Q343" i="1" s="1"/>
  <c r="AE343" i="1"/>
  <c r="AF343" i="1"/>
  <c r="AB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S343" i="1"/>
  <c r="R343" i="1" s="1"/>
  <c r="CU343" i="1"/>
  <c r="T343" i="1" s="1"/>
  <c r="CW343" i="1"/>
  <c r="V343" i="1" s="1"/>
  <c r="GL343" i="1"/>
  <c r="GO343" i="1"/>
  <c r="GP343" i="1"/>
  <c r="GV343" i="1"/>
  <c r="HC343" i="1" s="1"/>
  <c r="GX343" i="1" s="1"/>
  <c r="I344" i="1"/>
  <c r="AC344" i="1"/>
  <c r="AD344" i="1"/>
  <c r="CR344" i="1" s="1"/>
  <c r="Q344" i="1" s="1"/>
  <c r="AE344" i="1"/>
  <c r="AF344" i="1"/>
  <c r="AB344" i="1" s="1"/>
  <c r="AG344" i="1"/>
  <c r="AH344" i="1"/>
  <c r="CV344" i="1" s="1"/>
  <c r="U344" i="1" s="1"/>
  <c r="AI344" i="1"/>
  <c r="AJ344" i="1"/>
  <c r="CX344" i="1" s="1"/>
  <c r="W344" i="1" s="1"/>
  <c r="CQ344" i="1"/>
  <c r="P344" i="1" s="1"/>
  <c r="CS344" i="1"/>
  <c r="R344" i="1" s="1"/>
  <c r="CU344" i="1"/>
  <c r="T344" i="1" s="1"/>
  <c r="CW344" i="1"/>
  <c r="V344" i="1" s="1"/>
  <c r="GL344" i="1"/>
  <c r="GO344" i="1"/>
  <c r="GP344" i="1"/>
  <c r="GV344" i="1"/>
  <c r="HC344" i="1" s="1"/>
  <c r="GX344" i="1" s="1"/>
  <c r="C345" i="1"/>
  <c r="D345" i="1"/>
  <c r="AC345" i="1"/>
  <c r="AE345" i="1"/>
  <c r="CS345" i="1" s="1"/>
  <c r="R345" i="1" s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V345" i="1"/>
  <c r="U345" i="1" s="1"/>
  <c r="CX345" i="1"/>
  <c r="W345" i="1" s="1"/>
  <c r="GL345" i="1"/>
  <c r="GO345" i="1"/>
  <c r="GP345" i="1"/>
  <c r="GV345" i="1"/>
  <c r="HC345" i="1"/>
  <c r="GX345" i="1" s="1"/>
  <c r="I346" i="1"/>
  <c r="AC346" i="1"/>
  <c r="AE346" i="1"/>
  <c r="CS346" i="1" s="1"/>
  <c r="R346" i="1" s="1"/>
  <c r="AF346" i="1"/>
  <c r="AG346" i="1"/>
  <c r="CU346" i="1" s="1"/>
  <c r="T346" i="1" s="1"/>
  <c r="AH346" i="1"/>
  <c r="AI346" i="1"/>
  <c r="CW346" i="1" s="1"/>
  <c r="V346" i="1" s="1"/>
  <c r="AJ346" i="1"/>
  <c r="CT346" i="1"/>
  <c r="S346" i="1" s="1"/>
  <c r="CV346" i="1"/>
  <c r="U346" i="1" s="1"/>
  <c r="CX346" i="1"/>
  <c r="W346" i="1" s="1"/>
  <c r="GL346" i="1"/>
  <c r="GO346" i="1"/>
  <c r="GP346" i="1"/>
  <c r="GV346" i="1"/>
  <c r="HC346" i="1"/>
  <c r="GX346" i="1" s="1"/>
  <c r="I347" i="1"/>
  <c r="AC347" i="1"/>
  <c r="AE347" i="1"/>
  <c r="CS347" i="1" s="1"/>
  <c r="R347" i="1" s="1"/>
  <c r="AF347" i="1"/>
  <c r="AG347" i="1"/>
  <c r="CU347" i="1" s="1"/>
  <c r="T347" i="1" s="1"/>
  <c r="AH347" i="1"/>
  <c r="AI347" i="1"/>
  <c r="CW347" i="1" s="1"/>
  <c r="V347" i="1" s="1"/>
  <c r="AJ347" i="1"/>
  <c r="CT347" i="1"/>
  <c r="S347" i="1" s="1"/>
  <c r="CV347" i="1"/>
  <c r="U347" i="1" s="1"/>
  <c r="CX347" i="1"/>
  <c r="W347" i="1" s="1"/>
  <c r="GL347" i="1"/>
  <c r="GO347" i="1"/>
  <c r="GP347" i="1"/>
  <c r="GV347" i="1"/>
  <c r="HC347" i="1"/>
  <c r="GX347" i="1" s="1"/>
  <c r="C348" i="1"/>
  <c r="D348" i="1"/>
  <c r="AC348" i="1"/>
  <c r="AD348" i="1"/>
  <c r="CR348" i="1" s="1"/>
  <c r="Q348" i="1" s="1"/>
  <c r="AE348" i="1"/>
  <c r="AF348" i="1"/>
  <c r="CT348" i="1" s="1"/>
  <c r="S348" i="1" s="1"/>
  <c r="AG348" i="1"/>
  <c r="AH348" i="1"/>
  <c r="CV348" i="1" s="1"/>
  <c r="U348" i="1" s="1"/>
  <c r="AI348" i="1"/>
  <c r="AJ348" i="1"/>
  <c r="CX348" i="1" s="1"/>
  <c r="W348" i="1" s="1"/>
  <c r="CQ348" i="1"/>
  <c r="P348" i="1" s="1"/>
  <c r="CS348" i="1"/>
  <c r="R348" i="1" s="1"/>
  <c r="CU348" i="1"/>
  <c r="T348" i="1" s="1"/>
  <c r="CW348" i="1"/>
  <c r="V348" i="1" s="1"/>
  <c r="GL348" i="1"/>
  <c r="GO348" i="1"/>
  <c r="GP348" i="1"/>
  <c r="GV348" i="1"/>
  <c r="HC348" i="1" s="1"/>
  <c r="GX348" i="1" s="1"/>
  <c r="C349" i="1"/>
  <c r="D349" i="1"/>
  <c r="AC349" i="1"/>
  <c r="CQ349" i="1" s="1"/>
  <c r="P349" i="1" s="1"/>
  <c r="AE349" i="1"/>
  <c r="AD349" i="1" s="1"/>
  <c r="CR349" i="1" s="1"/>
  <c r="Q349" i="1" s="1"/>
  <c r="AF349" i="1"/>
  <c r="AG349" i="1"/>
  <c r="CU349" i="1" s="1"/>
  <c r="T349" i="1" s="1"/>
  <c r="AH349" i="1"/>
  <c r="AI349" i="1"/>
  <c r="CW349" i="1" s="1"/>
  <c r="V349" i="1" s="1"/>
  <c r="AJ349" i="1"/>
  <c r="CT349" i="1"/>
  <c r="S349" i="1" s="1"/>
  <c r="CV349" i="1"/>
  <c r="U349" i="1" s="1"/>
  <c r="CX349" i="1"/>
  <c r="W349" i="1" s="1"/>
  <c r="GL349" i="1"/>
  <c r="GO349" i="1"/>
  <c r="GP349" i="1"/>
  <c r="GV349" i="1"/>
  <c r="HC349" i="1" s="1"/>
  <c r="GX349" i="1" s="1"/>
  <c r="I350" i="1"/>
  <c r="AC350" i="1"/>
  <c r="CQ350" i="1" s="1"/>
  <c r="P350" i="1" s="1"/>
  <c r="CP350" i="1" s="1"/>
  <c r="O350" i="1" s="1"/>
  <c r="AE350" i="1"/>
  <c r="AD350" i="1" s="1"/>
  <c r="CR350" i="1" s="1"/>
  <c r="Q350" i="1" s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V350" i="1"/>
  <c r="U350" i="1" s="1"/>
  <c r="CX350" i="1"/>
  <c r="W350" i="1" s="1"/>
  <c r="GL350" i="1"/>
  <c r="GO350" i="1"/>
  <c r="GP350" i="1"/>
  <c r="GV350" i="1"/>
  <c r="HC350" i="1" s="1"/>
  <c r="GX350" i="1" s="1"/>
  <c r="I351" i="1"/>
  <c r="AC351" i="1"/>
  <c r="CQ351" i="1" s="1"/>
  <c r="P351" i="1" s="1"/>
  <c r="AE351" i="1"/>
  <c r="AD351" i="1" s="1"/>
  <c r="CR351" i="1" s="1"/>
  <c r="Q351" i="1" s="1"/>
  <c r="AF351" i="1"/>
  <c r="AG351" i="1"/>
  <c r="CU351" i="1" s="1"/>
  <c r="T351" i="1" s="1"/>
  <c r="AH351" i="1"/>
  <c r="AI351" i="1"/>
  <c r="CW351" i="1" s="1"/>
  <c r="V351" i="1" s="1"/>
  <c r="AJ351" i="1"/>
  <c r="CT351" i="1"/>
  <c r="S351" i="1" s="1"/>
  <c r="CV351" i="1"/>
  <c r="U351" i="1" s="1"/>
  <c r="CX351" i="1"/>
  <c r="W351" i="1" s="1"/>
  <c r="GL351" i="1"/>
  <c r="GO351" i="1"/>
  <c r="GP351" i="1"/>
  <c r="GV351" i="1"/>
  <c r="HC351" i="1" s="1"/>
  <c r="GX351" i="1" s="1"/>
  <c r="C352" i="1"/>
  <c r="D352" i="1"/>
  <c r="AC352" i="1"/>
  <c r="AD352" i="1"/>
  <c r="CR352" i="1" s="1"/>
  <c r="Q352" i="1" s="1"/>
  <c r="AE352" i="1"/>
  <c r="AF352" i="1"/>
  <c r="AB352" i="1" s="1"/>
  <c r="AG352" i="1"/>
  <c r="AH352" i="1"/>
  <c r="CV352" i="1" s="1"/>
  <c r="U352" i="1" s="1"/>
  <c r="AI352" i="1"/>
  <c r="AJ352" i="1"/>
  <c r="CX352" i="1" s="1"/>
  <c r="W352" i="1" s="1"/>
  <c r="CQ352" i="1"/>
  <c r="P352" i="1" s="1"/>
  <c r="CS352" i="1"/>
  <c r="R352" i="1" s="1"/>
  <c r="CU352" i="1"/>
  <c r="T352" i="1" s="1"/>
  <c r="CW352" i="1"/>
  <c r="V352" i="1" s="1"/>
  <c r="GL352" i="1"/>
  <c r="GO352" i="1"/>
  <c r="GP352" i="1"/>
  <c r="GV352" i="1"/>
  <c r="HC352" i="1" s="1"/>
  <c r="GX352" i="1" s="1"/>
  <c r="I353" i="1"/>
  <c r="AC353" i="1"/>
  <c r="AD353" i="1"/>
  <c r="CR353" i="1" s="1"/>
  <c r="Q353" i="1" s="1"/>
  <c r="AE353" i="1"/>
  <c r="AF353" i="1"/>
  <c r="AB353" i="1" s="1"/>
  <c r="AG353" i="1"/>
  <c r="AH353" i="1"/>
  <c r="CV353" i="1" s="1"/>
  <c r="U353" i="1" s="1"/>
  <c r="AI353" i="1"/>
  <c r="AJ353" i="1"/>
  <c r="CX353" i="1" s="1"/>
  <c r="W353" i="1" s="1"/>
  <c r="CQ353" i="1"/>
  <c r="P353" i="1" s="1"/>
  <c r="CS353" i="1"/>
  <c r="R353" i="1" s="1"/>
  <c r="CU353" i="1"/>
  <c r="T353" i="1" s="1"/>
  <c r="CW353" i="1"/>
  <c r="V353" i="1" s="1"/>
  <c r="GL353" i="1"/>
  <c r="GO353" i="1"/>
  <c r="GP353" i="1"/>
  <c r="GV353" i="1"/>
  <c r="HC353" i="1" s="1"/>
  <c r="GX353" i="1" s="1"/>
  <c r="I354" i="1"/>
  <c r="AC354" i="1"/>
  <c r="AD354" i="1"/>
  <c r="CR354" i="1" s="1"/>
  <c r="Q354" i="1" s="1"/>
  <c r="AE354" i="1"/>
  <c r="AF354" i="1"/>
  <c r="AB354" i="1" s="1"/>
  <c r="AG354" i="1"/>
  <c r="AH354" i="1"/>
  <c r="CV354" i="1" s="1"/>
  <c r="U354" i="1" s="1"/>
  <c r="AI354" i="1"/>
  <c r="AJ354" i="1"/>
  <c r="CX354" i="1" s="1"/>
  <c r="W354" i="1" s="1"/>
  <c r="CQ354" i="1"/>
  <c r="P354" i="1" s="1"/>
  <c r="CS354" i="1"/>
  <c r="R354" i="1" s="1"/>
  <c r="CU354" i="1"/>
  <c r="T354" i="1" s="1"/>
  <c r="CW354" i="1"/>
  <c r="V354" i="1" s="1"/>
  <c r="GL354" i="1"/>
  <c r="GO354" i="1"/>
  <c r="GP354" i="1"/>
  <c r="GV354" i="1"/>
  <c r="HC354" i="1" s="1"/>
  <c r="GX354" i="1" s="1"/>
  <c r="C355" i="1"/>
  <c r="D355" i="1"/>
  <c r="AC355" i="1"/>
  <c r="AE355" i="1"/>
  <c r="CS355" i="1" s="1"/>
  <c r="R355" i="1" s="1"/>
  <c r="AF355" i="1"/>
  <c r="AG355" i="1"/>
  <c r="CU355" i="1" s="1"/>
  <c r="T355" i="1" s="1"/>
  <c r="AH355" i="1"/>
  <c r="AI355" i="1"/>
  <c r="CW355" i="1" s="1"/>
  <c r="V355" i="1" s="1"/>
  <c r="AJ355" i="1"/>
  <c r="CT355" i="1"/>
  <c r="S355" i="1" s="1"/>
  <c r="CV355" i="1"/>
  <c r="U355" i="1" s="1"/>
  <c r="CX355" i="1"/>
  <c r="W355" i="1" s="1"/>
  <c r="GL355" i="1"/>
  <c r="GO355" i="1"/>
  <c r="GP355" i="1"/>
  <c r="GV355" i="1"/>
  <c r="HC355" i="1"/>
  <c r="GX355" i="1" s="1"/>
  <c r="C356" i="1"/>
  <c r="D356" i="1"/>
  <c r="AC356" i="1"/>
  <c r="AD356" i="1"/>
  <c r="CR356" i="1" s="1"/>
  <c r="Q356" i="1" s="1"/>
  <c r="AE356" i="1"/>
  <c r="AF356" i="1"/>
  <c r="CT356" i="1" s="1"/>
  <c r="S356" i="1" s="1"/>
  <c r="AG356" i="1"/>
  <c r="AH356" i="1"/>
  <c r="CV356" i="1" s="1"/>
  <c r="U356" i="1" s="1"/>
  <c r="AI356" i="1"/>
  <c r="AJ356" i="1"/>
  <c r="CX356" i="1" s="1"/>
  <c r="W356" i="1" s="1"/>
  <c r="CQ356" i="1"/>
  <c r="P356" i="1" s="1"/>
  <c r="CP356" i="1" s="1"/>
  <c r="O356" i="1" s="1"/>
  <c r="CS356" i="1"/>
  <c r="R356" i="1" s="1"/>
  <c r="CU356" i="1"/>
  <c r="T356" i="1" s="1"/>
  <c r="CW356" i="1"/>
  <c r="V356" i="1" s="1"/>
  <c r="GL356" i="1"/>
  <c r="GO356" i="1"/>
  <c r="GP356" i="1"/>
  <c r="GV356" i="1"/>
  <c r="GX356" i="1"/>
  <c r="HC356" i="1"/>
  <c r="I357" i="1"/>
  <c r="AC357" i="1"/>
  <c r="AD357" i="1"/>
  <c r="CR357" i="1" s="1"/>
  <c r="Q357" i="1" s="1"/>
  <c r="AE357" i="1"/>
  <c r="AF357" i="1"/>
  <c r="CT357" i="1" s="1"/>
  <c r="S357" i="1" s="1"/>
  <c r="AG357" i="1"/>
  <c r="AH357" i="1"/>
  <c r="CV357" i="1" s="1"/>
  <c r="U357" i="1" s="1"/>
  <c r="AI357" i="1"/>
  <c r="AJ357" i="1"/>
  <c r="CX357" i="1" s="1"/>
  <c r="W357" i="1" s="1"/>
  <c r="CQ357" i="1"/>
  <c r="P357" i="1" s="1"/>
  <c r="CS357" i="1"/>
  <c r="R357" i="1" s="1"/>
  <c r="CU357" i="1"/>
  <c r="T357" i="1" s="1"/>
  <c r="CW357" i="1"/>
  <c r="V357" i="1" s="1"/>
  <c r="GL357" i="1"/>
  <c r="GO357" i="1"/>
  <c r="GP357" i="1"/>
  <c r="GV357" i="1"/>
  <c r="HC357" i="1" s="1"/>
  <c r="GX357" i="1" s="1"/>
  <c r="C358" i="1"/>
  <c r="D358" i="1"/>
  <c r="AC358" i="1"/>
  <c r="CQ358" i="1" s="1"/>
  <c r="P358" i="1" s="1"/>
  <c r="AE358" i="1"/>
  <c r="AD358" i="1" s="1"/>
  <c r="CR358" i="1" s="1"/>
  <c r="Q358" i="1" s="1"/>
  <c r="AF358" i="1"/>
  <c r="AG358" i="1"/>
  <c r="CU358" i="1" s="1"/>
  <c r="T358" i="1" s="1"/>
  <c r="AH358" i="1"/>
  <c r="AI358" i="1"/>
  <c r="CW358" i="1" s="1"/>
  <c r="V358" i="1" s="1"/>
  <c r="AJ358" i="1"/>
  <c r="CT358" i="1"/>
  <c r="S358" i="1" s="1"/>
  <c r="CV358" i="1"/>
  <c r="U358" i="1" s="1"/>
  <c r="CX358" i="1"/>
  <c r="W358" i="1" s="1"/>
  <c r="GL358" i="1"/>
  <c r="GO358" i="1"/>
  <c r="GP358" i="1"/>
  <c r="GV358" i="1"/>
  <c r="HC358" i="1" s="1"/>
  <c r="GX358" i="1" s="1"/>
  <c r="I359" i="1"/>
  <c r="AC359" i="1"/>
  <c r="CQ359" i="1" s="1"/>
  <c r="P359" i="1" s="1"/>
  <c r="CP359" i="1" s="1"/>
  <c r="O359" i="1" s="1"/>
  <c r="AE359" i="1"/>
  <c r="AD359" i="1" s="1"/>
  <c r="CR359" i="1" s="1"/>
  <c r="Q359" i="1" s="1"/>
  <c r="AF359" i="1"/>
  <c r="AG359" i="1"/>
  <c r="CU359" i="1" s="1"/>
  <c r="T359" i="1" s="1"/>
  <c r="AH359" i="1"/>
  <c r="AI359" i="1"/>
  <c r="CW359" i="1" s="1"/>
  <c r="V359" i="1" s="1"/>
  <c r="AJ359" i="1"/>
  <c r="CT359" i="1"/>
  <c r="S359" i="1" s="1"/>
  <c r="CV359" i="1"/>
  <c r="U359" i="1" s="1"/>
  <c r="CX359" i="1"/>
  <c r="W359" i="1" s="1"/>
  <c r="GL359" i="1"/>
  <c r="GN359" i="1"/>
  <c r="GP359" i="1"/>
  <c r="GV359" i="1"/>
  <c r="HC359" i="1" s="1"/>
  <c r="GX359" i="1" s="1"/>
  <c r="I360" i="1"/>
  <c r="AC360" i="1"/>
  <c r="CQ360" i="1" s="1"/>
  <c r="P360" i="1" s="1"/>
  <c r="AE360" i="1"/>
  <c r="AD360" i="1" s="1"/>
  <c r="CR360" i="1" s="1"/>
  <c r="Q360" i="1" s="1"/>
  <c r="AF360" i="1"/>
  <c r="AG360" i="1"/>
  <c r="CU360" i="1" s="1"/>
  <c r="T360" i="1" s="1"/>
  <c r="AH360" i="1"/>
  <c r="AI360" i="1"/>
  <c r="CW360" i="1" s="1"/>
  <c r="V360" i="1" s="1"/>
  <c r="AJ360" i="1"/>
  <c r="CT360" i="1"/>
  <c r="S360" i="1" s="1"/>
  <c r="CV360" i="1"/>
  <c r="U360" i="1" s="1"/>
  <c r="CX360" i="1"/>
  <c r="W360" i="1" s="1"/>
  <c r="GL360" i="1"/>
  <c r="GO360" i="1"/>
  <c r="GP360" i="1"/>
  <c r="GV360" i="1"/>
  <c r="HC360" i="1" s="1"/>
  <c r="GX360" i="1" s="1"/>
  <c r="I361" i="1"/>
  <c r="AC361" i="1"/>
  <c r="CQ361" i="1" s="1"/>
  <c r="P361" i="1" s="1"/>
  <c r="CP361" i="1" s="1"/>
  <c r="O361" i="1" s="1"/>
  <c r="AE361" i="1"/>
  <c r="AD361" i="1" s="1"/>
  <c r="CR361" i="1" s="1"/>
  <c r="Q361" i="1" s="1"/>
  <c r="AF361" i="1"/>
  <c r="AG361" i="1"/>
  <c r="CU361" i="1" s="1"/>
  <c r="T361" i="1" s="1"/>
  <c r="AH361" i="1"/>
  <c r="AI361" i="1"/>
  <c r="CW361" i="1" s="1"/>
  <c r="V361" i="1" s="1"/>
  <c r="AJ361" i="1"/>
  <c r="CT361" i="1"/>
  <c r="S361" i="1" s="1"/>
  <c r="CV361" i="1"/>
  <c r="U361" i="1" s="1"/>
  <c r="CX361" i="1"/>
  <c r="W361" i="1" s="1"/>
  <c r="GL361" i="1"/>
  <c r="GO361" i="1"/>
  <c r="GP361" i="1"/>
  <c r="GV361" i="1"/>
  <c r="HC361" i="1" s="1"/>
  <c r="GX361" i="1" s="1"/>
  <c r="I362" i="1"/>
  <c r="AC362" i="1"/>
  <c r="CQ362" i="1" s="1"/>
  <c r="P362" i="1" s="1"/>
  <c r="AE362" i="1"/>
  <c r="AD362" i="1" s="1"/>
  <c r="CR362" i="1" s="1"/>
  <c r="Q362" i="1" s="1"/>
  <c r="AF362" i="1"/>
  <c r="AG362" i="1"/>
  <c r="CU362" i="1" s="1"/>
  <c r="T362" i="1" s="1"/>
  <c r="AH362" i="1"/>
  <c r="AI362" i="1"/>
  <c r="CW362" i="1" s="1"/>
  <c r="V362" i="1" s="1"/>
  <c r="AJ362" i="1"/>
  <c r="CT362" i="1"/>
  <c r="S362" i="1" s="1"/>
  <c r="CV362" i="1"/>
  <c r="U362" i="1" s="1"/>
  <c r="CX362" i="1"/>
  <c r="W362" i="1" s="1"/>
  <c r="GL362" i="1"/>
  <c r="GO362" i="1"/>
  <c r="GP362" i="1"/>
  <c r="GV362" i="1"/>
  <c r="HC362" i="1" s="1"/>
  <c r="GX362" i="1" s="1"/>
  <c r="I363" i="1"/>
  <c r="AC363" i="1"/>
  <c r="CQ363" i="1" s="1"/>
  <c r="P363" i="1" s="1"/>
  <c r="CP363" i="1" s="1"/>
  <c r="O363" i="1" s="1"/>
  <c r="AE363" i="1"/>
  <c r="AD363" i="1" s="1"/>
  <c r="CR363" i="1" s="1"/>
  <c r="Q363" i="1" s="1"/>
  <c r="AF363" i="1"/>
  <c r="AG363" i="1"/>
  <c r="CU363" i="1" s="1"/>
  <c r="T363" i="1" s="1"/>
  <c r="AH363" i="1"/>
  <c r="AI363" i="1"/>
  <c r="CW363" i="1" s="1"/>
  <c r="V363" i="1" s="1"/>
  <c r="AJ363" i="1"/>
  <c r="CT363" i="1"/>
  <c r="S363" i="1" s="1"/>
  <c r="CV363" i="1"/>
  <c r="U363" i="1" s="1"/>
  <c r="CX363" i="1"/>
  <c r="W363" i="1" s="1"/>
  <c r="GL363" i="1"/>
  <c r="GO363" i="1"/>
  <c r="GP363" i="1"/>
  <c r="GV363" i="1"/>
  <c r="HC363" i="1" s="1"/>
  <c r="GX363" i="1" s="1"/>
  <c r="I364" i="1"/>
  <c r="AC364" i="1"/>
  <c r="CQ364" i="1" s="1"/>
  <c r="P364" i="1" s="1"/>
  <c r="AE364" i="1"/>
  <c r="AD364" i="1" s="1"/>
  <c r="CR364" i="1" s="1"/>
  <c r="Q364" i="1" s="1"/>
  <c r="AF364" i="1"/>
  <c r="AG364" i="1"/>
  <c r="CU364" i="1" s="1"/>
  <c r="T364" i="1" s="1"/>
  <c r="AH364" i="1"/>
  <c r="AI364" i="1"/>
  <c r="CW364" i="1" s="1"/>
  <c r="V364" i="1" s="1"/>
  <c r="AJ364" i="1"/>
  <c r="CT364" i="1"/>
  <c r="S364" i="1" s="1"/>
  <c r="CV364" i="1"/>
  <c r="U364" i="1" s="1"/>
  <c r="CX364" i="1"/>
  <c r="W364" i="1" s="1"/>
  <c r="GL364" i="1"/>
  <c r="GO364" i="1"/>
  <c r="GP364" i="1"/>
  <c r="GV364" i="1"/>
  <c r="HC364" i="1" s="1"/>
  <c r="GX364" i="1" s="1"/>
  <c r="C365" i="1"/>
  <c r="D365" i="1"/>
  <c r="AC365" i="1"/>
  <c r="AD365" i="1"/>
  <c r="CR365" i="1" s="1"/>
  <c r="Q365" i="1" s="1"/>
  <c r="AE365" i="1"/>
  <c r="AF365" i="1"/>
  <c r="AB365" i="1" s="1"/>
  <c r="AG365" i="1"/>
  <c r="AH365" i="1"/>
  <c r="CV365" i="1" s="1"/>
  <c r="U365" i="1" s="1"/>
  <c r="AI365" i="1"/>
  <c r="AJ365" i="1"/>
  <c r="CX365" i="1" s="1"/>
  <c r="W365" i="1" s="1"/>
  <c r="CQ365" i="1"/>
  <c r="P365" i="1" s="1"/>
  <c r="CS365" i="1"/>
  <c r="R365" i="1" s="1"/>
  <c r="CU365" i="1"/>
  <c r="T365" i="1" s="1"/>
  <c r="CW365" i="1"/>
  <c r="V365" i="1" s="1"/>
  <c r="GL365" i="1"/>
  <c r="GO365" i="1"/>
  <c r="GP365" i="1"/>
  <c r="GV365" i="1"/>
  <c r="GX365" i="1"/>
  <c r="HC365" i="1"/>
  <c r="I366" i="1"/>
  <c r="AC366" i="1"/>
  <c r="AD366" i="1"/>
  <c r="CR366" i="1" s="1"/>
  <c r="Q366" i="1" s="1"/>
  <c r="AE366" i="1"/>
  <c r="AF366" i="1"/>
  <c r="AB366" i="1" s="1"/>
  <c r="AG366" i="1"/>
  <c r="AH366" i="1"/>
  <c r="CV366" i="1" s="1"/>
  <c r="U366" i="1" s="1"/>
  <c r="AI366" i="1"/>
  <c r="AJ366" i="1"/>
  <c r="CX366" i="1" s="1"/>
  <c r="W366" i="1" s="1"/>
  <c r="CQ366" i="1"/>
  <c r="P366" i="1" s="1"/>
  <c r="CS366" i="1"/>
  <c r="R366" i="1" s="1"/>
  <c r="CU366" i="1"/>
  <c r="T366" i="1" s="1"/>
  <c r="CW366" i="1"/>
  <c r="V366" i="1" s="1"/>
  <c r="GL366" i="1"/>
  <c r="GO366" i="1"/>
  <c r="GP366" i="1"/>
  <c r="GV366" i="1"/>
  <c r="GX366" i="1"/>
  <c r="HC366" i="1"/>
  <c r="I367" i="1"/>
  <c r="AC367" i="1"/>
  <c r="AD367" i="1"/>
  <c r="CR367" i="1" s="1"/>
  <c r="Q367" i="1" s="1"/>
  <c r="AE367" i="1"/>
  <c r="AF367" i="1"/>
  <c r="AB367" i="1" s="1"/>
  <c r="AG367" i="1"/>
  <c r="AH367" i="1"/>
  <c r="CV367" i="1" s="1"/>
  <c r="U367" i="1" s="1"/>
  <c r="AI367" i="1"/>
  <c r="AJ367" i="1"/>
  <c r="CX367" i="1" s="1"/>
  <c r="W367" i="1" s="1"/>
  <c r="CQ367" i="1"/>
  <c r="P367" i="1" s="1"/>
  <c r="CS367" i="1"/>
  <c r="R367" i="1" s="1"/>
  <c r="CU367" i="1"/>
  <c r="T367" i="1" s="1"/>
  <c r="CW367" i="1"/>
  <c r="V367" i="1" s="1"/>
  <c r="GL367" i="1"/>
  <c r="BZ369" i="1" s="1"/>
  <c r="GO367" i="1"/>
  <c r="GP367" i="1"/>
  <c r="GV367" i="1"/>
  <c r="HC367" i="1" s="1"/>
  <c r="GX367" i="1" s="1"/>
  <c r="B369" i="1"/>
  <c r="B334" i="1" s="1"/>
  <c r="C369" i="1"/>
  <c r="C334" i="1" s="1"/>
  <c r="D369" i="1"/>
  <c r="D334" i="1" s="1"/>
  <c r="F369" i="1"/>
  <c r="F334" i="1" s="1"/>
  <c r="G369" i="1"/>
  <c r="G334" i="1" s="1"/>
  <c r="BX369" i="1"/>
  <c r="BX334" i="1" s="1"/>
  <c r="BY369" i="1"/>
  <c r="BY334" i="1" s="1"/>
  <c r="CD369" i="1"/>
  <c r="CD334" i="1" s="1"/>
  <c r="CK369" i="1"/>
  <c r="CK334" i="1" s="1"/>
  <c r="CL369" i="1"/>
  <c r="CL334" i="1" s="1"/>
  <c r="CM369" i="1"/>
  <c r="CM334" i="1" s="1"/>
  <c r="D399" i="1"/>
  <c r="E401" i="1"/>
  <c r="Z401" i="1"/>
  <c r="AA401" i="1"/>
  <c r="AM401" i="1"/>
  <c r="AN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G401" i="1"/>
  <c r="DH401" i="1"/>
  <c r="DI401" i="1"/>
  <c r="DJ401" i="1"/>
  <c r="DK401" i="1"/>
  <c r="DL401" i="1"/>
  <c r="DM401" i="1"/>
  <c r="DN401" i="1"/>
  <c r="DO401" i="1"/>
  <c r="DP401" i="1"/>
  <c r="DQ401" i="1"/>
  <c r="DR401" i="1"/>
  <c r="DS401" i="1"/>
  <c r="DT401" i="1"/>
  <c r="DU401" i="1"/>
  <c r="DV401" i="1"/>
  <c r="DW401" i="1"/>
  <c r="DX401" i="1"/>
  <c r="DY401" i="1"/>
  <c r="DZ401" i="1"/>
  <c r="EA401" i="1"/>
  <c r="EB401" i="1"/>
  <c r="EC401" i="1"/>
  <c r="ED401" i="1"/>
  <c r="EE401" i="1"/>
  <c r="EF401" i="1"/>
  <c r="EG401" i="1"/>
  <c r="EH401" i="1"/>
  <c r="EI401" i="1"/>
  <c r="EJ401" i="1"/>
  <c r="EK401" i="1"/>
  <c r="EL401" i="1"/>
  <c r="EM401" i="1"/>
  <c r="EN401" i="1"/>
  <c r="EO401" i="1"/>
  <c r="EP401" i="1"/>
  <c r="EQ401" i="1"/>
  <c r="ER401" i="1"/>
  <c r="ES401" i="1"/>
  <c r="ET401" i="1"/>
  <c r="EU401" i="1"/>
  <c r="EV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FP401" i="1"/>
  <c r="FQ401" i="1"/>
  <c r="FR401" i="1"/>
  <c r="FS401" i="1"/>
  <c r="FT401" i="1"/>
  <c r="FU401" i="1"/>
  <c r="FV401" i="1"/>
  <c r="FW401" i="1"/>
  <c r="FX401" i="1"/>
  <c r="FY401" i="1"/>
  <c r="FZ401" i="1"/>
  <c r="GA401" i="1"/>
  <c r="GB401" i="1"/>
  <c r="GC401" i="1"/>
  <c r="GD401" i="1"/>
  <c r="GE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C403" i="1"/>
  <c r="D403" i="1"/>
  <c r="AC403" i="1"/>
  <c r="AD403" i="1"/>
  <c r="CR403" i="1" s="1"/>
  <c r="Q403" i="1" s="1"/>
  <c r="AE403" i="1"/>
  <c r="AF403" i="1"/>
  <c r="CT403" i="1" s="1"/>
  <c r="S403" i="1" s="1"/>
  <c r="AG403" i="1"/>
  <c r="AH403" i="1"/>
  <c r="CV403" i="1" s="1"/>
  <c r="U403" i="1" s="1"/>
  <c r="AI403" i="1"/>
  <c r="AJ403" i="1"/>
  <c r="CX403" i="1" s="1"/>
  <c r="W403" i="1" s="1"/>
  <c r="CQ403" i="1"/>
  <c r="P403" i="1" s="1"/>
  <c r="CS403" i="1"/>
  <c r="R403" i="1" s="1"/>
  <c r="CU403" i="1"/>
  <c r="T403" i="1" s="1"/>
  <c r="CW403" i="1"/>
  <c r="V403" i="1" s="1"/>
  <c r="GL403" i="1"/>
  <c r="GO403" i="1"/>
  <c r="GP403" i="1"/>
  <c r="GV403" i="1"/>
  <c r="GX403" i="1"/>
  <c r="HC403" i="1"/>
  <c r="I404" i="1"/>
  <c r="AC404" i="1"/>
  <c r="AD404" i="1"/>
  <c r="CR404" i="1" s="1"/>
  <c r="Q404" i="1" s="1"/>
  <c r="AE404" i="1"/>
  <c r="AF404" i="1"/>
  <c r="CT404" i="1" s="1"/>
  <c r="S404" i="1" s="1"/>
  <c r="AG404" i="1"/>
  <c r="AH404" i="1"/>
  <c r="CV404" i="1" s="1"/>
  <c r="U404" i="1" s="1"/>
  <c r="AI404" i="1"/>
  <c r="AJ404" i="1"/>
  <c r="CX404" i="1" s="1"/>
  <c r="W404" i="1" s="1"/>
  <c r="CQ404" i="1"/>
  <c r="P404" i="1" s="1"/>
  <c r="CS404" i="1"/>
  <c r="R404" i="1" s="1"/>
  <c r="CU404" i="1"/>
  <c r="T404" i="1" s="1"/>
  <c r="CW404" i="1"/>
  <c r="V404" i="1" s="1"/>
  <c r="GL404" i="1"/>
  <c r="GO404" i="1"/>
  <c r="GP404" i="1"/>
  <c r="GV404" i="1"/>
  <c r="HC404" i="1" s="1"/>
  <c r="GX404" i="1" s="1"/>
  <c r="I405" i="1"/>
  <c r="AC405" i="1"/>
  <c r="AD405" i="1"/>
  <c r="CR405" i="1" s="1"/>
  <c r="Q405" i="1" s="1"/>
  <c r="AE405" i="1"/>
  <c r="AF405" i="1"/>
  <c r="CT405" i="1" s="1"/>
  <c r="S405" i="1" s="1"/>
  <c r="AG405" i="1"/>
  <c r="AH405" i="1"/>
  <c r="CV405" i="1" s="1"/>
  <c r="U405" i="1" s="1"/>
  <c r="AI405" i="1"/>
  <c r="AJ405" i="1"/>
  <c r="CX405" i="1" s="1"/>
  <c r="W405" i="1" s="1"/>
  <c r="CQ405" i="1"/>
  <c r="P405" i="1" s="1"/>
  <c r="CP405" i="1" s="1"/>
  <c r="O405" i="1" s="1"/>
  <c r="CS405" i="1"/>
  <c r="R405" i="1" s="1"/>
  <c r="CU405" i="1"/>
  <c r="T405" i="1" s="1"/>
  <c r="CW405" i="1"/>
  <c r="V405" i="1" s="1"/>
  <c r="GL405" i="1"/>
  <c r="GO405" i="1"/>
  <c r="GP405" i="1"/>
  <c r="GV405" i="1"/>
  <c r="HC405" i="1" s="1"/>
  <c r="GX405" i="1" s="1"/>
  <c r="I406" i="1"/>
  <c r="AC406" i="1"/>
  <c r="AD406" i="1"/>
  <c r="CR406" i="1" s="1"/>
  <c r="Q406" i="1" s="1"/>
  <c r="AE406" i="1"/>
  <c r="AF406" i="1"/>
  <c r="CT406" i="1" s="1"/>
  <c r="S406" i="1" s="1"/>
  <c r="AG406" i="1"/>
  <c r="AH406" i="1"/>
  <c r="CV406" i="1" s="1"/>
  <c r="U406" i="1" s="1"/>
  <c r="AI406" i="1"/>
  <c r="AJ406" i="1"/>
  <c r="CX406" i="1" s="1"/>
  <c r="W406" i="1" s="1"/>
  <c r="CQ406" i="1"/>
  <c r="P406" i="1" s="1"/>
  <c r="CS406" i="1"/>
  <c r="R406" i="1" s="1"/>
  <c r="CU406" i="1"/>
  <c r="T406" i="1" s="1"/>
  <c r="CW406" i="1"/>
  <c r="V406" i="1" s="1"/>
  <c r="GL406" i="1"/>
  <c r="GN406" i="1"/>
  <c r="GO406" i="1"/>
  <c r="GP406" i="1"/>
  <c r="GV406" i="1"/>
  <c r="HC406" i="1" s="1"/>
  <c r="GX406" i="1" s="1"/>
  <c r="C407" i="1"/>
  <c r="D407" i="1"/>
  <c r="AC407" i="1"/>
  <c r="AD407" i="1"/>
  <c r="CR407" i="1" s="1"/>
  <c r="Q407" i="1" s="1"/>
  <c r="AE407" i="1"/>
  <c r="AF407" i="1"/>
  <c r="AB407" i="1" s="1"/>
  <c r="AG407" i="1"/>
  <c r="AH407" i="1"/>
  <c r="CV407" i="1" s="1"/>
  <c r="U407" i="1" s="1"/>
  <c r="AI407" i="1"/>
  <c r="AJ407" i="1"/>
  <c r="CX407" i="1" s="1"/>
  <c r="W407" i="1" s="1"/>
  <c r="CQ407" i="1"/>
  <c r="P407" i="1" s="1"/>
  <c r="CS407" i="1"/>
  <c r="R407" i="1" s="1"/>
  <c r="CU407" i="1"/>
  <c r="T407" i="1" s="1"/>
  <c r="CW407" i="1"/>
  <c r="V407" i="1" s="1"/>
  <c r="GL407" i="1"/>
  <c r="GO407" i="1"/>
  <c r="GP407" i="1"/>
  <c r="GV407" i="1"/>
  <c r="GX407" i="1"/>
  <c r="HC407" i="1"/>
  <c r="I408" i="1"/>
  <c r="AC408" i="1"/>
  <c r="AD408" i="1"/>
  <c r="CR408" i="1" s="1"/>
  <c r="Q408" i="1" s="1"/>
  <c r="AE408" i="1"/>
  <c r="AF408" i="1"/>
  <c r="AB408" i="1" s="1"/>
  <c r="AG408" i="1"/>
  <c r="AH408" i="1"/>
  <c r="CV408" i="1" s="1"/>
  <c r="U408" i="1" s="1"/>
  <c r="AI408" i="1"/>
  <c r="AJ408" i="1"/>
  <c r="CX408" i="1" s="1"/>
  <c r="W408" i="1" s="1"/>
  <c r="CQ408" i="1"/>
  <c r="P408" i="1" s="1"/>
  <c r="CS408" i="1"/>
  <c r="R408" i="1" s="1"/>
  <c r="CU408" i="1"/>
  <c r="T408" i="1" s="1"/>
  <c r="CW408" i="1"/>
  <c r="V408" i="1" s="1"/>
  <c r="GL408" i="1"/>
  <c r="GO408" i="1"/>
  <c r="GP408" i="1"/>
  <c r="GV408" i="1"/>
  <c r="HC408" i="1" s="1"/>
  <c r="GX408" i="1" s="1"/>
  <c r="C409" i="1"/>
  <c r="D409" i="1"/>
  <c r="AC409" i="1"/>
  <c r="AE409" i="1"/>
  <c r="CS409" i="1" s="1"/>
  <c r="R409" i="1" s="1"/>
  <c r="AF409" i="1"/>
  <c r="AG409" i="1"/>
  <c r="CU409" i="1" s="1"/>
  <c r="T409" i="1" s="1"/>
  <c r="AH409" i="1"/>
  <c r="AI409" i="1"/>
  <c r="CW409" i="1" s="1"/>
  <c r="V409" i="1" s="1"/>
  <c r="AJ409" i="1"/>
  <c r="CT409" i="1"/>
  <c r="S409" i="1" s="1"/>
  <c r="CV409" i="1"/>
  <c r="U409" i="1" s="1"/>
  <c r="CX409" i="1"/>
  <c r="W409" i="1" s="1"/>
  <c r="GL409" i="1"/>
  <c r="GO409" i="1"/>
  <c r="GP409" i="1"/>
  <c r="GV409" i="1"/>
  <c r="HC409" i="1"/>
  <c r="GX409" i="1" s="1"/>
  <c r="I410" i="1"/>
  <c r="AC410" i="1"/>
  <c r="AE410" i="1"/>
  <c r="CS410" i="1" s="1"/>
  <c r="R410" i="1" s="1"/>
  <c r="AF410" i="1"/>
  <c r="AG410" i="1"/>
  <c r="CU410" i="1" s="1"/>
  <c r="T410" i="1" s="1"/>
  <c r="AH410" i="1"/>
  <c r="AI410" i="1"/>
  <c r="CW410" i="1" s="1"/>
  <c r="V410" i="1" s="1"/>
  <c r="AJ410" i="1"/>
  <c r="CT410" i="1"/>
  <c r="S410" i="1" s="1"/>
  <c r="CV410" i="1"/>
  <c r="U410" i="1" s="1"/>
  <c r="CX410" i="1"/>
  <c r="W410" i="1" s="1"/>
  <c r="GL410" i="1"/>
  <c r="GO410" i="1"/>
  <c r="GP410" i="1"/>
  <c r="GV410" i="1"/>
  <c r="HC410" i="1"/>
  <c r="GX410" i="1" s="1"/>
  <c r="C411" i="1"/>
  <c r="D411" i="1"/>
  <c r="AC411" i="1"/>
  <c r="AD411" i="1"/>
  <c r="CR411" i="1" s="1"/>
  <c r="Q411" i="1" s="1"/>
  <c r="AE411" i="1"/>
  <c r="AF411" i="1"/>
  <c r="CT411" i="1" s="1"/>
  <c r="S411" i="1" s="1"/>
  <c r="AG411" i="1"/>
  <c r="AH411" i="1"/>
  <c r="CV411" i="1" s="1"/>
  <c r="U411" i="1" s="1"/>
  <c r="AI411" i="1"/>
  <c r="AJ411" i="1"/>
  <c r="CX411" i="1" s="1"/>
  <c r="W411" i="1" s="1"/>
  <c r="CQ411" i="1"/>
  <c r="P411" i="1" s="1"/>
  <c r="CP411" i="1" s="1"/>
  <c r="O411" i="1" s="1"/>
  <c r="CS411" i="1"/>
  <c r="R411" i="1" s="1"/>
  <c r="CU411" i="1"/>
  <c r="T411" i="1" s="1"/>
  <c r="CW411" i="1"/>
  <c r="V411" i="1" s="1"/>
  <c r="GL411" i="1"/>
  <c r="GO411" i="1"/>
  <c r="GP411" i="1"/>
  <c r="GV411" i="1"/>
  <c r="GX411" i="1"/>
  <c r="HC411" i="1"/>
  <c r="I412" i="1"/>
  <c r="AC412" i="1"/>
  <c r="AD412" i="1"/>
  <c r="CR412" i="1" s="1"/>
  <c r="Q412" i="1" s="1"/>
  <c r="AE412" i="1"/>
  <c r="AF412" i="1"/>
  <c r="CT412" i="1" s="1"/>
  <c r="S412" i="1" s="1"/>
  <c r="AG412" i="1"/>
  <c r="AH412" i="1"/>
  <c r="CV412" i="1" s="1"/>
  <c r="U412" i="1" s="1"/>
  <c r="AI412" i="1"/>
  <c r="AJ412" i="1"/>
  <c r="CX412" i="1" s="1"/>
  <c r="W412" i="1" s="1"/>
  <c r="CQ412" i="1"/>
  <c r="P412" i="1" s="1"/>
  <c r="CS412" i="1"/>
  <c r="R412" i="1" s="1"/>
  <c r="CU412" i="1"/>
  <c r="T412" i="1" s="1"/>
  <c r="CW412" i="1"/>
  <c r="V412" i="1" s="1"/>
  <c r="GL412" i="1"/>
  <c r="GO412" i="1"/>
  <c r="GP412" i="1"/>
  <c r="GV412" i="1"/>
  <c r="HC412" i="1" s="1"/>
  <c r="GX412" i="1" s="1"/>
  <c r="I413" i="1"/>
  <c r="AC413" i="1"/>
  <c r="AD413" i="1"/>
  <c r="CR413" i="1" s="1"/>
  <c r="Q413" i="1" s="1"/>
  <c r="AE413" i="1"/>
  <c r="AF413" i="1"/>
  <c r="CT413" i="1" s="1"/>
  <c r="S413" i="1" s="1"/>
  <c r="AG413" i="1"/>
  <c r="AH413" i="1"/>
  <c r="CV413" i="1" s="1"/>
  <c r="U413" i="1" s="1"/>
  <c r="AI413" i="1"/>
  <c r="AJ413" i="1"/>
  <c r="CX413" i="1" s="1"/>
  <c r="W413" i="1" s="1"/>
  <c r="CQ413" i="1"/>
  <c r="P413" i="1" s="1"/>
  <c r="CP413" i="1" s="1"/>
  <c r="O413" i="1" s="1"/>
  <c r="CS413" i="1"/>
  <c r="R413" i="1" s="1"/>
  <c r="CU413" i="1"/>
  <c r="T413" i="1" s="1"/>
  <c r="CW413" i="1"/>
  <c r="V413" i="1" s="1"/>
  <c r="GL413" i="1"/>
  <c r="GO413" i="1"/>
  <c r="GP413" i="1"/>
  <c r="GV413" i="1"/>
  <c r="GX413" i="1"/>
  <c r="HC413" i="1"/>
  <c r="C414" i="1"/>
  <c r="D414" i="1"/>
  <c r="AC414" i="1"/>
  <c r="CQ414" i="1" s="1"/>
  <c r="P414" i="1" s="1"/>
  <c r="CP414" i="1" s="1"/>
  <c r="O414" i="1" s="1"/>
  <c r="AE414" i="1"/>
  <c r="AD414" i="1" s="1"/>
  <c r="CR414" i="1" s="1"/>
  <c r="Q414" i="1" s="1"/>
  <c r="AF414" i="1"/>
  <c r="AG414" i="1"/>
  <c r="CU414" i="1" s="1"/>
  <c r="T414" i="1" s="1"/>
  <c r="AH414" i="1"/>
  <c r="AI414" i="1"/>
  <c r="CW414" i="1" s="1"/>
  <c r="V414" i="1" s="1"/>
  <c r="AJ414" i="1"/>
  <c r="CT414" i="1"/>
  <c r="S414" i="1" s="1"/>
  <c r="CV414" i="1"/>
  <c r="U414" i="1" s="1"/>
  <c r="CX414" i="1"/>
  <c r="W414" i="1" s="1"/>
  <c r="GL414" i="1"/>
  <c r="GO414" i="1"/>
  <c r="GP414" i="1"/>
  <c r="GV414" i="1"/>
  <c r="HC414" i="1" s="1"/>
  <c r="GX414" i="1" s="1"/>
  <c r="I415" i="1"/>
  <c r="AC415" i="1"/>
  <c r="CQ415" i="1" s="1"/>
  <c r="P415" i="1" s="1"/>
  <c r="AE415" i="1"/>
  <c r="AD415" i="1" s="1"/>
  <c r="CR415" i="1" s="1"/>
  <c r="Q415" i="1" s="1"/>
  <c r="AF415" i="1"/>
  <c r="AG415" i="1"/>
  <c r="CU415" i="1" s="1"/>
  <c r="T415" i="1" s="1"/>
  <c r="AH415" i="1"/>
  <c r="AI415" i="1"/>
  <c r="CW415" i="1" s="1"/>
  <c r="V415" i="1" s="1"/>
  <c r="AJ415" i="1"/>
  <c r="CT415" i="1"/>
  <c r="S415" i="1" s="1"/>
  <c r="CV415" i="1"/>
  <c r="U415" i="1" s="1"/>
  <c r="CX415" i="1"/>
  <c r="W415" i="1" s="1"/>
  <c r="GL415" i="1"/>
  <c r="GO415" i="1"/>
  <c r="GP415" i="1"/>
  <c r="GV415" i="1"/>
  <c r="HC415" i="1" s="1"/>
  <c r="GX415" i="1" s="1"/>
  <c r="C416" i="1"/>
  <c r="D416" i="1"/>
  <c r="AC416" i="1"/>
  <c r="AD416" i="1"/>
  <c r="AB416" i="1" s="1"/>
  <c r="AE416" i="1"/>
  <c r="AF416" i="1"/>
  <c r="CT416" i="1" s="1"/>
  <c r="S416" i="1" s="1"/>
  <c r="AG416" i="1"/>
  <c r="AH416" i="1"/>
  <c r="CV416" i="1" s="1"/>
  <c r="U416" i="1" s="1"/>
  <c r="AI416" i="1"/>
  <c r="AJ416" i="1"/>
  <c r="CX416" i="1" s="1"/>
  <c r="W416" i="1" s="1"/>
  <c r="CQ416" i="1"/>
  <c r="P416" i="1" s="1"/>
  <c r="CS416" i="1"/>
  <c r="R416" i="1" s="1"/>
  <c r="CU416" i="1"/>
  <c r="T416" i="1" s="1"/>
  <c r="CW416" i="1"/>
  <c r="V416" i="1" s="1"/>
  <c r="GL416" i="1"/>
  <c r="GO416" i="1"/>
  <c r="GP416" i="1"/>
  <c r="GV416" i="1"/>
  <c r="HC416" i="1" s="1"/>
  <c r="GX416" i="1" s="1"/>
  <c r="C417" i="1"/>
  <c r="D417" i="1"/>
  <c r="AC417" i="1"/>
  <c r="AE417" i="1"/>
  <c r="CS417" i="1" s="1"/>
  <c r="R417" i="1" s="1"/>
  <c r="AF417" i="1"/>
  <c r="AG417" i="1"/>
  <c r="CU417" i="1" s="1"/>
  <c r="T417" i="1" s="1"/>
  <c r="AH417" i="1"/>
  <c r="AI417" i="1"/>
  <c r="CW417" i="1" s="1"/>
  <c r="V417" i="1" s="1"/>
  <c r="AJ417" i="1"/>
  <c r="CT417" i="1"/>
  <c r="S417" i="1" s="1"/>
  <c r="CV417" i="1"/>
  <c r="U417" i="1" s="1"/>
  <c r="CX417" i="1"/>
  <c r="W417" i="1" s="1"/>
  <c r="GL417" i="1"/>
  <c r="GO417" i="1"/>
  <c r="GP417" i="1"/>
  <c r="GV417" i="1"/>
  <c r="HC417" i="1"/>
  <c r="GX417" i="1" s="1"/>
  <c r="I418" i="1"/>
  <c r="AC418" i="1"/>
  <c r="AE418" i="1"/>
  <c r="CS418" i="1" s="1"/>
  <c r="R418" i="1" s="1"/>
  <c r="AF418" i="1"/>
  <c r="AG418" i="1"/>
  <c r="CU418" i="1" s="1"/>
  <c r="T418" i="1" s="1"/>
  <c r="AH418" i="1"/>
  <c r="AI418" i="1"/>
  <c r="CW418" i="1" s="1"/>
  <c r="V418" i="1" s="1"/>
  <c r="AJ418" i="1"/>
  <c r="CT418" i="1"/>
  <c r="S418" i="1" s="1"/>
  <c r="CV418" i="1"/>
  <c r="U418" i="1" s="1"/>
  <c r="CX418" i="1"/>
  <c r="W418" i="1" s="1"/>
  <c r="GL418" i="1"/>
  <c r="GO418" i="1"/>
  <c r="GP418" i="1"/>
  <c r="GV418" i="1"/>
  <c r="HC418" i="1" s="1"/>
  <c r="GX418" i="1" s="1"/>
  <c r="I419" i="1"/>
  <c r="AC419" i="1"/>
  <c r="AE419" i="1"/>
  <c r="CS419" i="1" s="1"/>
  <c r="R419" i="1" s="1"/>
  <c r="AF419" i="1"/>
  <c r="AG419" i="1"/>
  <c r="CU419" i="1" s="1"/>
  <c r="T419" i="1" s="1"/>
  <c r="AH419" i="1"/>
  <c r="AI419" i="1"/>
  <c r="CW419" i="1" s="1"/>
  <c r="V419" i="1" s="1"/>
  <c r="AJ419" i="1"/>
  <c r="CT419" i="1"/>
  <c r="S419" i="1" s="1"/>
  <c r="CV419" i="1"/>
  <c r="U419" i="1" s="1"/>
  <c r="CX419" i="1"/>
  <c r="W419" i="1" s="1"/>
  <c r="GL419" i="1"/>
  <c r="GO419" i="1"/>
  <c r="GP419" i="1"/>
  <c r="GV419" i="1"/>
  <c r="HC419" i="1" s="1"/>
  <c r="GX419" i="1" s="1"/>
  <c r="I420" i="1"/>
  <c r="AC420" i="1"/>
  <c r="AE420" i="1"/>
  <c r="CS420" i="1" s="1"/>
  <c r="R420" i="1" s="1"/>
  <c r="AF420" i="1"/>
  <c r="AG420" i="1"/>
  <c r="CU420" i="1" s="1"/>
  <c r="T420" i="1" s="1"/>
  <c r="AH420" i="1"/>
  <c r="AI420" i="1"/>
  <c r="CW420" i="1" s="1"/>
  <c r="V420" i="1" s="1"/>
  <c r="AJ420" i="1"/>
  <c r="CT420" i="1"/>
  <c r="S420" i="1" s="1"/>
  <c r="CV420" i="1"/>
  <c r="U420" i="1" s="1"/>
  <c r="CX420" i="1"/>
  <c r="W420" i="1" s="1"/>
  <c r="GL420" i="1"/>
  <c r="GO420" i="1"/>
  <c r="GP420" i="1"/>
  <c r="GV420" i="1"/>
  <c r="HC420" i="1" s="1"/>
  <c r="GX420" i="1" s="1"/>
  <c r="I421" i="1"/>
  <c r="AC421" i="1"/>
  <c r="AE421" i="1"/>
  <c r="CS421" i="1" s="1"/>
  <c r="R421" i="1" s="1"/>
  <c r="AF421" i="1"/>
  <c r="AG421" i="1"/>
  <c r="CU421" i="1" s="1"/>
  <c r="T421" i="1" s="1"/>
  <c r="AH421" i="1"/>
  <c r="AI421" i="1"/>
  <c r="CW421" i="1" s="1"/>
  <c r="V421" i="1" s="1"/>
  <c r="AJ421" i="1"/>
  <c r="CT421" i="1"/>
  <c r="S421" i="1" s="1"/>
  <c r="CV421" i="1"/>
  <c r="U421" i="1" s="1"/>
  <c r="CX421" i="1"/>
  <c r="W421" i="1" s="1"/>
  <c r="GL421" i="1"/>
  <c r="GO421" i="1"/>
  <c r="GP421" i="1"/>
  <c r="GV421" i="1"/>
  <c r="HC421" i="1" s="1"/>
  <c r="GX421" i="1" s="1"/>
  <c r="I422" i="1"/>
  <c r="AC422" i="1"/>
  <c r="AE422" i="1"/>
  <c r="CS422" i="1" s="1"/>
  <c r="R422" i="1" s="1"/>
  <c r="AF422" i="1"/>
  <c r="AG422" i="1"/>
  <c r="CU422" i="1" s="1"/>
  <c r="T422" i="1" s="1"/>
  <c r="AH422" i="1"/>
  <c r="AI422" i="1"/>
  <c r="CW422" i="1" s="1"/>
  <c r="V422" i="1" s="1"/>
  <c r="AJ422" i="1"/>
  <c r="CT422" i="1"/>
  <c r="S422" i="1" s="1"/>
  <c r="CV422" i="1"/>
  <c r="U422" i="1" s="1"/>
  <c r="CX422" i="1"/>
  <c r="W422" i="1" s="1"/>
  <c r="GL422" i="1"/>
  <c r="GO422" i="1"/>
  <c r="GP422" i="1"/>
  <c r="GV422" i="1"/>
  <c r="HC422" i="1" s="1"/>
  <c r="GX422" i="1" s="1"/>
  <c r="C423" i="1"/>
  <c r="D423" i="1"/>
  <c r="AC423" i="1"/>
  <c r="AD423" i="1"/>
  <c r="CR423" i="1" s="1"/>
  <c r="Q423" i="1" s="1"/>
  <c r="AE423" i="1"/>
  <c r="AF423" i="1"/>
  <c r="AB423" i="1" s="1"/>
  <c r="AG423" i="1"/>
  <c r="AH423" i="1"/>
  <c r="CV423" i="1" s="1"/>
  <c r="U423" i="1" s="1"/>
  <c r="AI423" i="1"/>
  <c r="AJ423" i="1"/>
  <c r="CX423" i="1" s="1"/>
  <c r="W423" i="1" s="1"/>
  <c r="CQ423" i="1"/>
  <c r="P423" i="1" s="1"/>
  <c r="CS423" i="1"/>
  <c r="R423" i="1" s="1"/>
  <c r="CU423" i="1"/>
  <c r="T423" i="1" s="1"/>
  <c r="CW423" i="1"/>
  <c r="V423" i="1" s="1"/>
  <c r="GL423" i="1"/>
  <c r="GO423" i="1"/>
  <c r="GP423" i="1"/>
  <c r="GV423" i="1"/>
  <c r="HC423" i="1" s="1"/>
  <c r="GX423" i="1" s="1"/>
  <c r="I424" i="1"/>
  <c r="AC424" i="1"/>
  <c r="AD424" i="1"/>
  <c r="CR424" i="1" s="1"/>
  <c r="Q424" i="1" s="1"/>
  <c r="AE424" i="1"/>
  <c r="AF424" i="1"/>
  <c r="AB424" i="1" s="1"/>
  <c r="AG424" i="1"/>
  <c r="AH424" i="1"/>
  <c r="CV424" i="1" s="1"/>
  <c r="U424" i="1" s="1"/>
  <c r="AI424" i="1"/>
  <c r="AJ424" i="1"/>
  <c r="CX424" i="1" s="1"/>
  <c r="W424" i="1" s="1"/>
  <c r="CQ424" i="1"/>
  <c r="P424" i="1" s="1"/>
  <c r="CS424" i="1"/>
  <c r="R424" i="1" s="1"/>
  <c r="CU424" i="1"/>
  <c r="T424" i="1" s="1"/>
  <c r="CW424" i="1"/>
  <c r="V424" i="1" s="1"/>
  <c r="GL424" i="1"/>
  <c r="GO424" i="1"/>
  <c r="GP424" i="1"/>
  <c r="GV424" i="1"/>
  <c r="HC424" i="1" s="1"/>
  <c r="GX424" i="1" s="1"/>
  <c r="B426" i="1"/>
  <c r="B401" i="1" s="1"/>
  <c r="C426" i="1"/>
  <c r="C401" i="1" s="1"/>
  <c r="D426" i="1"/>
  <c r="D401" i="1" s="1"/>
  <c r="F426" i="1"/>
  <c r="F401" i="1" s="1"/>
  <c r="G426" i="1"/>
  <c r="G401" i="1" s="1"/>
  <c r="BX426" i="1"/>
  <c r="AO426" i="1" s="1"/>
  <c r="BZ426" i="1"/>
  <c r="BZ401" i="1" s="1"/>
  <c r="CC426" i="1"/>
  <c r="AT426" i="1" s="1"/>
  <c r="CD426" i="1"/>
  <c r="CD401" i="1" s="1"/>
  <c r="CG426" i="1"/>
  <c r="AX426" i="1" s="1"/>
  <c r="CK426" i="1"/>
  <c r="BB426" i="1" s="1"/>
  <c r="CL426" i="1"/>
  <c r="CL401" i="1" s="1"/>
  <c r="CM426" i="1"/>
  <c r="BD426" i="1" s="1"/>
  <c r="D456" i="1"/>
  <c r="E458" i="1"/>
  <c r="Z458" i="1"/>
  <c r="AA458" i="1"/>
  <c r="AM458" i="1"/>
  <c r="AN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CN458" i="1"/>
  <c r="CO458" i="1"/>
  <c r="CP458" i="1"/>
  <c r="CQ458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G458" i="1"/>
  <c r="DH458" i="1"/>
  <c r="DI458" i="1"/>
  <c r="DJ458" i="1"/>
  <c r="DK458" i="1"/>
  <c r="DL458" i="1"/>
  <c r="DM458" i="1"/>
  <c r="DN458" i="1"/>
  <c r="DO458" i="1"/>
  <c r="DP458" i="1"/>
  <c r="DQ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G458" i="1"/>
  <c r="EH458" i="1"/>
  <c r="EI458" i="1"/>
  <c r="EJ458" i="1"/>
  <c r="EK458" i="1"/>
  <c r="EL458" i="1"/>
  <c r="EM458" i="1"/>
  <c r="EN458" i="1"/>
  <c r="EO458" i="1"/>
  <c r="EP458" i="1"/>
  <c r="EQ458" i="1"/>
  <c r="ER458" i="1"/>
  <c r="ES458" i="1"/>
  <c r="ET458" i="1"/>
  <c r="EU458" i="1"/>
  <c r="EV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FT458" i="1"/>
  <c r="FU458" i="1"/>
  <c r="FV458" i="1"/>
  <c r="FW458" i="1"/>
  <c r="FX458" i="1"/>
  <c r="FY458" i="1"/>
  <c r="FZ458" i="1"/>
  <c r="GA458" i="1"/>
  <c r="GB458" i="1"/>
  <c r="GC458" i="1"/>
  <c r="GD458" i="1"/>
  <c r="GE458" i="1"/>
  <c r="GF458" i="1"/>
  <c r="GG458" i="1"/>
  <c r="GH458" i="1"/>
  <c r="GI458" i="1"/>
  <c r="GJ458" i="1"/>
  <c r="GK458" i="1"/>
  <c r="GL458" i="1"/>
  <c r="GM458" i="1"/>
  <c r="GN458" i="1"/>
  <c r="GO458" i="1"/>
  <c r="GP458" i="1"/>
  <c r="GQ458" i="1"/>
  <c r="GR458" i="1"/>
  <c r="GS458" i="1"/>
  <c r="GT458" i="1"/>
  <c r="GU458" i="1"/>
  <c r="GV458" i="1"/>
  <c r="GW458" i="1"/>
  <c r="GX458" i="1"/>
  <c r="C460" i="1"/>
  <c r="D460" i="1"/>
  <c r="AC460" i="1"/>
  <c r="AD460" i="1"/>
  <c r="AB460" i="1" s="1"/>
  <c r="AE460" i="1"/>
  <c r="AF460" i="1"/>
  <c r="AG460" i="1"/>
  <c r="AH460" i="1"/>
  <c r="CV460" i="1" s="1"/>
  <c r="U460" i="1" s="1"/>
  <c r="AI460" i="1"/>
  <c r="AJ460" i="1"/>
  <c r="CQ460" i="1"/>
  <c r="P460" i="1" s="1"/>
  <c r="CS460" i="1"/>
  <c r="R460" i="1" s="1"/>
  <c r="CT460" i="1"/>
  <c r="S460" i="1" s="1"/>
  <c r="CU460" i="1"/>
  <c r="T460" i="1" s="1"/>
  <c r="CW460" i="1"/>
  <c r="V460" i="1" s="1"/>
  <c r="CX460" i="1"/>
  <c r="W460" i="1" s="1"/>
  <c r="GL460" i="1"/>
  <c r="GO460" i="1"/>
  <c r="GP460" i="1"/>
  <c r="GV460" i="1"/>
  <c r="GX460" i="1"/>
  <c r="HC460" i="1"/>
  <c r="I461" i="1"/>
  <c r="AC461" i="1"/>
  <c r="AD461" i="1"/>
  <c r="AB461" i="1" s="1"/>
  <c r="AE461" i="1"/>
  <c r="AF461" i="1"/>
  <c r="CT461" i="1" s="1"/>
  <c r="S461" i="1" s="1"/>
  <c r="AG461" i="1"/>
  <c r="AH461" i="1"/>
  <c r="CV461" i="1" s="1"/>
  <c r="U461" i="1" s="1"/>
  <c r="AI461" i="1"/>
  <c r="AJ461" i="1"/>
  <c r="CX461" i="1" s="1"/>
  <c r="W461" i="1" s="1"/>
  <c r="CQ461" i="1"/>
  <c r="P461" i="1" s="1"/>
  <c r="CS461" i="1"/>
  <c r="R461" i="1" s="1"/>
  <c r="CU461" i="1"/>
  <c r="T461" i="1" s="1"/>
  <c r="CW461" i="1"/>
  <c r="V461" i="1" s="1"/>
  <c r="GL461" i="1"/>
  <c r="GO461" i="1"/>
  <c r="GP461" i="1"/>
  <c r="GV461" i="1"/>
  <c r="GX461" i="1"/>
  <c r="HC461" i="1"/>
  <c r="I462" i="1"/>
  <c r="AC462" i="1"/>
  <c r="AD462" i="1"/>
  <c r="AB462" i="1" s="1"/>
  <c r="AE462" i="1"/>
  <c r="AF462" i="1"/>
  <c r="CT462" i="1" s="1"/>
  <c r="S462" i="1" s="1"/>
  <c r="AG462" i="1"/>
  <c r="AH462" i="1"/>
  <c r="CV462" i="1" s="1"/>
  <c r="U462" i="1" s="1"/>
  <c r="AI462" i="1"/>
  <c r="AJ462" i="1"/>
  <c r="CX462" i="1" s="1"/>
  <c r="W462" i="1" s="1"/>
  <c r="CQ462" i="1"/>
  <c r="P462" i="1" s="1"/>
  <c r="CS462" i="1"/>
  <c r="R462" i="1" s="1"/>
  <c r="CU462" i="1"/>
  <c r="T462" i="1" s="1"/>
  <c r="CW462" i="1"/>
  <c r="V462" i="1" s="1"/>
  <c r="GL462" i="1"/>
  <c r="GO462" i="1"/>
  <c r="GP462" i="1"/>
  <c r="GV462" i="1"/>
  <c r="HC462" i="1" s="1"/>
  <c r="GX462" i="1" s="1"/>
  <c r="I463" i="1"/>
  <c r="AC463" i="1"/>
  <c r="AD463" i="1"/>
  <c r="AB463" i="1" s="1"/>
  <c r="AE463" i="1"/>
  <c r="AF463" i="1"/>
  <c r="CT463" i="1" s="1"/>
  <c r="S463" i="1" s="1"/>
  <c r="AG463" i="1"/>
  <c r="AH463" i="1"/>
  <c r="CV463" i="1" s="1"/>
  <c r="U463" i="1" s="1"/>
  <c r="AI463" i="1"/>
  <c r="AJ463" i="1"/>
  <c r="CX463" i="1" s="1"/>
  <c r="W463" i="1" s="1"/>
  <c r="CQ463" i="1"/>
  <c r="P463" i="1" s="1"/>
  <c r="CS463" i="1"/>
  <c r="R463" i="1" s="1"/>
  <c r="CU463" i="1"/>
  <c r="T463" i="1" s="1"/>
  <c r="CW463" i="1"/>
  <c r="V463" i="1" s="1"/>
  <c r="GL463" i="1"/>
  <c r="GN463" i="1"/>
  <c r="GO463" i="1"/>
  <c r="GP463" i="1"/>
  <c r="GV463" i="1"/>
  <c r="HC463" i="1" s="1"/>
  <c r="GX463" i="1" s="1"/>
  <c r="C464" i="1"/>
  <c r="D464" i="1"/>
  <c r="AC464" i="1"/>
  <c r="AD464" i="1"/>
  <c r="CR464" i="1" s="1"/>
  <c r="Q464" i="1" s="1"/>
  <c r="AE464" i="1"/>
  <c r="AF464" i="1"/>
  <c r="CT464" i="1" s="1"/>
  <c r="S464" i="1" s="1"/>
  <c r="AG464" i="1"/>
  <c r="AH464" i="1"/>
  <c r="CV464" i="1" s="1"/>
  <c r="U464" i="1" s="1"/>
  <c r="AI464" i="1"/>
  <c r="AJ464" i="1"/>
  <c r="CX464" i="1" s="1"/>
  <c r="W464" i="1" s="1"/>
  <c r="CQ464" i="1"/>
  <c r="P464" i="1" s="1"/>
  <c r="CS464" i="1"/>
  <c r="R464" i="1" s="1"/>
  <c r="CU464" i="1"/>
  <c r="T464" i="1" s="1"/>
  <c r="CW464" i="1"/>
  <c r="V464" i="1" s="1"/>
  <c r="GL464" i="1"/>
  <c r="GO464" i="1"/>
  <c r="GP464" i="1"/>
  <c r="GV464" i="1"/>
  <c r="GX464" i="1"/>
  <c r="HC464" i="1"/>
  <c r="I465" i="1"/>
  <c r="AC465" i="1"/>
  <c r="AD465" i="1"/>
  <c r="CR465" i="1" s="1"/>
  <c r="Q465" i="1" s="1"/>
  <c r="AE465" i="1"/>
  <c r="AF465" i="1"/>
  <c r="AB465" i="1" s="1"/>
  <c r="AG465" i="1"/>
  <c r="AH465" i="1"/>
  <c r="CV465" i="1" s="1"/>
  <c r="U465" i="1" s="1"/>
  <c r="AI465" i="1"/>
  <c r="AJ465" i="1"/>
  <c r="CX465" i="1" s="1"/>
  <c r="W465" i="1" s="1"/>
  <c r="CQ465" i="1"/>
  <c r="P465" i="1" s="1"/>
  <c r="CS465" i="1"/>
  <c r="R465" i="1" s="1"/>
  <c r="CU465" i="1"/>
  <c r="T465" i="1" s="1"/>
  <c r="CW465" i="1"/>
  <c r="V465" i="1" s="1"/>
  <c r="GL465" i="1"/>
  <c r="GO465" i="1"/>
  <c r="GP465" i="1"/>
  <c r="GV465" i="1"/>
  <c r="HC465" i="1" s="1"/>
  <c r="GX465" i="1" s="1"/>
  <c r="C466" i="1"/>
  <c r="D466" i="1"/>
  <c r="AC466" i="1"/>
  <c r="CQ466" i="1" s="1"/>
  <c r="P466" i="1" s="1"/>
  <c r="CP466" i="1" s="1"/>
  <c r="O466" i="1" s="1"/>
  <c r="AE466" i="1"/>
  <c r="AD466" i="1" s="1"/>
  <c r="CR466" i="1" s="1"/>
  <c r="Q466" i="1" s="1"/>
  <c r="AF466" i="1"/>
  <c r="AG466" i="1"/>
  <c r="CU466" i="1" s="1"/>
  <c r="T466" i="1" s="1"/>
  <c r="AH466" i="1"/>
  <c r="AI466" i="1"/>
  <c r="CW466" i="1" s="1"/>
  <c r="V466" i="1" s="1"/>
  <c r="AJ466" i="1"/>
  <c r="CT466" i="1"/>
  <c r="S466" i="1" s="1"/>
  <c r="CV466" i="1"/>
  <c r="U466" i="1" s="1"/>
  <c r="CX466" i="1"/>
  <c r="W466" i="1" s="1"/>
  <c r="GL466" i="1"/>
  <c r="GO466" i="1"/>
  <c r="GP466" i="1"/>
  <c r="GV466" i="1"/>
  <c r="HC466" i="1"/>
  <c r="GX466" i="1" s="1"/>
  <c r="I467" i="1"/>
  <c r="AC467" i="1"/>
  <c r="CQ467" i="1" s="1"/>
  <c r="P467" i="1" s="1"/>
  <c r="CP467" i="1" s="1"/>
  <c r="O467" i="1" s="1"/>
  <c r="AE467" i="1"/>
  <c r="AD467" i="1" s="1"/>
  <c r="CR467" i="1" s="1"/>
  <c r="Q467" i="1" s="1"/>
  <c r="AF467" i="1"/>
  <c r="AG467" i="1"/>
  <c r="CU467" i="1" s="1"/>
  <c r="T467" i="1" s="1"/>
  <c r="AH467" i="1"/>
  <c r="AI467" i="1"/>
  <c r="CW467" i="1" s="1"/>
  <c r="V467" i="1" s="1"/>
  <c r="AJ467" i="1"/>
  <c r="CT467" i="1"/>
  <c r="S467" i="1" s="1"/>
  <c r="CV467" i="1"/>
  <c r="U467" i="1" s="1"/>
  <c r="CX467" i="1"/>
  <c r="W467" i="1" s="1"/>
  <c r="GL467" i="1"/>
  <c r="GO467" i="1"/>
  <c r="GP467" i="1"/>
  <c r="GV467" i="1"/>
  <c r="HC467" i="1" s="1"/>
  <c r="GX467" i="1" s="1"/>
  <c r="I468" i="1"/>
  <c r="AC468" i="1"/>
  <c r="CQ468" i="1" s="1"/>
  <c r="P468" i="1" s="1"/>
  <c r="AE468" i="1"/>
  <c r="AD468" i="1" s="1"/>
  <c r="CR468" i="1" s="1"/>
  <c r="Q468" i="1" s="1"/>
  <c r="AF468" i="1"/>
  <c r="AG468" i="1"/>
  <c r="CU468" i="1" s="1"/>
  <c r="T468" i="1" s="1"/>
  <c r="AH468" i="1"/>
  <c r="AI468" i="1"/>
  <c r="AJ468" i="1"/>
  <c r="CS468" i="1"/>
  <c r="R468" i="1" s="1"/>
  <c r="CT468" i="1"/>
  <c r="S468" i="1" s="1"/>
  <c r="CV468" i="1"/>
  <c r="U468" i="1" s="1"/>
  <c r="CW468" i="1"/>
  <c r="V468" i="1" s="1"/>
  <c r="CX468" i="1"/>
  <c r="W468" i="1" s="1"/>
  <c r="GL468" i="1"/>
  <c r="GO468" i="1"/>
  <c r="GP468" i="1"/>
  <c r="GV468" i="1"/>
  <c r="HC468" i="1" s="1"/>
  <c r="GX468" i="1" s="1"/>
  <c r="C469" i="1"/>
  <c r="D469" i="1"/>
  <c r="AC469" i="1"/>
  <c r="AE469" i="1"/>
  <c r="CS469" i="1" s="1"/>
  <c r="R469" i="1" s="1"/>
  <c r="AF469" i="1"/>
  <c r="AG469" i="1"/>
  <c r="CU469" i="1" s="1"/>
  <c r="T469" i="1" s="1"/>
  <c r="AH469" i="1"/>
  <c r="AI469" i="1"/>
  <c r="CW469" i="1" s="1"/>
  <c r="V469" i="1" s="1"/>
  <c r="AJ469" i="1"/>
  <c r="CT469" i="1"/>
  <c r="S469" i="1" s="1"/>
  <c r="CV469" i="1"/>
  <c r="U469" i="1" s="1"/>
  <c r="CX469" i="1"/>
  <c r="W469" i="1" s="1"/>
  <c r="GL469" i="1"/>
  <c r="GO469" i="1"/>
  <c r="GP469" i="1"/>
  <c r="GV469" i="1"/>
  <c r="HC469" i="1" s="1"/>
  <c r="GX469" i="1" s="1"/>
  <c r="I470" i="1"/>
  <c r="AC470" i="1"/>
  <c r="AE470" i="1"/>
  <c r="CS470" i="1" s="1"/>
  <c r="R470" i="1" s="1"/>
  <c r="AF470" i="1"/>
  <c r="AG470" i="1"/>
  <c r="CU470" i="1" s="1"/>
  <c r="T470" i="1" s="1"/>
  <c r="AH470" i="1"/>
  <c r="AI470" i="1"/>
  <c r="CW470" i="1" s="1"/>
  <c r="V470" i="1" s="1"/>
  <c r="AJ470" i="1"/>
  <c r="CT470" i="1"/>
  <c r="S470" i="1" s="1"/>
  <c r="CV470" i="1"/>
  <c r="U470" i="1" s="1"/>
  <c r="CX470" i="1"/>
  <c r="W470" i="1" s="1"/>
  <c r="GL470" i="1"/>
  <c r="GO470" i="1"/>
  <c r="GP470" i="1"/>
  <c r="GV470" i="1"/>
  <c r="HC470" i="1" s="1"/>
  <c r="GX470" i="1" s="1"/>
  <c r="I471" i="1"/>
  <c r="AC471" i="1"/>
  <c r="AE471" i="1"/>
  <c r="AD471" i="1" s="1"/>
  <c r="CR471" i="1" s="1"/>
  <c r="Q471" i="1" s="1"/>
  <c r="AF471" i="1"/>
  <c r="AG471" i="1"/>
  <c r="CU471" i="1" s="1"/>
  <c r="T471" i="1" s="1"/>
  <c r="AH471" i="1"/>
  <c r="AI471" i="1"/>
  <c r="AJ471" i="1"/>
  <c r="CS471" i="1"/>
  <c r="R471" i="1" s="1"/>
  <c r="CT471" i="1"/>
  <c r="S471" i="1" s="1"/>
  <c r="CV471" i="1"/>
  <c r="U471" i="1" s="1"/>
  <c r="CW471" i="1"/>
  <c r="V471" i="1" s="1"/>
  <c r="CX471" i="1"/>
  <c r="W471" i="1" s="1"/>
  <c r="GL471" i="1"/>
  <c r="GO471" i="1"/>
  <c r="GP471" i="1"/>
  <c r="GV471" i="1"/>
  <c r="HC471" i="1" s="1"/>
  <c r="GX471" i="1" s="1"/>
  <c r="C472" i="1"/>
  <c r="D472" i="1"/>
  <c r="AC472" i="1"/>
  <c r="AE472" i="1"/>
  <c r="AD472" i="1" s="1"/>
  <c r="AF472" i="1"/>
  <c r="CT472" i="1" s="1"/>
  <c r="S472" i="1" s="1"/>
  <c r="AG472" i="1"/>
  <c r="AH472" i="1"/>
  <c r="AI472" i="1"/>
  <c r="AJ472" i="1"/>
  <c r="CX472" i="1" s="1"/>
  <c r="W472" i="1" s="1"/>
  <c r="CQ472" i="1"/>
  <c r="P472" i="1" s="1"/>
  <c r="CS472" i="1"/>
  <c r="R472" i="1" s="1"/>
  <c r="CU472" i="1"/>
  <c r="T472" i="1" s="1"/>
  <c r="CV472" i="1"/>
  <c r="U472" i="1" s="1"/>
  <c r="CW472" i="1"/>
  <c r="V472" i="1" s="1"/>
  <c r="GL472" i="1"/>
  <c r="GO472" i="1"/>
  <c r="GP472" i="1"/>
  <c r="GV472" i="1"/>
  <c r="HC472" i="1"/>
  <c r="GX472" i="1" s="1"/>
  <c r="I473" i="1"/>
  <c r="AC473" i="1"/>
  <c r="AE473" i="1"/>
  <c r="AD473" i="1" s="1"/>
  <c r="AF473" i="1"/>
  <c r="CT473" i="1" s="1"/>
  <c r="S473" i="1" s="1"/>
  <c r="AG473" i="1"/>
  <c r="AH473" i="1"/>
  <c r="AI473" i="1"/>
  <c r="AJ473" i="1"/>
  <c r="CX473" i="1" s="1"/>
  <c r="W473" i="1" s="1"/>
  <c r="CQ473" i="1"/>
  <c r="P473" i="1" s="1"/>
  <c r="CS473" i="1"/>
  <c r="R473" i="1" s="1"/>
  <c r="CU473" i="1"/>
  <c r="T473" i="1" s="1"/>
  <c r="CV473" i="1"/>
  <c r="U473" i="1" s="1"/>
  <c r="CW473" i="1"/>
  <c r="V473" i="1" s="1"/>
  <c r="GL473" i="1"/>
  <c r="GO473" i="1"/>
  <c r="GP473" i="1"/>
  <c r="GV473" i="1"/>
  <c r="GX473" i="1"/>
  <c r="HC473" i="1"/>
  <c r="C474" i="1"/>
  <c r="D474" i="1"/>
  <c r="AC474" i="1"/>
  <c r="CQ474" i="1" s="1"/>
  <c r="P474" i="1" s="1"/>
  <c r="AE474" i="1"/>
  <c r="AD474" i="1" s="1"/>
  <c r="CR474" i="1" s="1"/>
  <c r="Q474" i="1" s="1"/>
  <c r="AF474" i="1"/>
  <c r="AG474" i="1"/>
  <c r="CU474" i="1" s="1"/>
  <c r="T474" i="1" s="1"/>
  <c r="AH474" i="1"/>
  <c r="AI474" i="1"/>
  <c r="CW474" i="1" s="1"/>
  <c r="V474" i="1" s="1"/>
  <c r="AJ474" i="1"/>
  <c r="CT474" i="1"/>
  <c r="S474" i="1" s="1"/>
  <c r="CV474" i="1"/>
  <c r="U474" i="1" s="1"/>
  <c r="CX474" i="1"/>
  <c r="W474" i="1" s="1"/>
  <c r="GL474" i="1"/>
  <c r="GO474" i="1"/>
  <c r="GP474" i="1"/>
  <c r="GV474" i="1"/>
  <c r="HC474" i="1"/>
  <c r="GX474" i="1" s="1"/>
  <c r="I475" i="1"/>
  <c r="AC475" i="1"/>
  <c r="CQ475" i="1" s="1"/>
  <c r="P475" i="1" s="1"/>
  <c r="AE475" i="1"/>
  <c r="AD475" i="1" s="1"/>
  <c r="CR475" i="1" s="1"/>
  <c r="Q475" i="1" s="1"/>
  <c r="AF475" i="1"/>
  <c r="AG475" i="1"/>
  <c r="CU475" i="1" s="1"/>
  <c r="T475" i="1" s="1"/>
  <c r="AH475" i="1"/>
  <c r="AI475" i="1"/>
  <c r="CW475" i="1" s="1"/>
  <c r="V475" i="1" s="1"/>
  <c r="AJ475" i="1"/>
  <c r="CT475" i="1"/>
  <c r="S475" i="1" s="1"/>
  <c r="CV475" i="1"/>
  <c r="U475" i="1" s="1"/>
  <c r="CX475" i="1"/>
  <c r="W475" i="1" s="1"/>
  <c r="GL475" i="1"/>
  <c r="GO475" i="1"/>
  <c r="GP475" i="1"/>
  <c r="GV475" i="1"/>
  <c r="HC475" i="1" s="1"/>
  <c r="GX475" i="1" s="1"/>
  <c r="I476" i="1"/>
  <c r="AC476" i="1"/>
  <c r="CQ476" i="1" s="1"/>
  <c r="P476" i="1" s="1"/>
  <c r="AE476" i="1"/>
  <c r="AD476" i="1" s="1"/>
  <c r="CR476" i="1" s="1"/>
  <c r="Q476" i="1" s="1"/>
  <c r="AF476" i="1"/>
  <c r="AG476" i="1"/>
  <c r="CU476" i="1" s="1"/>
  <c r="T476" i="1" s="1"/>
  <c r="AH476" i="1"/>
  <c r="AI476" i="1"/>
  <c r="AJ476" i="1"/>
  <c r="CS476" i="1"/>
  <c r="R476" i="1" s="1"/>
  <c r="CT476" i="1"/>
  <c r="S476" i="1" s="1"/>
  <c r="CV476" i="1"/>
  <c r="U476" i="1" s="1"/>
  <c r="CW476" i="1"/>
  <c r="V476" i="1" s="1"/>
  <c r="CX476" i="1"/>
  <c r="W476" i="1" s="1"/>
  <c r="GL476" i="1"/>
  <c r="GO476" i="1"/>
  <c r="GP476" i="1"/>
  <c r="GV476" i="1"/>
  <c r="HC476" i="1" s="1"/>
  <c r="GX476" i="1" s="1"/>
  <c r="C477" i="1"/>
  <c r="D477" i="1"/>
  <c r="AC477" i="1"/>
  <c r="AE477" i="1"/>
  <c r="AD477" i="1" s="1"/>
  <c r="AF477" i="1"/>
  <c r="CT477" i="1" s="1"/>
  <c r="S477" i="1" s="1"/>
  <c r="AG477" i="1"/>
  <c r="AH477" i="1"/>
  <c r="AI477" i="1"/>
  <c r="AJ477" i="1"/>
  <c r="CX477" i="1" s="1"/>
  <c r="W477" i="1" s="1"/>
  <c r="CQ477" i="1"/>
  <c r="P477" i="1" s="1"/>
  <c r="CS477" i="1"/>
  <c r="R477" i="1" s="1"/>
  <c r="CU477" i="1"/>
  <c r="T477" i="1" s="1"/>
  <c r="CV477" i="1"/>
  <c r="U477" i="1" s="1"/>
  <c r="CW477" i="1"/>
  <c r="V477" i="1" s="1"/>
  <c r="GL477" i="1"/>
  <c r="GO477" i="1"/>
  <c r="GP477" i="1"/>
  <c r="GV477" i="1"/>
  <c r="HC477" i="1"/>
  <c r="GX477" i="1" s="1"/>
  <c r="I478" i="1"/>
  <c r="AC478" i="1"/>
  <c r="AE478" i="1"/>
  <c r="AD478" i="1" s="1"/>
  <c r="AF478" i="1"/>
  <c r="CT478" i="1" s="1"/>
  <c r="S478" i="1" s="1"/>
  <c r="AG478" i="1"/>
  <c r="AH478" i="1"/>
  <c r="AI478" i="1"/>
  <c r="AJ478" i="1"/>
  <c r="CX478" i="1" s="1"/>
  <c r="W478" i="1" s="1"/>
  <c r="CQ478" i="1"/>
  <c r="P478" i="1" s="1"/>
  <c r="CS478" i="1"/>
  <c r="R478" i="1" s="1"/>
  <c r="CU478" i="1"/>
  <c r="T478" i="1" s="1"/>
  <c r="CV478" i="1"/>
  <c r="U478" i="1" s="1"/>
  <c r="CW478" i="1"/>
  <c r="V478" i="1" s="1"/>
  <c r="GL478" i="1"/>
  <c r="GO478" i="1"/>
  <c r="GP478" i="1"/>
  <c r="GV478" i="1"/>
  <c r="HC478" i="1" s="1"/>
  <c r="GX478" i="1" s="1"/>
  <c r="C479" i="1"/>
  <c r="D479" i="1"/>
  <c r="AC479" i="1"/>
  <c r="AE479" i="1"/>
  <c r="CS479" i="1" s="1"/>
  <c r="R479" i="1" s="1"/>
  <c r="AF479" i="1"/>
  <c r="AG479" i="1"/>
  <c r="CU479" i="1" s="1"/>
  <c r="T479" i="1" s="1"/>
  <c r="AH479" i="1"/>
  <c r="AI479" i="1"/>
  <c r="CW479" i="1" s="1"/>
  <c r="V479" i="1" s="1"/>
  <c r="AJ479" i="1"/>
  <c r="CT479" i="1"/>
  <c r="S479" i="1" s="1"/>
  <c r="CV479" i="1"/>
  <c r="U479" i="1" s="1"/>
  <c r="CX479" i="1"/>
  <c r="W479" i="1" s="1"/>
  <c r="GL479" i="1"/>
  <c r="GO479" i="1"/>
  <c r="GP479" i="1"/>
  <c r="GV479" i="1"/>
  <c r="HC479" i="1"/>
  <c r="GX479" i="1" s="1"/>
  <c r="C480" i="1"/>
  <c r="D480" i="1"/>
  <c r="AC480" i="1"/>
  <c r="AE480" i="1"/>
  <c r="AD480" i="1" s="1"/>
  <c r="AF480" i="1"/>
  <c r="CT480" i="1" s="1"/>
  <c r="S480" i="1" s="1"/>
  <c r="AG480" i="1"/>
  <c r="AH480" i="1"/>
  <c r="AI480" i="1"/>
  <c r="AJ480" i="1"/>
  <c r="CX480" i="1" s="1"/>
  <c r="W480" i="1" s="1"/>
  <c r="CQ480" i="1"/>
  <c r="P480" i="1" s="1"/>
  <c r="CS480" i="1"/>
  <c r="R480" i="1" s="1"/>
  <c r="CU480" i="1"/>
  <c r="T480" i="1" s="1"/>
  <c r="CV480" i="1"/>
  <c r="U480" i="1" s="1"/>
  <c r="CW480" i="1"/>
  <c r="V480" i="1" s="1"/>
  <c r="GL480" i="1"/>
  <c r="GO480" i="1"/>
  <c r="GP480" i="1"/>
  <c r="GV480" i="1"/>
  <c r="GX480" i="1"/>
  <c r="HC480" i="1"/>
  <c r="I481" i="1"/>
  <c r="AC481" i="1"/>
  <c r="AD481" i="1"/>
  <c r="CR481" i="1" s="1"/>
  <c r="Q481" i="1" s="1"/>
  <c r="AE481" i="1"/>
  <c r="AF481" i="1"/>
  <c r="AG481" i="1"/>
  <c r="AH481" i="1"/>
  <c r="CV481" i="1" s="1"/>
  <c r="U481" i="1" s="1"/>
  <c r="AI481" i="1"/>
  <c r="AJ481" i="1"/>
  <c r="CQ481" i="1"/>
  <c r="P481" i="1" s="1"/>
  <c r="CP481" i="1" s="1"/>
  <c r="O481" i="1" s="1"/>
  <c r="CS481" i="1"/>
  <c r="R481" i="1" s="1"/>
  <c r="CT481" i="1"/>
  <c r="S481" i="1" s="1"/>
  <c r="CU481" i="1"/>
  <c r="T481" i="1" s="1"/>
  <c r="CW481" i="1"/>
  <c r="V481" i="1" s="1"/>
  <c r="CX481" i="1"/>
  <c r="W481" i="1" s="1"/>
  <c r="GL481" i="1"/>
  <c r="GO481" i="1"/>
  <c r="GP481" i="1"/>
  <c r="GV481" i="1"/>
  <c r="HC481" i="1" s="1"/>
  <c r="GX481" i="1" s="1"/>
  <c r="I482" i="1"/>
  <c r="AC482" i="1"/>
  <c r="AD482" i="1"/>
  <c r="CR482" i="1" s="1"/>
  <c r="Q482" i="1" s="1"/>
  <c r="AE482" i="1"/>
  <c r="AF482" i="1"/>
  <c r="CT482" i="1" s="1"/>
  <c r="S482" i="1" s="1"/>
  <c r="AG482" i="1"/>
  <c r="AH482" i="1"/>
  <c r="CV482" i="1" s="1"/>
  <c r="U482" i="1" s="1"/>
  <c r="AI482" i="1"/>
  <c r="AJ482" i="1"/>
  <c r="CX482" i="1" s="1"/>
  <c r="W482" i="1" s="1"/>
  <c r="CQ482" i="1"/>
  <c r="P482" i="1" s="1"/>
  <c r="CS482" i="1"/>
  <c r="R482" i="1" s="1"/>
  <c r="CU482" i="1"/>
  <c r="T482" i="1" s="1"/>
  <c r="CW482" i="1"/>
  <c r="V482" i="1" s="1"/>
  <c r="GL482" i="1"/>
  <c r="GO482" i="1"/>
  <c r="GP482" i="1"/>
  <c r="GV482" i="1"/>
  <c r="HC482" i="1" s="1"/>
  <c r="GX482" i="1" s="1"/>
  <c r="I483" i="1"/>
  <c r="AC483" i="1"/>
  <c r="AD483" i="1"/>
  <c r="CR483" i="1" s="1"/>
  <c r="Q483" i="1" s="1"/>
  <c r="AE483" i="1"/>
  <c r="AF483" i="1"/>
  <c r="CT483" i="1" s="1"/>
  <c r="S483" i="1" s="1"/>
  <c r="AG483" i="1"/>
  <c r="AH483" i="1"/>
  <c r="CV483" i="1" s="1"/>
  <c r="U483" i="1" s="1"/>
  <c r="AI483" i="1"/>
  <c r="AJ483" i="1"/>
  <c r="CX483" i="1" s="1"/>
  <c r="W483" i="1" s="1"/>
  <c r="CQ483" i="1"/>
  <c r="P483" i="1" s="1"/>
  <c r="CP483" i="1" s="1"/>
  <c r="O483" i="1" s="1"/>
  <c r="CS483" i="1"/>
  <c r="R483" i="1" s="1"/>
  <c r="CU483" i="1"/>
  <c r="T483" i="1" s="1"/>
  <c r="CW483" i="1"/>
  <c r="V483" i="1" s="1"/>
  <c r="GL483" i="1"/>
  <c r="GO483" i="1"/>
  <c r="GP483" i="1"/>
  <c r="GV483" i="1"/>
  <c r="HC483" i="1" s="1"/>
  <c r="GX483" i="1" s="1"/>
  <c r="I484" i="1"/>
  <c r="AC484" i="1"/>
  <c r="AD484" i="1"/>
  <c r="CR484" i="1" s="1"/>
  <c r="Q484" i="1" s="1"/>
  <c r="AE484" i="1"/>
  <c r="AF484" i="1"/>
  <c r="CT484" i="1" s="1"/>
  <c r="S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S484" i="1"/>
  <c r="R484" i="1" s="1"/>
  <c r="CU484" i="1"/>
  <c r="T484" i="1" s="1"/>
  <c r="CW484" i="1"/>
  <c r="V484" i="1" s="1"/>
  <c r="GL484" i="1"/>
  <c r="GO484" i="1"/>
  <c r="GP484" i="1"/>
  <c r="GV484" i="1"/>
  <c r="GX484" i="1"/>
  <c r="HC484" i="1"/>
  <c r="I485" i="1"/>
  <c r="AC485" i="1"/>
  <c r="AD485" i="1"/>
  <c r="CR485" i="1" s="1"/>
  <c r="Q485" i="1" s="1"/>
  <c r="AE485" i="1"/>
  <c r="AF485" i="1"/>
  <c r="CT485" i="1" s="1"/>
  <c r="S485" i="1" s="1"/>
  <c r="AG485" i="1"/>
  <c r="AH485" i="1"/>
  <c r="CV485" i="1" s="1"/>
  <c r="U485" i="1" s="1"/>
  <c r="AI485" i="1"/>
  <c r="AJ485" i="1"/>
  <c r="CQ485" i="1"/>
  <c r="P485" i="1" s="1"/>
  <c r="CP485" i="1" s="1"/>
  <c r="O485" i="1" s="1"/>
  <c r="CS485" i="1"/>
  <c r="R485" i="1" s="1"/>
  <c r="CU485" i="1"/>
  <c r="T485" i="1" s="1"/>
  <c r="CW485" i="1"/>
  <c r="V485" i="1" s="1"/>
  <c r="CX485" i="1"/>
  <c r="W485" i="1" s="1"/>
  <c r="GL485" i="1"/>
  <c r="GO485" i="1"/>
  <c r="GP485" i="1"/>
  <c r="GV485" i="1"/>
  <c r="HC485" i="1" s="1"/>
  <c r="GX485" i="1" s="1"/>
  <c r="C486" i="1"/>
  <c r="D486" i="1"/>
  <c r="AC486" i="1"/>
  <c r="CQ486" i="1" s="1"/>
  <c r="P486" i="1" s="1"/>
  <c r="AE486" i="1"/>
  <c r="AD486" i="1" s="1"/>
  <c r="AF486" i="1"/>
  <c r="CT486" i="1" s="1"/>
  <c r="S486" i="1" s="1"/>
  <c r="AG486" i="1"/>
  <c r="CU486" i="1" s="1"/>
  <c r="T486" i="1" s="1"/>
  <c r="AH486" i="1"/>
  <c r="AI486" i="1"/>
  <c r="AJ486" i="1"/>
  <c r="CX486" i="1" s="1"/>
  <c r="W486" i="1" s="1"/>
  <c r="CS486" i="1"/>
  <c r="R486" i="1" s="1"/>
  <c r="CV486" i="1"/>
  <c r="U486" i="1" s="1"/>
  <c r="CW486" i="1"/>
  <c r="V486" i="1" s="1"/>
  <c r="GL486" i="1"/>
  <c r="GO486" i="1"/>
  <c r="GP486" i="1"/>
  <c r="GV486" i="1"/>
  <c r="HC486" i="1" s="1"/>
  <c r="GX486" i="1" s="1"/>
  <c r="I487" i="1"/>
  <c r="AC487" i="1"/>
  <c r="CQ487" i="1" s="1"/>
  <c r="P487" i="1" s="1"/>
  <c r="AE487" i="1"/>
  <c r="AD487" i="1" s="1"/>
  <c r="AF487" i="1"/>
  <c r="CT487" i="1" s="1"/>
  <c r="S487" i="1" s="1"/>
  <c r="AG487" i="1"/>
  <c r="CU487" i="1" s="1"/>
  <c r="T487" i="1" s="1"/>
  <c r="AH487" i="1"/>
  <c r="AI487" i="1"/>
  <c r="AJ487" i="1"/>
  <c r="CX487" i="1" s="1"/>
  <c r="W487" i="1" s="1"/>
  <c r="CS487" i="1"/>
  <c r="R487" i="1" s="1"/>
  <c r="CV487" i="1"/>
  <c r="U487" i="1" s="1"/>
  <c r="CW487" i="1"/>
  <c r="V487" i="1" s="1"/>
  <c r="GL487" i="1"/>
  <c r="GO487" i="1"/>
  <c r="GP487" i="1"/>
  <c r="GV487" i="1"/>
  <c r="HC487" i="1" s="1"/>
  <c r="GX487" i="1" s="1"/>
  <c r="C488" i="1"/>
  <c r="D488" i="1"/>
  <c r="AC488" i="1"/>
  <c r="AB488" i="1" s="1"/>
  <c r="AE488" i="1"/>
  <c r="AD488" i="1" s="1"/>
  <c r="CR488" i="1" s="1"/>
  <c r="Q488" i="1" s="1"/>
  <c r="AF488" i="1"/>
  <c r="AG488" i="1"/>
  <c r="CU488" i="1" s="1"/>
  <c r="T488" i="1" s="1"/>
  <c r="AH488" i="1"/>
  <c r="AI488" i="1"/>
  <c r="CW488" i="1" s="1"/>
  <c r="V488" i="1" s="1"/>
  <c r="AJ488" i="1"/>
  <c r="CQ488" i="1"/>
  <c r="P488" i="1" s="1"/>
  <c r="CT488" i="1"/>
  <c r="S488" i="1" s="1"/>
  <c r="CV488" i="1"/>
  <c r="U488" i="1" s="1"/>
  <c r="CX488" i="1"/>
  <c r="W488" i="1" s="1"/>
  <c r="GL488" i="1"/>
  <c r="GO488" i="1"/>
  <c r="GP488" i="1"/>
  <c r="GV488" i="1"/>
  <c r="HC488" i="1"/>
  <c r="GX488" i="1" s="1"/>
  <c r="I489" i="1"/>
  <c r="AC489" i="1"/>
  <c r="CQ489" i="1" s="1"/>
  <c r="P489" i="1" s="1"/>
  <c r="AE489" i="1"/>
  <c r="AD489" i="1" s="1"/>
  <c r="CR489" i="1" s="1"/>
  <c r="Q489" i="1" s="1"/>
  <c r="AF489" i="1"/>
  <c r="AG489" i="1"/>
  <c r="CU489" i="1" s="1"/>
  <c r="T489" i="1" s="1"/>
  <c r="AH489" i="1"/>
  <c r="AI489" i="1"/>
  <c r="CW489" i="1" s="1"/>
  <c r="V489" i="1" s="1"/>
  <c r="AJ489" i="1"/>
  <c r="CT489" i="1"/>
  <c r="S489" i="1" s="1"/>
  <c r="CV489" i="1"/>
  <c r="U489" i="1" s="1"/>
  <c r="CX489" i="1"/>
  <c r="W489" i="1" s="1"/>
  <c r="GL489" i="1"/>
  <c r="GO489" i="1"/>
  <c r="GP489" i="1"/>
  <c r="GV489" i="1"/>
  <c r="HC489" i="1"/>
  <c r="GX489" i="1" s="1"/>
  <c r="B491" i="1"/>
  <c r="B458" i="1" s="1"/>
  <c r="C491" i="1"/>
  <c r="C458" i="1" s="1"/>
  <c r="D491" i="1"/>
  <c r="D458" i="1" s="1"/>
  <c r="F491" i="1"/>
  <c r="F458" i="1" s="1"/>
  <c r="G491" i="1"/>
  <c r="G458" i="1" s="1"/>
  <c r="BX491" i="1"/>
  <c r="BX458" i="1" s="1"/>
  <c r="BZ491" i="1"/>
  <c r="AQ491" i="1" s="1"/>
  <c r="CC491" i="1"/>
  <c r="CC458" i="1" s="1"/>
  <c r="CD491" i="1"/>
  <c r="AU491" i="1" s="1"/>
  <c r="CG491" i="1"/>
  <c r="CG458" i="1" s="1"/>
  <c r="CK491" i="1"/>
  <c r="CK458" i="1" s="1"/>
  <c r="CL491" i="1"/>
  <c r="BC491" i="1" s="1"/>
  <c r="CM491" i="1"/>
  <c r="BD491" i="1" s="1"/>
  <c r="D521" i="1"/>
  <c r="E523" i="1"/>
  <c r="Z523" i="1"/>
  <c r="AA523" i="1"/>
  <c r="AM523" i="1"/>
  <c r="AN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BV523" i="1"/>
  <c r="BW523" i="1"/>
  <c r="CN523" i="1"/>
  <c r="CO523" i="1"/>
  <c r="CP523" i="1"/>
  <c r="CQ523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G523" i="1"/>
  <c r="DH523" i="1"/>
  <c r="DI523" i="1"/>
  <c r="DJ523" i="1"/>
  <c r="DK523" i="1"/>
  <c r="DL523" i="1"/>
  <c r="DM523" i="1"/>
  <c r="DN523" i="1"/>
  <c r="DO523" i="1"/>
  <c r="DP523" i="1"/>
  <c r="DQ523" i="1"/>
  <c r="DR523" i="1"/>
  <c r="DS523" i="1"/>
  <c r="DT523" i="1"/>
  <c r="DU523" i="1"/>
  <c r="DV523" i="1"/>
  <c r="DW523" i="1"/>
  <c r="DX523" i="1"/>
  <c r="DY523" i="1"/>
  <c r="DZ523" i="1"/>
  <c r="EA523" i="1"/>
  <c r="EB523" i="1"/>
  <c r="EC523" i="1"/>
  <c r="ED523" i="1"/>
  <c r="EE523" i="1"/>
  <c r="EF523" i="1"/>
  <c r="EG523" i="1"/>
  <c r="EH523" i="1"/>
  <c r="EI523" i="1"/>
  <c r="EJ523" i="1"/>
  <c r="EK523" i="1"/>
  <c r="EL523" i="1"/>
  <c r="EM523" i="1"/>
  <c r="EN523" i="1"/>
  <c r="EO523" i="1"/>
  <c r="EP523" i="1"/>
  <c r="EQ523" i="1"/>
  <c r="ER523" i="1"/>
  <c r="ES523" i="1"/>
  <c r="ET523" i="1"/>
  <c r="EU523" i="1"/>
  <c r="EV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FP523" i="1"/>
  <c r="FQ523" i="1"/>
  <c r="FR523" i="1"/>
  <c r="FS523" i="1"/>
  <c r="FT523" i="1"/>
  <c r="FU523" i="1"/>
  <c r="FV523" i="1"/>
  <c r="FW523" i="1"/>
  <c r="FX523" i="1"/>
  <c r="FY523" i="1"/>
  <c r="FZ523" i="1"/>
  <c r="GA523" i="1"/>
  <c r="GB523" i="1"/>
  <c r="GC523" i="1"/>
  <c r="GD523" i="1"/>
  <c r="GE523" i="1"/>
  <c r="GF523" i="1"/>
  <c r="GG523" i="1"/>
  <c r="GH523" i="1"/>
  <c r="GI523" i="1"/>
  <c r="GJ523" i="1"/>
  <c r="GK523" i="1"/>
  <c r="GL523" i="1"/>
  <c r="GM523" i="1"/>
  <c r="GN523" i="1"/>
  <c r="GO523" i="1"/>
  <c r="GP523" i="1"/>
  <c r="GQ523" i="1"/>
  <c r="GR523" i="1"/>
  <c r="GS523" i="1"/>
  <c r="GT523" i="1"/>
  <c r="GU523" i="1"/>
  <c r="GV523" i="1"/>
  <c r="GW523" i="1"/>
  <c r="GX523" i="1"/>
  <c r="C525" i="1"/>
  <c r="D525" i="1"/>
  <c r="AC525" i="1"/>
  <c r="AB525" i="1" s="1"/>
  <c r="AD525" i="1"/>
  <c r="CR525" i="1" s="1"/>
  <c r="Q525" i="1" s="1"/>
  <c r="AE525" i="1"/>
  <c r="CS525" i="1" s="1"/>
  <c r="R525" i="1" s="1"/>
  <c r="AF525" i="1"/>
  <c r="AG525" i="1"/>
  <c r="AH525" i="1"/>
  <c r="CV525" i="1" s="1"/>
  <c r="U525" i="1" s="1"/>
  <c r="AI525" i="1"/>
  <c r="CW525" i="1" s="1"/>
  <c r="V525" i="1" s="1"/>
  <c r="AJ525" i="1"/>
  <c r="CQ525" i="1"/>
  <c r="P525" i="1" s="1"/>
  <c r="CT525" i="1"/>
  <c r="S525" i="1" s="1"/>
  <c r="CU525" i="1"/>
  <c r="T525" i="1" s="1"/>
  <c r="CX525" i="1"/>
  <c r="W525" i="1" s="1"/>
  <c r="GL525" i="1"/>
  <c r="GO525" i="1"/>
  <c r="GP525" i="1"/>
  <c r="GV525" i="1"/>
  <c r="GX525" i="1"/>
  <c r="HC525" i="1"/>
  <c r="I526" i="1"/>
  <c r="AC526" i="1"/>
  <c r="AB526" i="1" s="1"/>
  <c r="AD526" i="1"/>
  <c r="CR526" i="1" s="1"/>
  <c r="Q526" i="1" s="1"/>
  <c r="AE526" i="1"/>
  <c r="CS526" i="1" s="1"/>
  <c r="R526" i="1" s="1"/>
  <c r="AF526" i="1"/>
  <c r="AG526" i="1"/>
  <c r="AH526" i="1"/>
  <c r="CV526" i="1" s="1"/>
  <c r="U526" i="1" s="1"/>
  <c r="AI526" i="1"/>
  <c r="CW526" i="1" s="1"/>
  <c r="V526" i="1" s="1"/>
  <c r="AJ526" i="1"/>
  <c r="CQ526" i="1"/>
  <c r="P526" i="1" s="1"/>
  <c r="CP526" i="1" s="1"/>
  <c r="O526" i="1" s="1"/>
  <c r="CT526" i="1"/>
  <c r="S526" i="1" s="1"/>
  <c r="CU526" i="1"/>
  <c r="T526" i="1" s="1"/>
  <c r="CX526" i="1"/>
  <c r="W526" i="1" s="1"/>
  <c r="GL526" i="1"/>
  <c r="GO526" i="1"/>
  <c r="GP526" i="1"/>
  <c r="GV526" i="1"/>
  <c r="HC526" i="1" s="1"/>
  <c r="GX526" i="1" s="1"/>
  <c r="I527" i="1"/>
  <c r="AC527" i="1"/>
  <c r="AB527" i="1" s="1"/>
  <c r="AD527" i="1"/>
  <c r="CR527" i="1" s="1"/>
  <c r="Q527" i="1" s="1"/>
  <c r="AE527" i="1"/>
  <c r="AF527" i="1"/>
  <c r="AG527" i="1"/>
  <c r="AH527" i="1"/>
  <c r="CV527" i="1" s="1"/>
  <c r="U527" i="1" s="1"/>
  <c r="AI527" i="1"/>
  <c r="AJ527" i="1"/>
  <c r="CQ527" i="1"/>
  <c r="P527" i="1" s="1"/>
  <c r="CS527" i="1"/>
  <c r="R527" i="1" s="1"/>
  <c r="CT527" i="1"/>
  <c r="S527" i="1" s="1"/>
  <c r="CU527" i="1"/>
  <c r="T527" i="1" s="1"/>
  <c r="CW527" i="1"/>
  <c r="V527" i="1" s="1"/>
  <c r="CX527" i="1"/>
  <c r="W527" i="1" s="1"/>
  <c r="GL527" i="1"/>
  <c r="GO527" i="1"/>
  <c r="GP527" i="1"/>
  <c r="GV527" i="1"/>
  <c r="HC527" i="1" s="1"/>
  <c r="GX527" i="1" s="1"/>
  <c r="C528" i="1"/>
  <c r="D528" i="1"/>
  <c r="AC528" i="1"/>
  <c r="CQ528" i="1" s="1"/>
  <c r="P528" i="1" s="1"/>
  <c r="AE528" i="1"/>
  <c r="AD528" i="1" s="1"/>
  <c r="CR528" i="1" s="1"/>
  <c r="Q528" i="1" s="1"/>
  <c r="AF528" i="1"/>
  <c r="AG528" i="1"/>
  <c r="CU528" i="1" s="1"/>
  <c r="T528" i="1" s="1"/>
  <c r="AH528" i="1"/>
  <c r="AI528" i="1"/>
  <c r="CW528" i="1" s="1"/>
  <c r="V528" i="1" s="1"/>
  <c r="AJ528" i="1"/>
  <c r="CT528" i="1"/>
  <c r="S528" i="1" s="1"/>
  <c r="CV528" i="1"/>
  <c r="U528" i="1" s="1"/>
  <c r="CX528" i="1"/>
  <c r="W528" i="1" s="1"/>
  <c r="GL528" i="1"/>
  <c r="GO528" i="1"/>
  <c r="GP528" i="1"/>
  <c r="GV528" i="1"/>
  <c r="HC528" i="1" s="1"/>
  <c r="GX528" i="1" s="1"/>
  <c r="I529" i="1"/>
  <c r="AC529" i="1"/>
  <c r="CQ529" i="1" s="1"/>
  <c r="P529" i="1" s="1"/>
  <c r="AE529" i="1"/>
  <c r="AD529" i="1" s="1"/>
  <c r="CR529" i="1" s="1"/>
  <c r="Q529" i="1" s="1"/>
  <c r="AF529" i="1"/>
  <c r="AG529" i="1"/>
  <c r="CU529" i="1" s="1"/>
  <c r="T529" i="1" s="1"/>
  <c r="AH529" i="1"/>
  <c r="AI529" i="1"/>
  <c r="AJ529" i="1"/>
  <c r="CS529" i="1"/>
  <c r="R529" i="1" s="1"/>
  <c r="CT529" i="1"/>
  <c r="S529" i="1" s="1"/>
  <c r="CV529" i="1"/>
  <c r="U529" i="1" s="1"/>
  <c r="CW529" i="1"/>
  <c r="V529" i="1" s="1"/>
  <c r="CX529" i="1"/>
  <c r="W529" i="1" s="1"/>
  <c r="GL529" i="1"/>
  <c r="GO529" i="1"/>
  <c r="GP529" i="1"/>
  <c r="GV529" i="1"/>
  <c r="HC529" i="1" s="1"/>
  <c r="GX529" i="1" s="1"/>
  <c r="I530" i="1"/>
  <c r="AC530" i="1"/>
  <c r="CQ530" i="1" s="1"/>
  <c r="P530" i="1" s="1"/>
  <c r="AE530" i="1"/>
  <c r="AD530" i="1" s="1"/>
  <c r="CR530" i="1" s="1"/>
  <c r="Q530" i="1" s="1"/>
  <c r="AF530" i="1"/>
  <c r="AG530" i="1"/>
  <c r="CU530" i="1" s="1"/>
  <c r="T530" i="1" s="1"/>
  <c r="AH530" i="1"/>
  <c r="AI530" i="1"/>
  <c r="AJ530" i="1"/>
  <c r="CS530" i="1"/>
  <c r="R530" i="1" s="1"/>
  <c r="CT530" i="1"/>
  <c r="S530" i="1" s="1"/>
  <c r="CV530" i="1"/>
  <c r="U530" i="1" s="1"/>
  <c r="CW530" i="1"/>
  <c r="V530" i="1" s="1"/>
  <c r="CX530" i="1"/>
  <c r="W530" i="1" s="1"/>
  <c r="GL530" i="1"/>
  <c r="GN530" i="1"/>
  <c r="GP530" i="1"/>
  <c r="GV530" i="1"/>
  <c r="HC530" i="1" s="1"/>
  <c r="GX530" i="1" s="1"/>
  <c r="I531" i="1"/>
  <c r="AC531" i="1"/>
  <c r="CQ531" i="1" s="1"/>
  <c r="P531" i="1" s="1"/>
  <c r="CP531" i="1" s="1"/>
  <c r="O531" i="1" s="1"/>
  <c r="AE531" i="1"/>
  <c r="AD531" i="1" s="1"/>
  <c r="CR531" i="1" s="1"/>
  <c r="Q531" i="1" s="1"/>
  <c r="AF531" i="1"/>
  <c r="AG531" i="1"/>
  <c r="CU531" i="1" s="1"/>
  <c r="T531" i="1" s="1"/>
  <c r="AH531" i="1"/>
  <c r="AI531" i="1"/>
  <c r="CW531" i="1" s="1"/>
  <c r="V531" i="1" s="1"/>
  <c r="AJ531" i="1"/>
  <c r="CT531" i="1"/>
  <c r="S531" i="1" s="1"/>
  <c r="CV531" i="1"/>
  <c r="U531" i="1" s="1"/>
  <c r="CX531" i="1"/>
  <c r="W531" i="1" s="1"/>
  <c r="GL531" i="1"/>
  <c r="GO531" i="1"/>
  <c r="GP531" i="1"/>
  <c r="GV531" i="1"/>
  <c r="HC531" i="1"/>
  <c r="GX531" i="1" s="1"/>
  <c r="I532" i="1"/>
  <c r="AC532" i="1"/>
  <c r="AE532" i="1"/>
  <c r="AD532" i="1" s="1"/>
  <c r="AB532" i="1" s="1"/>
  <c r="AF532" i="1"/>
  <c r="AG532" i="1"/>
  <c r="CU532" i="1" s="1"/>
  <c r="T532" i="1" s="1"/>
  <c r="AH532" i="1"/>
  <c r="AI532" i="1"/>
  <c r="CW532" i="1" s="1"/>
  <c r="V532" i="1" s="1"/>
  <c r="AJ532" i="1"/>
  <c r="CQ532" i="1"/>
  <c r="P532" i="1" s="1"/>
  <c r="CR532" i="1"/>
  <c r="Q532" i="1" s="1"/>
  <c r="CT532" i="1"/>
  <c r="S532" i="1" s="1"/>
  <c r="CV532" i="1"/>
  <c r="U532" i="1" s="1"/>
  <c r="CX532" i="1"/>
  <c r="W532" i="1" s="1"/>
  <c r="GL532" i="1"/>
  <c r="GO532" i="1"/>
  <c r="GP532" i="1"/>
  <c r="GV532" i="1"/>
  <c r="HC532" i="1"/>
  <c r="GX532" i="1" s="1"/>
  <c r="I533" i="1"/>
  <c r="AC533" i="1"/>
  <c r="CQ533" i="1" s="1"/>
  <c r="P533" i="1" s="1"/>
  <c r="AE533" i="1"/>
  <c r="AD533" i="1" s="1"/>
  <c r="CR533" i="1" s="1"/>
  <c r="Q533" i="1" s="1"/>
  <c r="AF533" i="1"/>
  <c r="AG533" i="1"/>
  <c r="CU533" i="1" s="1"/>
  <c r="T533" i="1" s="1"/>
  <c r="AH533" i="1"/>
  <c r="AI533" i="1"/>
  <c r="CW533" i="1" s="1"/>
  <c r="V533" i="1" s="1"/>
  <c r="AJ533" i="1"/>
  <c r="CT533" i="1"/>
  <c r="S533" i="1" s="1"/>
  <c r="CV533" i="1"/>
  <c r="U533" i="1" s="1"/>
  <c r="CX533" i="1"/>
  <c r="W533" i="1" s="1"/>
  <c r="GL533" i="1"/>
  <c r="GO533" i="1"/>
  <c r="GP533" i="1"/>
  <c r="GV533" i="1"/>
  <c r="HC533" i="1"/>
  <c r="GX533" i="1" s="1"/>
  <c r="I534" i="1"/>
  <c r="AC534" i="1"/>
  <c r="CQ534" i="1" s="1"/>
  <c r="P534" i="1" s="1"/>
  <c r="CP534" i="1" s="1"/>
  <c r="O534" i="1" s="1"/>
  <c r="AE534" i="1"/>
  <c r="AD534" i="1" s="1"/>
  <c r="CR534" i="1" s="1"/>
  <c r="Q534" i="1" s="1"/>
  <c r="AF534" i="1"/>
  <c r="AG534" i="1"/>
  <c r="CU534" i="1" s="1"/>
  <c r="T534" i="1" s="1"/>
  <c r="AH534" i="1"/>
  <c r="AI534" i="1"/>
  <c r="CW534" i="1" s="1"/>
  <c r="V534" i="1" s="1"/>
  <c r="AJ534" i="1"/>
  <c r="CT534" i="1"/>
  <c r="S534" i="1" s="1"/>
  <c r="CV534" i="1"/>
  <c r="U534" i="1" s="1"/>
  <c r="CX534" i="1"/>
  <c r="W534" i="1" s="1"/>
  <c r="GL534" i="1"/>
  <c r="GO534" i="1"/>
  <c r="GP534" i="1"/>
  <c r="GV534" i="1"/>
  <c r="HC534" i="1"/>
  <c r="GX534" i="1" s="1"/>
  <c r="I535" i="1"/>
  <c r="AC535" i="1"/>
  <c r="CQ535" i="1" s="1"/>
  <c r="P535" i="1" s="1"/>
  <c r="CP535" i="1" s="1"/>
  <c r="O535" i="1" s="1"/>
  <c r="AE535" i="1"/>
  <c r="AD535" i="1" s="1"/>
  <c r="CR535" i="1" s="1"/>
  <c r="Q535" i="1" s="1"/>
  <c r="AF535" i="1"/>
  <c r="AG535" i="1"/>
  <c r="CU535" i="1" s="1"/>
  <c r="T535" i="1" s="1"/>
  <c r="AH535" i="1"/>
  <c r="AI535" i="1"/>
  <c r="CW535" i="1" s="1"/>
  <c r="V535" i="1" s="1"/>
  <c r="AJ535" i="1"/>
  <c r="CT535" i="1"/>
  <c r="S535" i="1" s="1"/>
  <c r="CV535" i="1"/>
  <c r="U535" i="1" s="1"/>
  <c r="CX535" i="1"/>
  <c r="W535" i="1" s="1"/>
  <c r="GL535" i="1"/>
  <c r="GO535" i="1"/>
  <c r="GP535" i="1"/>
  <c r="GV535" i="1"/>
  <c r="HC535" i="1" s="1"/>
  <c r="GX535" i="1" s="1"/>
  <c r="C536" i="1"/>
  <c r="D536" i="1"/>
  <c r="AC536" i="1"/>
  <c r="AD536" i="1"/>
  <c r="CR536" i="1" s="1"/>
  <c r="Q536" i="1" s="1"/>
  <c r="AE536" i="1"/>
  <c r="AF536" i="1"/>
  <c r="AB536" i="1" s="1"/>
  <c r="AG536" i="1"/>
  <c r="AH536" i="1"/>
  <c r="CV536" i="1" s="1"/>
  <c r="U536" i="1" s="1"/>
  <c r="AI536" i="1"/>
  <c r="AJ536" i="1"/>
  <c r="CX536" i="1" s="1"/>
  <c r="W536" i="1" s="1"/>
  <c r="CQ536" i="1"/>
  <c r="P536" i="1" s="1"/>
  <c r="CS536" i="1"/>
  <c r="R536" i="1" s="1"/>
  <c r="CU536" i="1"/>
  <c r="T536" i="1" s="1"/>
  <c r="CW536" i="1"/>
  <c r="V536" i="1" s="1"/>
  <c r="GL536" i="1"/>
  <c r="GO536" i="1"/>
  <c r="GP536" i="1"/>
  <c r="GV536" i="1"/>
  <c r="HC536" i="1" s="1"/>
  <c r="GX536" i="1" s="1"/>
  <c r="I537" i="1"/>
  <c r="AC537" i="1"/>
  <c r="AD537" i="1"/>
  <c r="CR537" i="1" s="1"/>
  <c r="Q537" i="1" s="1"/>
  <c r="AE537" i="1"/>
  <c r="AF537" i="1"/>
  <c r="AB537" i="1" s="1"/>
  <c r="AG537" i="1"/>
  <c r="AH537" i="1"/>
  <c r="CV537" i="1" s="1"/>
  <c r="U537" i="1" s="1"/>
  <c r="AI537" i="1"/>
  <c r="AJ537" i="1"/>
  <c r="CX537" i="1" s="1"/>
  <c r="W537" i="1" s="1"/>
  <c r="CQ537" i="1"/>
  <c r="P537" i="1" s="1"/>
  <c r="CS537" i="1"/>
  <c r="R537" i="1" s="1"/>
  <c r="CU537" i="1"/>
  <c r="T537" i="1" s="1"/>
  <c r="CW537" i="1"/>
  <c r="V537" i="1" s="1"/>
  <c r="GL537" i="1"/>
  <c r="GO537" i="1"/>
  <c r="GP537" i="1"/>
  <c r="GV537" i="1"/>
  <c r="HC537" i="1" s="1"/>
  <c r="GX537" i="1" s="1"/>
  <c r="I538" i="1"/>
  <c r="AC538" i="1"/>
  <c r="AD538" i="1"/>
  <c r="CR538" i="1" s="1"/>
  <c r="Q538" i="1" s="1"/>
  <c r="AE538" i="1"/>
  <c r="AF538" i="1"/>
  <c r="AB538" i="1" s="1"/>
  <c r="AG538" i="1"/>
  <c r="AH538" i="1"/>
  <c r="CV538" i="1" s="1"/>
  <c r="U538" i="1" s="1"/>
  <c r="AI538" i="1"/>
  <c r="AJ538" i="1"/>
  <c r="CX538" i="1" s="1"/>
  <c r="W538" i="1" s="1"/>
  <c r="CQ538" i="1"/>
  <c r="P538" i="1" s="1"/>
  <c r="CS538" i="1"/>
  <c r="R538" i="1" s="1"/>
  <c r="CU538" i="1"/>
  <c r="T538" i="1" s="1"/>
  <c r="CW538" i="1"/>
  <c r="V538" i="1" s="1"/>
  <c r="GL538" i="1"/>
  <c r="GO538" i="1"/>
  <c r="GP538" i="1"/>
  <c r="GV538" i="1"/>
  <c r="HC538" i="1" s="1"/>
  <c r="GX538" i="1" s="1"/>
  <c r="C539" i="1"/>
  <c r="D539" i="1"/>
  <c r="AC539" i="1"/>
  <c r="AE539" i="1"/>
  <c r="CS539" i="1" s="1"/>
  <c r="R539" i="1" s="1"/>
  <c r="AF539" i="1"/>
  <c r="AG539" i="1"/>
  <c r="CU539" i="1" s="1"/>
  <c r="T539" i="1" s="1"/>
  <c r="AH539" i="1"/>
  <c r="AI539" i="1"/>
  <c r="CW539" i="1" s="1"/>
  <c r="V539" i="1" s="1"/>
  <c r="AJ539" i="1"/>
  <c r="CT539" i="1"/>
  <c r="S539" i="1" s="1"/>
  <c r="CV539" i="1"/>
  <c r="U539" i="1" s="1"/>
  <c r="CX539" i="1"/>
  <c r="W539" i="1" s="1"/>
  <c r="GL539" i="1"/>
  <c r="GO539" i="1"/>
  <c r="GP539" i="1"/>
  <c r="GV539" i="1"/>
  <c r="HC539" i="1"/>
  <c r="GX539" i="1" s="1"/>
  <c r="I540" i="1"/>
  <c r="AC540" i="1"/>
  <c r="AE540" i="1"/>
  <c r="CS540" i="1" s="1"/>
  <c r="R540" i="1" s="1"/>
  <c r="AF540" i="1"/>
  <c r="AG540" i="1"/>
  <c r="CU540" i="1" s="1"/>
  <c r="T540" i="1" s="1"/>
  <c r="AH540" i="1"/>
  <c r="AI540" i="1"/>
  <c r="CW540" i="1" s="1"/>
  <c r="V540" i="1" s="1"/>
  <c r="AJ540" i="1"/>
  <c r="CT540" i="1"/>
  <c r="S540" i="1" s="1"/>
  <c r="CV540" i="1"/>
  <c r="U540" i="1" s="1"/>
  <c r="CX540" i="1"/>
  <c r="W540" i="1" s="1"/>
  <c r="GL540" i="1"/>
  <c r="GO540" i="1"/>
  <c r="GP540" i="1"/>
  <c r="GV540" i="1"/>
  <c r="HC540" i="1"/>
  <c r="GX540" i="1" s="1"/>
  <c r="I541" i="1"/>
  <c r="AC541" i="1"/>
  <c r="AE541" i="1"/>
  <c r="CS541" i="1" s="1"/>
  <c r="R541" i="1" s="1"/>
  <c r="AF541" i="1"/>
  <c r="AG541" i="1"/>
  <c r="CU541" i="1" s="1"/>
  <c r="T541" i="1" s="1"/>
  <c r="AH541" i="1"/>
  <c r="AI541" i="1"/>
  <c r="CW541" i="1" s="1"/>
  <c r="V541" i="1" s="1"/>
  <c r="AJ541" i="1"/>
  <c r="CT541" i="1"/>
  <c r="S541" i="1" s="1"/>
  <c r="CV541" i="1"/>
  <c r="U541" i="1" s="1"/>
  <c r="CX541" i="1"/>
  <c r="W541" i="1" s="1"/>
  <c r="GL541" i="1"/>
  <c r="GO541" i="1"/>
  <c r="GP541" i="1"/>
  <c r="GV541" i="1"/>
  <c r="HC541" i="1"/>
  <c r="GX541" i="1" s="1"/>
  <c r="I542" i="1"/>
  <c r="AC542" i="1"/>
  <c r="AE542" i="1"/>
  <c r="CS542" i="1" s="1"/>
  <c r="R542" i="1" s="1"/>
  <c r="AF542" i="1"/>
  <c r="AG542" i="1"/>
  <c r="CU542" i="1" s="1"/>
  <c r="T542" i="1" s="1"/>
  <c r="AH542" i="1"/>
  <c r="AI542" i="1"/>
  <c r="CW542" i="1" s="1"/>
  <c r="V542" i="1" s="1"/>
  <c r="AJ542" i="1"/>
  <c r="CT542" i="1"/>
  <c r="S542" i="1" s="1"/>
  <c r="CV542" i="1"/>
  <c r="U542" i="1" s="1"/>
  <c r="CX542" i="1"/>
  <c r="W542" i="1" s="1"/>
  <c r="GL542" i="1"/>
  <c r="GO542" i="1"/>
  <c r="GP542" i="1"/>
  <c r="GV542" i="1"/>
  <c r="HC542" i="1" s="1"/>
  <c r="GX542" i="1" s="1"/>
  <c r="I543" i="1"/>
  <c r="AC543" i="1"/>
  <c r="AE543" i="1"/>
  <c r="CS543" i="1" s="1"/>
  <c r="R543" i="1" s="1"/>
  <c r="AF543" i="1"/>
  <c r="AG543" i="1"/>
  <c r="CU543" i="1" s="1"/>
  <c r="T543" i="1" s="1"/>
  <c r="AH543" i="1"/>
  <c r="AI543" i="1"/>
  <c r="CW543" i="1" s="1"/>
  <c r="V543" i="1" s="1"/>
  <c r="AJ543" i="1"/>
  <c r="CT543" i="1"/>
  <c r="S543" i="1" s="1"/>
  <c r="CV543" i="1"/>
  <c r="U543" i="1" s="1"/>
  <c r="CX543" i="1"/>
  <c r="W543" i="1" s="1"/>
  <c r="GL543" i="1"/>
  <c r="GO543" i="1"/>
  <c r="GP543" i="1"/>
  <c r="GV543" i="1"/>
  <c r="HC543" i="1" s="1"/>
  <c r="GX543" i="1" s="1"/>
  <c r="I544" i="1"/>
  <c r="AC544" i="1"/>
  <c r="AE544" i="1"/>
  <c r="CS544" i="1" s="1"/>
  <c r="R544" i="1" s="1"/>
  <c r="AF544" i="1"/>
  <c r="AG544" i="1"/>
  <c r="CU544" i="1" s="1"/>
  <c r="T544" i="1" s="1"/>
  <c r="AH544" i="1"/>
  <c r="AI544" i="1"/>
  <c r="CW544" i="1" s="1"/>
  <c r="V544" i="1" s="1"/>
  <c r="AJ544" i="1"/>
  <c r="CT544" i="1"/>
  <c r="S544" i="1" s="1"/>
  <c r="CV544" i="1"/>
  <c r="U544" i="1" s="1"/>
  <c r="CX544" i="1"/>
  <c r="W544" i="1" s="1"/>
  <c r="GL544" i="1"/>
  <c r="GO544" i="1"/>
  <c r="GP544" i="1"/>
  <c r="GV544" i="1"/>
  <c r="HC544" i="1" s="1"/>
  <c r="GX544" i="1" s="1"/>
  <c r="I545" i="1"/>
  <c r="AC545" i="1"/>
  <c r="AE545" i="1"/>
  <c r="CS545" i="1" s="1"/>
  <c r="R545" i="1" s="1"/>
  <c r="AF545" i="1"/>
  <c r="AG545" i="1"/>
  <c r="CU545" i="1" s="1"/>
  <c r="T545" i="1" s="1"/>
  <c r="AH545" i="1"/>
  <c r="AI545" i="1"/>
  <c r="CW545" i="1" s="1"/>
  <c r="V545" i="1" s="1"/>
  <c r="AJ545" i="1"/>
  <c r="CT545" i="1"/>
  <c r="S545" i="1" s="1"/>
  <c r="CV545" i="1"/>
  <c r="U545" i="1" s="1"/>
  <c r="CX545" i="1"/>
  <c r="W545" i="1" s="1"/>
  <c r="GL545" i="1"/>
  <c r="GO545" i="1"/>
  <c r="GP545" i="1"/>
  <c r="GV545" i="1"/>
  <c r="HC545" i="1" s="1"/>
  <c r="GX545" i="1" s="1"/>
  <c r="I546" i="1"/>
  <c r="AC546" i="1"/>
  <c r="AE546" i="1"/>
  <c r="CS546" i="1" s="1"/>
  <c r="R546" i="1" s="1"/>
  <c r="AF546" i="1"/>
  <c r="AG546" i="1"/>
  <c r="CU546" i="1" s="1"/>
  <c r="T546" i="1" s="1"/>
  <c r="AH546" i="1"/>
  <c r="AI546" i="1"/>
  <c r="CW546" i="1" s="1"/>
  <c r="V546" i="1" s="1"/>
  <c r="AJ546" i="1"/>
  <c r="CT546" i="1"/>
  <c r="S546" i="1" s="1"/>
  <c r="CV546" i="1"/>
  <c r="U546" i="1" s="1"/>
  <c r="CX546" i="1"/>
  <c r="W546" i="1" s="1"/>
  <c r="GL546" i="1"/>
  <c r="GO546" i="1"/>
  <c r="GP546" i="1"/>
  <c r="GV546" i="1"/>
  <c r="HC546" i="1" s="1"/>
  <c r="GX546" i="1" s="1"/>
  <c r="C547" i="1"/>
  <c r="D547" i="1"/>
  <c r="AC547" i="1"/>
  <c r="AD547" i="1"/>
  <c r="CR547" i="1" s="1"/>
  <c r="Q547" i="1" s="1"/>
  <c r="AE547" i="1"/>
  <c r="AF547" i="1"/>
  <c r="AB547" i="1" s="1"/>
  <c r="AG547" i="1"/>
  <c r="AH547" i="1"/>
  <c r="CV547" i="1" s="1"/>
  <c r="U547" i="1" s="1"/>
  <c r="AI547" i="1"/>
  <c r="AJ547" i="1"/>
  <c r="CX547" i="1" s="1"/>
  <c r="W547" i="1" s="1"/>
  <c r="CQ547" i="1"/>
  <c r="P547" i="1" s="1"/>
  <c r="CS547" i="1"/>
  <c r="R547" i="1" s="1"/>
  <c r="CU547" i="1"/>
  <c r="T547" i="1" s="1"/>
  <c r="CW547" i="1"/>
  <c r="V547" i="1" s="1"/>
  <c r="GL547" i="1"/>
  <c r="GO547" i="1"/>
  <c r="GP547" i="1"/>
  <c r="GV547" i="1"/>
  <c r="HC547" i="1" s="1"/>
  <c r="GX547" i="1" s="1"/>
  <c r="I548" i="1"/>
  <c r="AC548" i="1"/>
  <c r="AD548" i="1"/>
  <c r="CR548" i="1" s="1"/>
  <c r="Q548" i="1" s="1"/>
  <c r="AE548" i="1"/>
  <c r="AF548" i="1"/>
  <c r="AB548" i="1" s="1"/>
  <c r="AG548" i="1"/>
  <c r="AH548" i="1"/>
  <c r="CV548" i="1" s="1"/>
  <c r="U548" i="1" s="1"/>
  <c r="AI548" i="1"/>
  <c r="AJ548" i="1"/>
  <c r="CX548" i="1" s="1"/>
  <c r="W548" i="1" s="1"/>
  <c r="CQ548" i="1"/>
  <c r="P548" i="1" s="1"/>
  <c r="CS548" i="1"/>
  <c r="R548" i="1" s="1"/>
  <c r="CU548" i="1"/>
  <c r="T548" i="1" s="1"/>
  <c r="CW548" i="1"/>
  <c r="V548" i="1" s="1"/>
  <c r="GL548" i="1"/>
  <c r="GO548" i="1"/>
  <c r="GP548" i="1"/>
  <c r="GV548" i="1"/>
  <c r="HC548" i="1" s="1"/>
  <c r="GX548" i="1" s="1"/>
  <c r="I549" i="1"/>
  <c r="AC549" i="1"/>
  <c r="AD549" i="1"/>
  <c r="CR549" i="1" s="1"/>
  <c r="Q549" i="1" s="1"/>
  <c r="AE549" i="1"/>
  <c r="AF549" i="1"/>
  <c r="AB549" i="1" s="1"/>
  <c r="AG549" i="1"/>
  <c r="AH549" i="1"/>
  <c r="CV549" i="1" s="1"/>
  <c r="U549" i="1" s="1"/>
  <c r="AI549" i="1"/>
  <c r="AJ549" i="1"/>
  <c r="CX549" i="1" s="1"/>
  <c r="W549" i="1" s="1"/>
  <c r="CQ549" i="1"/>
  <c r="P549" i="1" s="1"/>
  <c r="CS549" i="1"/>
  <c r="R549" i="1" s="1"/>
  <c r="CU549" i="1"/>
  <c r="T549" i="1" s="1"/>
  <c r="CW549" i="1"/>
  <c r="V549" i="1" s="1"/>
  <c r="GL549" i="1"/>
  <c r="GO549" i="1"/>
  <c r="GP549" i="1"/>
  <c r="GV549" i="1"/>
  <c r="HC549" i="1" s="1"/>
  <c r="GX549" i="1" s="1"/>
  <c r="C550" i="1"/>
  <c r="D550" i="1"/>
  <c r="AC550" i="1"/>
  <c r="CQ550" i="1" s="1"/>
  <c r="P550" i="1" s="1"/>
  <c r="AE550" i="1"/>
  <c r="AD550" i="1" s="1"/>
  <c r="CR550" i="1" s="1"/>
  <c r="Q550" i="1" s="1"/>
  <c r="AF550" i="1"/>
  <c r="AG550" i="1"/>
  <c r="CU550" i="1" s="1"/>
  <c r="T550" i="1" s="1"/>
  <c r="AH550" i="1"/>
  <c r="AI550" i="1"/>
  <c r="CW550" i="1" s="1"/>
  <c r="V550" i="1" s="1"/>
  <c r="AJ550" i="1"/>
  <c r="CT550" i="1"/>
  <c r="S550" i="1" s="1"/>
  <c r="CV550" i="1"/>
  <c r="U550" i="1" s="1"/>
  <c r="CX550" i="1"/>
  <c r="W550" i="1" s="1"/>
  <c r="GL550" i="1"/>
  <c r="GO550" i="1"/>
  <c r="GP550" i="1"/>
  <c r="GV550" i="1"/>
  <c r="HC550" i="1"/>
  <c r="GX550" i="1" s="1"/>
  <c r="I551" i="1"/>
  <c r="AC551" i="1"/>
  <c r="CQ551" i="1" s="1"/>
  <c r="P551" i="1" s="1"/>
  <c r="AE551" i="1"/>
  <c r="AD551" i="1" s="1"/>
  <c r="CR551" i="1" s="1"/>
  <c r="Q551" i="1" s="1"/>
  <c r="AF551" i="1"/>
  <c r="AG551" i="1"/>
  <c r="CU551" i="1" s="1"/>
  <c r="T551" i="1" s="1"/>
  <c r="AH551" i="1"/>
  <c r="AI551" i="1"/>
  <c r="CW551" i="1" s="1"/>
  <c r="V551" i="1" s="1"/>
  <c r="AJ551" i="1"/>
  <c r="CT551" i="1"/>
  <c r="S551" i="1" s="1"/>
  <c r="CV551" i="1"/>
  <c r="U551" i="1" s="1"/>
  <c r="CX551" i="1"/>
  <c r="W551" i="1" s="1"/>
  <c r="GL551" i="1"/>
  <c r="GO551" i="1"/>
  <c r="GP551" i="1"/>
  <c r="GV551" i="1"/>
  <c r="HC551" i="1"/>
  <c r="GX551" i="1" s="1"/>
  <c r="I552" i="1"/>
  <c r="AC552" i="1"/>
  <c r="CQ552" i="1" s="1"/>
  <c r="P552" i="1" s="1"/>
  <c r="AE552" i="1"/>
  <c r="AD552" i="1" s="1"/>
  <c r="CR552" i="1" s="1"/>
  <c r="Q552" i="1" s="1"/>
  <c r="AF552" i="1"/>
  <c r="AG552" i="1"/>
  <c r="CU552" i="1" s="1"/>
  <c r="T552" i="1" s="1"/>
  <c r="AH552" i="1"/>
  <c r="AI552" i="1"/>
  <c r="CW552" i="1" s="1"/>
  <c r="V552" i="1" s="1"/>
  <c r="AJ552" i="1"/>
  <c r="CT552" i="1"/>
  <c r="S552" i="1" s="1"/>
  <c r="CV552" i="1"/>
  <c r="U552" i="1" s="1"/>
  <c r="CX552" i="1"/>
  <c r="W552" i="1" s="1"/>
  <c r="GL552" i="1"/>
  <c r="GO552" i="1"/>
  <c r="GP552" i="1"/>
  <c r="GV552" i="1"/>
  <c r="HC552" i="1"/>
  <c r="GX552" i="1" s="1"/>
  <c r="C553" i="1"/>
  <c r="D553" i="1"/>
  <c r="AC553" i="1"/>
  <c r="AD553" i="1"/>
  <c r="AB553" i="1" s="1"/>
  <c r="AE553" i="1"/>
  <c r="AF553" i="1"/>
  <c r="CT553" i="1" s="1"/>
  <c r="S553" i="1" s="1"/>
  <c r="AG553" i="1"/>
  <c r="AH553" i="1"/>
  <c r="CV553" i="1" s="1"/>
  <c r="U553" i="1" s="1"/>
  <c r="AI553" i="1"/>
  <c r="AJ553" i="1"/>
  <c r="CX553" i="1" s="1"/>
  <c r="W553" i="1" s="1"/>
  <c r="CQ553" i="1"/>
  <c r="P553" i="1" s="1"/>
  <c r="CS553" i="1"/>
  <c r="R553" i="1" s="1"/>
  <c r="CU553" i="1"/>
  <c r="T553" i="1" s="1"/>
  <c r="CW553" i="1"/>
  <c r="V553" i="1" s="1"/>
  <c r="GL553" i="1"/>
  <c r="GO553" i="1"/>
  <c r="GP553" i="1"/>
  <c r="GV553" i="1"/>
  <c r="GX553" i="1"/>
  <c r="HC553" i="1"/>
  <c r="I554" i="1"/>
  <c r="AC554" i="1"/>
  <c r="AD554" i="1"/>
  <c r="AB554" i="1" s="1"/>
  <c r="AE554" i="1"/>
  <c r="AF554" i="1"/>
  <c r="CT554" i="1" s="1"/>
  <c r="S554" i="1" s="1"/>
  <c r="AG554" i="1"/>
  <c r="AH554" i="1"/>
  <c r="CV554" i="1" s="1"/>
  <c r="U554" i="1" s="1"/>
  <c r="AI554" i="1"/>
  <c r="AJ554" i="1"/>
  <c r="CX554" i="1" s="1"/>
  <c r="W554" i="1" s="1"/>
  <c r="CQ554" i="1"/>
  <c r="P554" i="1" s="1"/>
  <c r="CS554" i="1"/>
  <c r="R554" i="1" s="1"/>
  <c r="CU554" i="1"/>
  <c r="T554" i="1" s="1"/>
  <c r="CW554" i="1"/>
  <c r="V554" i="1" s="1"/>
  <c r="GL554" i="1"/>
  <c r="GO554" i="1"/>
  <c r="GP554" i="1"/>
  <c r="GV554" i="1"/>
  <c r="GX554" i="1"/>
  <c r="HC554" i="1"/>
  <c r="I555" i="1"/>
  <c r="AC555" i="1"/>
  <c r="AD555" i="1"/>
  <c r="AB555" i="1" s="1"/>
  <c r="AE555" i="1"/>
  <c r="AF555" i="1"/>
  <c r="CT555" i="1" s="1"/>
  <c r="S555" i="1" s="1"/>
  <c r="AG555" i="1"/>
  <c r="AH555" i="1"/>
  <c r="CV555" i="1" s="1"/>
  <c r="U555" i="1" s="1"/>
  <c r="AI555" i="1"/>
  <c r="AJ555" i="1"/>
  <c r="CX555" i="1" s="1"/>
  <c r="W555" i="1" s="1"/>
  <c r="CQ555" i="1"/>
  <c r="P555" i="1" s="1"/>
  <c r="CS555" i="1"/>
  <c r="R555" i="1" s="1"/>
  <c r="CU555" i="1"/>
  <c r="T555" i="1" s="1"/>
  <c r="CW555" i="1"/>
  <c r="V555" i="1" s="1"/>
  <c r="GL555" i="1"/>
  <c r="GO555" i="1"/>
  <c r="GP555" i="1"/>
  <c r="GV555" i="1"/>
  <c r="HC555" i="1" s="1"/>
  <c r="GX555" i="1" s="1"/>
  <c r="C556" i="1"/>
  <c r="D556" i="1"/>
  <c r="AC556" i="1"/>
  <c r="AE556" i="1"/>
  <c r="CS556" i="1" s="1"/>
  <c r="R556" i="1" s="1"/>
  <c r="AF556" i="1"/>
  <c r="AG556" i="1"/>
  <c r="CU556" i="1" s="1"/>
  <c r="T556" i="1" s="1"/>
  <c r="AH556" i="1"/>
  <c r="AI556" i="1"/>
  <c r="CW556" i="1" s="1"/>
  <c r="V556" i="1" s="1"/>
  <c r="AJ556" i="1"/>
  <c r="CT556" i="1"/>
  <c r="S556" i="1" s="1"/>
  <c r="CV556" i="1"/>
  <c r="U556" i="1" s="1"/>
  <c r="CX556" i="1"/>
  <c r="W556" i="1" s="1"/>
  <c r="GL556" i="1"/>
  <c r="GO556" i="1"/>
  <c r="GP556" i="1"/>
  <c r="GV556" i="1"/>
  <c r="HC556" i="1"/>
  <c r="GX556" i="1" s="1"/>
  <c r="C557" i="1"/>
  <c r="D557" i="1"/>
  <c r="AC557" i="1"/>
  <c r="AD557" i="1"/>
  <c r="CR557" i="1" s="1"/>
  <c r="Q557" i="1" s="1"/>
  <c r="AE557" i="1"/>
  <c r="AF557" i="1"/>
  <c r="CT557" i="1" s="1"/>
  <c r="S557" i="1" s="1"/>
  <c r="AG557" i="1"/>
  <c r="AH557" i="1"/>
  <c r="CV557" i="1" s="1"/>
  <c r="U557" i="1" s="1"/>
  <c r="AI557" i="1"/>
  <c r="AJ557" i="1"/>
  <c r="CX557" i="1" s="1"/>
  <c r="W557" i="1" s="1"/>
  <c r="CQ557" i="1"/>
  <c r="P557" i="1" s="1"/>
  <c r="CS557" i="1"/>
  <c r="R557" i="1" s="1"/>
  <c r="CU557" i="1"/>
  <c r="T557" i="1" s="1"/>
  <c r="CW557" i="1"/>
  <c r="V557" i="1" s="1"/>
  <c r="GL557" i="1"/>
  <c r="GO557" i="1"/>
  <c r="GP557" i="1"/>
  <c r="GV557" i="1"/>
  <c r="GX557" i="1"/>
  <c r="HC557" i="1"/>
  <c r="I558" i="1"/>
  <c r="AC558" i="1"/>
  <c r="AD558" i="1"/>
  <c r="CR558" i="1" s="1"/>
  <c r="Q558" i="1" s="1"/>
  <c r="AE558" i="1"/>
  <c r="AF558" i="1"/>
  <c r="CT558" i="1" s="1"/>
  <c r="S558" i="1" s="1"/>
  <c r="AG558" i="1"/>
  <c r="AH558" i="1"/>
  <c r="CV558" i="1" s="1"/>
  <c r="U558" i="1" s="1"/>
  <c r="AI558" i="1"/>
  <c r="AJ558" i="1"/>
  <c r="CX558" i="1" s="1"/>
  <c r="W558" i="1" s="1"/>
  <c r="CQ558" i="1"/>
  <c r="P558" i="1" s="1"/>
  <c r="CP558" i="1" s="1"/>
  <c r="O558" i="1" s="1"/>
  <c r="CS558" i="1"/>
  <c r="R558" i="1" s="1"/>
  <c r="CU558" i="1"/>
  <c r="T558" i="1" s="1"/>
  <c r="CW558" i="1"/>
  <c r="V558" i="1" s="1"/>
  <c r="GL558" i="1"/>
  <c r="GO558" i="1"/>
  <c r="GP558" i="1"/>
  <c r="GV558" i="1"/>
  <c r="HC558" i="1" s="1"/>
  <c r="GX558" i="1" s="1"/>
  <c r="I559" i="1"/>
  <c r="AC559" i="1"/>
  <c r="AD559" i="1"/>
  <c r="CR559" i="1" s="1"/>
  <c r="Q559" i="1" s="1"/>
  <c r="AE559" i="1"/>
  <c r="AF559" i="1"/>
  <c r="CT559" i="1" s="1"/>
  <c r="S559" i="1" s="1"/>
  <c r="AG559" i="1"/>
  <c r="AH559" i="1"/>
  <c r="CV559" i="1" s="1"/>
  <c r="U559" i="1" s="1"/>
  <c r="AI559" i="1"/>
  <c r="AJ559" i="1"/>
  <c r="CX559" i="1" s="1"/>
  <c r="W559" i="1" s="1"/>
  <c r="CQ559" i="1"/>
  <c r="P559" i="1" s="1"/>
  <c r="CS559" i="1"/>
  <c r="R559" i="1" s="1"/>
  <c r="CU559" i="1"/>
  <c r="T559" i="1" s="1"/>
  <c r="CW559" i="1"/>
  <c r="V559" i="1" s="1"/>
  <c r="GL559" i="1"/>
  <c r="GO559" i="1"/>
  <c r="GP559" i="1"/>
  <c r="GV559" i="1"/>
  <c r="HC559" i="1" s="1"/>
  <c r="GX559" i="1" s="1"/>
  <c r="C560" i="1"/>
  <c r="D560" i="1"/>
  <c r="AC560" i="1"/>
  <c r="CQ560" i="1" s="1"/>
  <c r="P560" i="1" s="1"/>
  <c r="AE560" i="1"/>
  <c r="AD560" i="1" s="1"/>
  <c r="CR560" i="1" s="1"/>
  <c r="Q560" i="1" s="1"/>
  <c r="AF560" i="1"/>
  <c r="AG560" i="1"/>
  <c r="CU560" i="1" s="1"/>
  <c r="T560" i="1" s="1"/>
  <c r="AH560" i="1"/>
  <c r="AI560" i="1"/>
  <c r="CW560" i="1" s="1"/>
  <c r="V560" i="1" s="1"/>
  <c r="AJ560" i="1"/>
  <c r="CT560" i="1"/>
  <c r="S560" i="1" s="1"/>
  <c r="CV560" i="1"/>
  <c r="U560" i="1" s="1"/>
  <c r="CX560" i="1"/>
  <c r="W560" i="1" s="1"/>
  <c r="GL560" i="1"/>
  <c r="GO560" i="1"/>
  <c r="GP560" i="1"/>
  <c r="GV560" i="1"/>
  <c r="HC560" i="1"/>
  <c r="GX560" i="1" s="1"/>
  <c r="I561" i="1"/>
  <c r="AC561" i="1"/>
  <c r="CQ561" i="1" s="1"/>
  <c r="P561" i="1" s="1"/>
  <c r="AE561" i="1"/>
  <c r="AD561" i="1" s="1"/>
  <c r="CR561" i="1" s="1"/>
  <c r="Q561" i="1" s="1"/>
  <c r="AF561" i="1"/>
  <c r="AG561" i="1"/>
  <c r="CU561" i="1" s="1"/>
  <c r="T561" i="1" s="1"/>
  <c r="AH561" i="1"/>
  <c r="AI561" i="1"/>
  <c r="CW561" i="1" s="1"/>
  <c r="V561" i="1" s="1"/>
  <c r="AJ561" i="1"/>
  <c r="CT561" i="1"/>
  <c r="S561" i="1" s="1"/>
  <c r="CV561" i="1"/>
  <c r="U561" i="1" s="1"/>
  <c r="CX561" i="1"/>
  <c r="W561" i="1" s="1"/>
  <c r="GL561" i="1"/>
  <c r="GO561" i="1"/>
  <c r="GP561" i="1"/>
  <c r="GV561" i="1"/>
  <c r="HC561" i="1" s="1"/>
  <c r="GX561" i="1" s="1"/>
  <c r="I562" i="1"/>
  <c r="AC562" i="1"/>
  <c r="CQ562" i="1" s="1"/>
  <c r="P562" i="1" s="1"/>
  <c r="AE562" i="1"/>
  <c r="AD562" i="1" s="1"/>
  <c r="CR562" i="1" s="1"/>
  <c r="Q562" i="1" s="1"/>
  <c r="AF562" i="1"/>
  <c r="AG562" i="1"/>
  <c r="CU562" i="1" s="1"/>
  <c r="T562" i="1" s="1"/>
  <c r="AH562" i="1"/>
  <c r="AI562" i="1"/>
  <c r="CW562" i="1" s="1"/>
  <c r="V562" i="1" s="1"/>
  <c r="AJ562" i="1"/>
  <c r="CT562" i="1"/>
  <c r="S562" i="1" s="1"/>
  <c r="CV562" i="1"/>
  <c r="U562" i="1" s="1"/>
  <c r="CX562" i="1"/>
  <c r="W562" i="1" s="1"/>
  <c r="GL562" i="1"/>
  <c r="GO562" i="1"/>
  <c r="GP562" i="1"/>
  <c r="GV562" i="1"/>
  <c r="HC562" i="1" s="1"/>
  <c r="GX562" i="1" s="1"/>
  <c r="C563" i="1"/>
  <c r="D563" i="1"/>
  <c r="AC563" i="1"/>
  <c r="AD563" i="1"/>
  <c r="AB563" i="1" s="1"/>
  <c r="AE563" i="1"/>
  <c r="AF563" i="1"/>
  <c r="CT563" i="1" s="1"/>
  <c r="S563" i="1" s="1"/>
  <c r="AG563" i="1"/>
  <c r="AH563" i="1"/>
  <c r="CV563" i="1" s="1"/>
  <c r="U563" i="1" s="1"/>
  <c r="AI563" i="1"/>
  <c r="AJ563" i="1"/>
  <c r="CX563" i="1" s="1"/>
  <c r="W563" i="1" s="1"/>
  <c r="CQ563" i="1"/>
  <c r="P563" i="1" s="1"/>
  <c r="CS563" i="1"/>
  <c r="R563" i="1" s="1"/>
  <c r="CU563" i="1"/>
  <c r="T563" i="1" s="1"/>
  <c r="CW563" i="1"/>
  <c r="V563" i="1" s="1"/>
  <c r="GL563" i="1"/>
  <c r="GO563" i="1"/>
  <c r="GP563" i="1"/>
  <c r="GV563" i="1"/>
  <c r="GX563" i="1"/>
  <c r="HC563" i="1"/>
  <c r="C564" i="1"/>
  <c r="D564" i="1"/>
  <c r="AC564" i="1"/>
  <c r="AE564" i="1"/>
  <c r="CS564" i="1" s="1"/>
  <c r="R564" i="1" s="1"/>
  <c r="AF564" i="1"/>
  <c r="AG564" i="1"/>
  <c r="CU564" i="1" s="1"/>
  <c r="T564" i="1" s="1"/>
  <c r="AH564" i="1"/>
  <c r="AI564" i="1"/>
  <c r="CW564" i="1" s="1"/>
  <c r="V564" i="1" s="1"/>
  <c r="AJ564" i="1"/>
  <c r="CT564" i="1"/>
  <c r="S564" i="1" s="1"/>
  <c r="CV564" i="1"/>
  <c r="U564" i="1" s="1"/>
  <c r="CX564" i="1"/>
  <c r="W564" i="1" s="1"/>
  <c r="GL564" i="1"/>
  <c r="GO564" i="1"/>
  <c r="GP564" i="1"/>
  <c r="GV564" i="1"/>
  <c r="HC564" i="1"/>
  <c r="GX564" i="1" s="1"/>
  <c r="I565" i="1"/>
  <c r="AC565" i="1"/>
  <c r="AE565" i="1"/>
  <c r="CS565" i="1" s="1"/>
  <c r="R565" i="1" s="1"/>
  <c r="AF565" i="1"/>
  <c r="AG565" i="1"/>
  <c r="CU565" i="1" s="1"/>
  <c r="T565" i="1" s="1"/>
  <c r="AH565" i="1"/>
  <c r="AI565" i="1"/>
  <c r="CW565" i="1" s="1"/>
  <c r="V565" i="1" s="1"/>
  <c r="AJ565" i="1"/>
  <c r="CT565" i="1"/>
  <c r="S565" i="1" s="1"/>
  <c r="CV565" i="1"/>
  <c r="U565" i="1" s="1"/>
  <c r="CX565" i="1"/>
  <c r="W565" i="1" s="1"/>
  <c r="GL565" i="1"/>
  <c r="GO565" i="1"/>
  <c r="GP565" i="1"/>
  <c r="GV565" i="1"/>
  <c r="HC565" i="1" s="1"/>
  <c r="GX565" i="1" s="1"/>
  <c r="B567" i="1"/>
  <c r="B523" i="1" s="1"/>
  <c r="C567" i="1"/>
  <c r="C523" i="1" s="1"/>
  <c r="D567" i="1"/>
  <c r="D523" i="1" s="1"/>
  <c r="F567" i="1"/>
  <c r="F523" i="1" s="1"/>
  <c r="G567" i="1"/>
  <c r="G523" i="1" s="1"/>
  <c r="BX567" i="1"/>
  <c r="BX523" i="1" s="1"/>
  <c r="BY567" i="1"/>
  <c r="BY523" i="1" s="1"/>
  <c r="BZ567" i="1"/>
  <c r="BZ523" i="1" s="1"/>
  <c r="CD567" i="1"/>
  <c r="CD523" i="1" s="1"/>
  <c r="CK567" i="1"/>
  <c r="CK523" i="1" s="1"/>
  <c r="CL567" i="1"/>
  <c r="CL523" i="1" s="1"/>
  <c r="CM567" i="1"/>
  <c r="CM523" i="1" s="1"/>
  <c r="B597" i="1"/>
  <c r="B26" i="1" s="1"/>
  <c r="C597" i="1"/>
  <c r="C26" i="1" s="1"/>
  <c r="D597" i="1"/>
  <c r="D26" i="1" s="1"/>
  <c r="F597" i="1"/>
  <c r="F26" i="1" s="1"/>
  <c r="G597" i="1"/>
  <c r="G26" i="1" s="1"/>
  <c r="AG597" i="1"/>
  <c r="AG26" i="1" s="1"/>
  <c r="AI597" i="1"/>
  <c r="AI26" i="1" s="1"/>
  <c r="BX597" i="1"/>
  <c r="BX26" i="1" s="1"/>
  <c r="BY597" i="1"/>
  <c r="BY26" i="1" s="1"/>
  <c r="BZ597" i="1"/>
  <c r="BZ26" i="1" s="1"/>
  <c r="CC597" i="1"/>
  <c r="CC26" i="1" s="1"/>
  <c r="CD597" i="1"/>
  <c r="CD26" i="1" s="1"/>
  <c r="CJ597" i="1"/>
  <c r="CJ26" i="1" s="1"/>
  <c r="CK597" i="1"/>
  <c r="CK26" i="1" s="1"/>
  <c r="CL597" i="1"/>
  <c r="CL26" i="1" s="1"/>
  <c r="CM597" i="1"/>
  <c r="CM26" i="1" s="1"/>
  <c r="D627" i="1"/>
  <c r="E629" i="1"/>
  <c r="Z629" i="1"/>
  <c r="AA629" i="1"/>
  <c r="AM629" i="1"/>
  <c r="AN629" i="1"/>
  <c r="BE629" i="1"/>
  <c r="BF629" i="1"/>
  <c r="BG629" i="1"/>
  <c r="BH629" i="1"/>
  <c r="BI629" i="1"/>
  <c r="BJ629" i="1"/>
  <c r="BK629" i="1"/>
  <c r="BL629" i="1"/>
  <c r="BM629" i="1"/>
  <c r="BN629" i="1"/>
  <c r="BO629" i="1"/>
  <c r="BP629" i="1"/>
  <c r="BQ629" i="1"/>
  <c r="BR629" i="1"/>
  <c r="BS629" i="1"/>
  <c r="BT629" i="1"/>
  <c r="BU629" i="1"/>
  <c r="BV629" i="1"/>
  <c r="BW629" i="1"/>
  <c r="CN629" i="1"/>
  <c r="CO629" i="1"/>
  <c r="CP629" i="1"/>
  <c r="CQ629" i="1"/>
  <c r="CR629" i="1"/>
  <c r="CS629" i="1"/>
  <c r="CT629" i="1"/>
  <c r="CU629" i="1"/>
  <c r="CV629" i="1"/>
  <c r="CW629" i="1"/>
  <c r="CX629" i="1"/>
  <c r="CY629" i="1"/>
  <c r="CZ629" i="1"/>
  <c r="DA629" i="1"/>
  <c r="DB629" i="1"/>
  <c r="DC629" i="1"/>
  <c r="DD629" i="1"/>
  <c r="DE629" i="1"/>
  <c r="DF629" i="1"/>
  <c r="DG629" i="1"/>
  <c r="DH629" i="1"/>
  <c r="DI629" i="1"/>
  <c r="DJ629" i="1"/>
  <c r="DK629" i="1"/>
  <c r="DL629" i="1"/>
  <c r="DM629" i="1"/>
  <c r="DN629" i="1"/>
  <c r="DO629" i="1"/>
  <c r="DP629" i="1"/>
  <c r="DQ629" i="1"/>
  <c r="DR629" i="1"/>
  <c r="DS629" i="1"/>
  <c r="DT629" i="1"/>
  <c r="DU629" i="1"/>
  <c r="DV629" i="1"/>
  <c r="DW629" i="1"/>
  <c r="DX629" i="1"/>
  <c r="DY629" i="1"/>
  <c r="DZ629" i="1"/>
  <c r="EA629" i="1"/>
  <c r="EB629" i="1"/>
  <c r="EC629" i="1"/>
  <c r="ED629" i="1"/>
  <c r="EE629" i="1"/>
  <c r="EF629" i="1"/>
  <c r="EG629" i="1"/>
  <c r="EH629" i="1"/>
  <c r="EI629" i="1"/>
  <c r="EJ629" i="1"/>
  <c r="EK629" i="1"/>
  <c r="EL629" i="1"/>
  <c r="EM629" i="1"/>
  <c r="EN629" i="1"/>
  <c r="EO629" i="1"/>
  <c r="EP629" i="1"/>
  <c r="EQ629" i="1"/>
  <c r="ER629" i="1"/>
  <c r="ES629" i="1"/>
  <c r="ET629" i="1"/>
  <c r="EU629" i="1"/>
  <c r="EV629" i="1"/>
  <c r="EW629" i="1"/>
  <c r="EX629" i="1"/>
  <c r="EY629" i="1"/>
  <c r="EZ629" i="1"/>
  <c r="FA629" i="1"/>
  <c r="FB629" i="1"/>
  <c r="FC629" i="1"/>
  <c r="FD629" i="1"/>
  <c r="FE629" i="1"/>
  <c r="FF629" i="1"/>
  <c r="FG629" i="1"/>
  <c r="FH629" i="1"/>
  <c r="FI629" i="1"/>
  <c r="FJ629" i="1"/>
  <c r="FK629" i="1"/>
  <c r="FL629" i="1"/>
  <c r="FM629" i="1"/>
  <c r="FN629" i="1"/>
  <c r="FO629" i="1"/>
  <c r="FP629" i="1"/>
  <c r="FQ629" i="1"/>
  <c r="FR629" i="1"/>
  <c r="FS629" i="1"/>
  <c r="FT629" i="1"/>
  <c r="FU629" i="1"/>
  <c r="FV629" i="1"/>
  <c r="FW629" i="1"/>
  <c r="FX629" i="1"/>
  <c r="FY629" i="1"/>
  <c r="FZ629" i="1"/>
  <c r="GA629" i="1"/>
  <c r="GB629" i="1"/>
  <c r="GC629" i="1"/>
  <c r="GD629" i="1"/>
  <c r="GE629" i="1"/>
  <c r="GF629" i="1"/>
  <c r="GG629" i="1"/>
  <c r="GH629" i="1"/>
  <c r="GI629" i="1"/>
  <c r="GJ629" i="1"/>
  <c r="GK629" i="1"/>
  <c r="GL629" i="1"/>
  <c r="GM629" i="1"/>
  <c r="GN629" i="1"/>
  <c r="GO629" i="1"/>
  <c r="GP629" i="1"/>
  <c r="GQ629" i="1"/>
  <c r="GR629" i="1"/>
  <c r="GS629" i="1"/>
  <c r="GT629" i="1"/>
  <c r="GU629" i="1"/>
  <c r="GV629" i="1"/>
  <c r="GW629" i="1"/>
  <c r="GX629" i="1"/>
  <c r="C631" i="1"/>
  <c r="D631" i="1"/>
  <c r="AC631" i="1"/>
  <c r="AE631" i="1"/>
  <c r="CS631" i="1" s="1"/>
  <c r="R631" i="1" s="1"/>
  <c r="AF631" i="1"/>
  <c r="AG631" i="1"/>
  <c r="CU631" i="1" s="1"/>
  <c r="T631" i="1" s="1"/>
  <c r="AH631" i="1"/>
  <c r="AI631" i="1"/>
  <c r="CW631" i="1" s="1"/>
  <c r="V631" i="1" s="1"/>
  <c r="AJ631" i="1"/>
  <c r="CT631" i="1"/>
  <c r="S631" i="1" s="1"/>
  <c r="CV631" i="1"/>
  <c r="U631" i="1" s="1"/>
  <c r="CX631" i="1"/>
  <c r="W631" i="1" s="1"/>
  <c r="GL631" i="1"/>
  <c r="GO631" i="1"/>
  <c r="GP631" i="1"/>
  <c r="GV631" i="1"/>
  <c r="HC631" i="1" s="1"/>
  <c r="GX631" i="1" s="1"/>
  <c r="I632" i="1"/>
  <c r="AC632" i="1"/>
  <c r="AE632" i="1"/>
  <c r="CS632" i="1" s="1"/>
  <c r="R632" i="1" s="1"/>
  <c r="AF632" i="1"/>
  <c r="AG632" i="1"/>
  <c r="CU632" i="1" s="1"/>
  <c r="T632" i="1" s="1"/>
  <c r="AH632" i="1"/>
  <c r="AI632" i="1"/>
  <c r="CW632" i="1" s="1"/>
  <c r="V632" i="1" s="1"/>
  <c r="AJ632" i="1"/>
  <c r="CT632" i="1"/>
  <c r="S632" i="1" s="1"/>
  <c r="CV632" i="1"/>
  <c r="U632" i="1" s="1"/>
  <c r="CX632" i="1"/>
  <c r="W632" i="1" s="1"/>
  <c r="GL632" i="1"/>
  <c r="GO632" i="1"/>
  <c r="GP632" i="1"/>
  <c r="GV632" i="1"/>
  <c r="HC632" i="1" s="1"/>
  <c r="GX632" i="1" s="1"/>
  <c r="I633" i="1"/>
  <c r="AC633" i="1"/>
  <c r="AE633" i="1"/>
  <c r="CS633" i="1" s="1"/>
  <c r="R633" i="1" s="1"/>
  <c r="AF633" i="1"/>
  <c r="AG633" i="1"/>
  <c r="CU633" i="1" s="1"/>
  <c r="T633" i="1" s="1"/>
  <c r="AH633" i="1"/>
  <c r="AI633" i="1"/>
  <c r="CW633" i="1" s="1"/>
  <c r="V633" i="1" s="1"/>
  <c r="AJ633" i="1"/>
  <c r="CT633" i="1"/>
  <c r="S633" i="1" s="1"/>
  <c r="CV633" i="1"/>
  <c r="U633" i="1" s="1"/>
  <c r="CX633" i="1"/>
  <c r="W633" i="1" s="1"/>
  <c r="GL633" i="1"/>
  <c r="GO633" i="1"/>
  <c r="GP633" i="1"/>
  <c r="GV633" i="1"/>
  <c r="HC633" i="1" s="1"/>
  <c r="GX633" i="1" s="1"/>
  <c r="I634" i="1"/>
  <c r="AC634" i="1"/>
  <c r="AE634" i="1"/>
  <c r="CS634" i="1" s="1"/>
  <c r="R634" i="1" s="1"/>
  <c r="AF634" i="1"/>
  <c r="AG634" i="1"/>
  <c r="CU634" i="1" s="1"/>
  <c r="T634" i="1" s="1"/>
  <c r="AH634" i="1"/>
  <c r="AI634" i="1"/>
  <c r="CW634" i="1" s="1"/>
  <c r="V634" i="1" s="1"/>
  <c r="AJ634" i="1"/>
  <c r="CT634" i="1"/>
  <c r="S634" i="1" s="1"/>
  <c r="CV634" i="1"/>
  <c r="U634" i="1" s="1"/>
  <c r="CX634" i="1"/>
  <c r="W634" i="1" s="1"/>
  <c r="GL634" i="1"/>
  <c r="GO634" i="1"/>
  <c r="GP634" i="1"/>
  <c r="GV634" i="1"/>
  <c r="HC634" i="1" s="1"/>
  <c r="GX634" i="1" s="1"/>
  <c r="C635" i="1"/>
  <c r="D635" i="1"/>
  <c r="AC635" i="1"/>
  <c r="AD635" i="1"/>
  <c r="CR635" i="1" s="1"/>
  <c r="Q635" i="1" s="1"/>
  <c r="AE635" i="1"/>
  <c r="AF635" i="1"/>
  <c r="AB635" i="1" s="1"/>
  <c r="AG635" i="1"/>
  <c r="AH635" i="1"/>
  <c r="CV635" i="1" s="1"/>
  <c r="U635" i="1" s="1"/>
  <c r="AI635" i="1"/>
  <c r="AJ635" i="1"/>
  <c r="CX635" i="1" s="1"/>
  <c r="W635" i="1" s="1"/>
  <c r="CQ635" i="1"/>
  <c r="P635" i="1" s="1"/>
  <c r="CS635" i="1"/>
  <c r="R635" i="1" s="1"/>
  <c r="CU635" i="1"/>
  <c r="T635" i="1" s="1"/>
  <c r="CW635" i="1"/>
  <c r="V635" i="1" s="1"/>
  <c r="GL635" i="1"/>
  <c r="GO635" i="1"/>
  <c r="GP635" i="1"/>
  <c r="GV635" i="1"/>
  <c r="GX635" i="1"/>
  <c r="HC635" i="1"/>
  <c r="C636" i="1"/>
  <c r="D636" i="1"/>
  <c r="AC636" i="1"/>
  <c r="CQ636" i="1" s="1"/>
  <c r="P636" i="1" s="1"/>
  <c r="AE636" i="1"/>
  <c r="AD636" i="1" s="1"/>
  <c r="CR636" i="1" s="1"/>
  <c r="Q636" i="1" s="1"/>
  <c r="AF636" i="1"/>
  <c r="AG636" i="1"/>
  <c r="CU636" i="1" s="1"/>
  <c r="T636" i="1" s="1"/>
  <c r="AH636" i="1"/>
  <c r="AI636" i="1"/>
  <c r="CW636" i="1" s="1"/>
  <c r="V636" i="1" s="1"/>
  <c r="AJ636" i="1"/>
  <c r="CT636" i="1"/>
  <c r="S636" i="1" s="1"/>
  <c r="CV636" i="1"/>
  <c r="U636" i="1" s="1"/>
  <c r="CX636" i="1"/>
  <c r="W636" i="1" s="1"/>
  <c r="GL636" i="1"/>
  <c r="GO636" i="1"/>
  <c r="GP636" i="1"/>
  <c r="GV636" i="1"/>
  <c r="HC636" i="1"/>
  <c r="GX636" i="1" s="1"/>
  <c r="I637" i="1"/>
  <c r="AC637" i="1"/>
  <c r="CQ637" i="1" s="1"/>
  <c r="P637" i="1" s="1"/>
  <c r="AE637" i="1"/>
  <c r="AD637" i="1" s="1"/>
  <c r="CR637" i="1" s="1"/>
  <c r="Q637" i="1" s="1"/>
  <c r="AF637" i="1"/>
  <c r="AG637" i="1"/>
  <c r="CU637" i="1" s="1"/>
  <c r="T637" i="1" s="1"/>
  <c r="AH637" i="1"/>
  <c r="AI637" i="1"/>
  <c r="CW637" i="1" s="1"/>
  <c r="V637" i="1" s="1"/>
  <c r="AJ637" i="1"/>
  <c r="CT637" i="1"/>
  <c r="S637" i="1" s="1"/>
  <c r="CV637" i="1"/>
  <c r="U637" i="1" s="1"/>
  <c r="CX637" i="1"/>
  <c r="W637" i="1" s="1"/>
  <c r="GL637" i="1"/>
  <c r="GO637" i="1"/>
  <c r="GP637" i="1"/>
  <c r="GV637" i="1"/>
  <c r="HC637" i="1"/>
  <c r="GX637" i="1" s="1"/>
  <c r="I638" i="1"/>
  <c r="AC638" i="1"/>
  <c r="CQ638" i="1" s="1"/>
  <c r="P638" i="1" s="1"/>
  <c r="AE638" i="1"/>
  <c r="AD638" i="1" s="1"/>
  <c r="CR638" i="1" s="1"/>
  <c r="Q638" i="1" s="1"/>
  <c r="AF638" i="1"/>
  <c r="AG638" i="1"/>
  <c r="CU638" i="1" s="1"/>
  <c r="T638" i="1" s="1"/>
  <c r="AH638" i="1"/>
  <c r="AI638" i="1"/>
  <c r="CW638" i="1" s="1"/>
  <c r="V638" i="1" s="1"/>
  <c r="AJ638" i="1"/>
  <c r="CT638" i="1"/>
  <c r="S638" i="1" s="1"/>
  <c r="CV638" i="1"/>
  <c r="U638" i="1" s="1"/>
  <c r="CX638" i="1"/>
  <c r="W638" i="1" s="1"/>
  <c r="GL638" i="1"/>
  <c r="GO638" i="1"/>
  <c r="GP638" i="1"/>
  <c r="GV638" i="1"/>
  <c r="HC638" i="1"/>
  <c r="GX638" i="1" s="1"/>
  <c r="C639" i="1"/>
  <c r="D639" i="1"/>
  <c r="AC639" i="1"/>
  <c r="AD639" i="1"/>
  <c r="AB639" i="1" s="1"/>
  <c r="AE639" i="1"/>
  <c r="AF639" i="1"/>
  <c r="CT639" i="1" s="1"/>
  <c r="S639" i="1" s="1"/>
  <c r="AG639" i="1"/>
  <c r="AH639" i="1"/>
  <c r="CV639" i="1" s="1"/>
  <c r="U639" i="1" s="1"/>
  <c r="AI639" i="1"/>
  <c r="AJ639" i="1"/>
  <c r="CX639" i="1" s="1"/>
  <c r="W639" i="1" s="1"/>
  <c r="CQ639" i="1"/>
  <c r="P639" i="1" s="1"/>
  <c r="CS639" i="1"/>
  <c r="R639" i="1" s="1"/>
  <c r="CU639" i="1"/>
  <c r="T639" i="1" s="1"/>
  <c r="CW639" i="1"/>
  <c r="V639" i="1" s="1"/>
  <c r="GL639" i="1"/>
  <c r="GO639" i="1"/>
  <c r="GP639" i="1"/>
  <c r="GV639" i="1"/>
  <c r="HC639" i="1" s="1"/>
  <c r="GX639" i="1" s="1"/>
  <c r="I640" i="1"/>
  <c r="AC640" i="1"/>
  <c r="AD640" i="1"/>
  <c r="AB640" i="1" s="1"/>
  <c r="AE640" i="1"/>
  <c r="AF640" i="1"/>
  <c r="CT640" i="1" s="1"/>
  <c r="S640" i="1" s="1"/>
  <c r="AG640" i="1"/>
  <c r="AH640" i="1"/>
  <c r="CV640" i="1" s="1"/>
  <c r="U640" i="1" s="1"/>
  <c r="AI640" i="1"/>
  <c r="AJ640" i="1"/>
  <c r="CX640" i="1" s="1"/>
  <c r="W640" i="1" s="1"/>
  <c r="CQ640" i="1"/>
  <c r="P640" i="1" s="1"/>
  <c r="CS640" i="1"/>
  <c r="R640" i="1" s="1"/>
  <c r="CU640" i="1"/>
  <c r="T640" i="1" s="1"/>
  <c r="CW640" i="1"/>
  <c r="V640" i="1" s="1"/>
  <c r="GL640" i="1"/>
  <c r="GO640" i="1"/>
  <c r="GP640" i="1"/>
  <c r="GV640" i="1"/>
  <c r="HC640" i="1" s="1"/>
  <c r="GX640" i="1" s="1"/>
  <c r="I641" i="1"/>
  <c r="AC641" i="1"/>
  <c r="AD641" i="1"/>
  <c r="CR641" i="1" s="1"/>
  <c r="Q641" i="1" s="1"/>
  <c r="AE641" i="1"/>
  <c r="AF641" i="1"/>
  <c r="AB641" i="1" s="1"/>
  <c r="AG641" i="1"/>
  <c r="AH641" i="1"/>
  <c r="CV641" i="1" s="1"/>
  <c r="U641" i="1" s="1"/>
  <c r="AI641" i="1"/>
  <c r="AJ641" i="1"/>
  <c r="CX641" i="1" s="1"/>
  <c r="W641" i="1" s="1"/>
  <c r="CQ641" i="1"/>
  <c r="P641" i="1" s="1"/>
  <c r="CS641" i="1"/>
  <c r="R641" i="1" s="1"/>
  <c r="CU641" i="1"/>
  <c r="T641" i="1" s="1"/>
  <c r="CW641" i="1"/>
  <c r="V641" i="1" s="1"/>
  <c r="GL641" i="1"/>
  <c r="GO641" i="1"/>
  <c r="GP641" i="1"/>
  <c r="GV641" i="1"/>
  <c r="HC641" i="1" s="1"/>
  <c r="GX641" i="1" s="1"/>
  <c r="I642" i="1"/>
  <c r="AC642" i="1"/>
  <c r="AD642" i="1"/>
  <c r="CR642" i="1" s="1"/>
  <c r="Q642" i="1" s="1"/>
  <c r="AE642" i="1"/>
  <c r="AF642" i="1"/>
  <c r="AB642" i="1" s="1"/>
  <c r="AG642" i="1"/>
  <c r="AH642" i="1"/>
  <c r="CV642" i="1" s="1"/>
  <c r="U642" i="1" s="1"/>
  <c r="AI642" i="1"/>
  <c r="AJ642" i="1"/>
  <c r="CX642" i="1" s="1"/>
  <c r="W642" i="1" s="1"/>
  <c r="CQ642" i="1"/>
  <c r="P642" i="1" s="1"/>
  <c r="CS642" i="1"/>
  <c r="R642" i="1" s="1"/>
  <c r="CU642" i="1"/>
  <c r="T642" i="1" s="1"/>
  <c r="CW642" i="1"/>
  <c r="V642" i="1" s="1"/>
  <c r="GL642" i="1"/>
  <c r="GO642" i="1"/>
  <c r="GP642" i="1"/>
  <c r="GV642" i="1"/>
  <c r="HC642" i="1" s="1"/>
  <c r="GX642" i="1" s="1"/>
  <c r="I643" i="1"/>
  <c r="AC643" i="1"/>
  <c r="AD643" i="1"/>
  <c r="CR643" i="1" s="1"/>
  <c r="Q643" i="1" s="1"/>
  <c r="AE643" i="1"/>
  <c r="AF643" i="1"/>
  <c r="AB643" i="1" s="1"/>
  <c r="AG643" i="1"/>
  <c r="AH643" i="1"/>
  <c r="CV643" i="1" s="1"/>
  <c r="U643" i="1" s="1"/>
  <c r="AI643" i="1"/>
  <c r="AJ643" i="1"/>
  <c r="CX643" i="1" s="1"/>
  <c r="W643" i="1" s="1"/>
  <c r="CQ643" i="1"/>
  <c r="P643" i="1" s="1"/>
  <c r="CS643" i="1"/>
  <c r="R643" i="1" s="1"/>
  <c r="CU643" i="1"/>
  <c r="T643" i="1" s="1"/>
  <c r="CW643" i="1"/>
  <c r="V643" i="1" s="1"/>
  <c r="GL643" i="1"/>
  <c r="GO643" i="1"/>
  <c r="GP643" i="1"/>
  <c r="GV643" i="1"/>
  <c r="HC643" i="1" s="1"/>
  <c r="GX643" i="1" s="1"/>
  <c r="I644" i="1"/>
  <c r="AC644" i="1"/>
  <c r="AD644" i="1"/>
  <c r="CR644" i="1" s="1"/>
  <c r="Q644" i="1" s="1"/>
  <c r="AE644" i="1"/>
  <c r="AF644" i="1"/>
  <c r="AB644" i="1" s="1"/>
  <c r="AG644" i="1"/>
  <c r="AH644" i="1"/>
  <c r="CV644" i="1" s="1"/>
  <c r="U644" i="1" s="1"/>
  <c r="AI644" i="1"/>
  <c r="AJ644" i="1"/>
  <c r="CX644" i="1" s="1"/>
  <c r="W644" i="1" s="1"/>
  <c r="CQ644" i="1"/>
  <c r="P644" i="1" s="1"/>
  <c r="CS644" i="1"/>
  <c r="R644" i="1" s="1"/>
  <c r="CU644" i="1"/>
  <c r="T644" i="1" s="1"/>
  <c r="CW644" i="1"/>
  <c r="V644" i="1" s="1"/>
  <c r="GL644" i="1"/>
  <c r="GO644" i="1"/>
  <c r="GP644" i="1"/>
  <c r="GV644" i="1"/>
  <c r="HC644" i="1" s="1"/>
  <c r="GX644" i="1" s="1"/>
  <c r="I645" i="1"/>
  <c r="AC645" i="1"/>
  <c r="AD645" i="1"/>
  <c r="CR645" i="1" s="1"/>
  <c r="Q645" i="1" s="1"/>
  <c r="AE645" i="1"/>
  <c r="AF645" i="1"/>
  <c r="AB645" i="1" s="1"/>
  <c r="AG645" i="1"/>
  <c r="AH645" i="1"/>
  <c r="CV645" i="1" s="1"/>
  <c r="U645" i="1" s="1"/>
  <c r="AI645" i="1"/>
  <c r="AJ645" i="1"/>
  <c r="CX645" i="1" s="1"/>
  <c r="W645" i="1" s="1"/>
  <c r="CQ645" i="1"/>
  <c r="P645" i="1" s="1"/>
  <c r="CS645" i="1"/>
  <c r="R645" i="1" s="1"/>
  <c r="CU645" i="1"/>
  <c r="T645" i="1" s="1"/>
  <c r="CW645" i="1"/>
  <c r="V645" i="1" s="1"/>
  <c r="GL645" i="1"/>
  <c r="GO645" i="1"/>
  <c r="GP645" i="1"/>
  <c r="GV645" i="1"/>
  <c r="HC645" i="1" s="1"/>
  <c r="GX645" i="1" s="1"/>
  <c r="I646" i="1"/>
  <c r="AC646" i="1"/>
  <c r="AD646" i="1"/>
  <c r="CR646" i="1" s="1"/>
  <c r="Q646" i="1" s="1"/>
  <c r="AE646" i="1"/>
  <c r="AF646" i="1"/>
  <c r="AB646" i="1" s="1"/>
  <c r="AG646" i="1"/>
  <c r="AH646" i="1"/>
  <c r="CV646" i="1" s="1"/>
  <c r="U646" i="1" s="1"/>
  <c r="AI646" i="1"/>
  <c r="AJ646" i="1"/>
  <c r="CX646" i="1" s="1"/>
  <c r="W646" i="1" s="1"/>
  <c r="CQ646" i="1"/>
  <c r="P646" i="1" s="1"/>
  <c r="CS646" i="1"/>
  <c r="R646" i="1" s="1"/>
  <c r="CU646" i="1"/>
  <c r="T646" i="1" s="1"/>
  <c r="CW646" i="1"/>
  <c r="V646" i="1" s="1"/>
  <c r="GL646" i="1"/>
  <c r="GO646" i="1"/>
  <c r="GP646" i="1"/>
  <c r="GV646" i="1"/>
  <c r="HC646" i="1" s="1"/>
  <c r="GX646" i="1" s="1"/>
  <c r="I647" i="1"/>
  <c r="AC647" i="1"/>
  <c r="AD647" i="1"/>
  <c r="CR647" i="1" s="1"/>
  <c r="Q647" i="1" s="1"/>
  <c r="AE647" i="1"/>
  <c r="AF647" i="1"/>
  <c r="AB647" i="1" s="1"/>
  <c r="AG647" i="1"/>
  <c r="AH647" i="1"/>
  <c r="CV647" i="1" s="1"/>
  <c r="U647" i="1" s="1"/>
  <c r="AI647" i="1"/>
  <c r="AJ647" i="1"/>
  <c r="CX647" i="1" s="1"/>
  <c r="W647" i="1" s="1"/>
  <c r="CQ647" i="1"/>
  <c r="P647" i="1" s="1"/>
  <c r="CS647" i="1"/>
  <c r="R647" i="1" s="1"/>
  <c r="CU647" i="1"/>
  <c r="T647" i="1" s="1"/>
  <c r="CW647" i="1"/>
  <c r="V647" i="1" s="1"/>
  <c r="GL647" i="1"/>
  <c r="GO647" i="1"/>
  <c r="GP647" i="1"/>
  <c r="GV647" i="1"/>
  <c r="HC647" i="1" s="1"/>
  <c r="GX647" i="1" s="1"/>
  <c r="C648" i="1"/>
  <c r="D648" i="1"/>
  <c r="AC648" i="1"/>
  <c r="AE648" i="1"/>
  <c r="CS648" i="1" s="1"/>
  <c r="R648" i="1" s="1"/>
  <c r="AF648" i="1"/>
  <c r="AG648" i="1"/>
  <c r="CU648" i="1" s="1"/>
  <c r="T648" i="1" s="1"/>
  <c r="AH648" i="1"/>
  <c r="AI648" i="1"/>
  <c r="CW648" i="1" s="1"/>
  <c r="V648" i="1" s="1"/>
  <c r="AJ648" i="1"/>
  <c r="CT648" i="1"/>
  <c r="S648" i="1" s="1"/>
  <c r="CV648" i="1"/>
  <c r="U648" i="1" s="1"/>
  <c r="CX648" i="1"/>
  <c r="W648" i="1" s="1"/>
  <c r="GL648" i="1"/>
  <c r="GO648" i="1"/>
  <c r="GP648" i="1"/>
  <c r="GV648" i="1"/>
  <c r="HC648" i="1"/>
  <c r="GX648" i="1" s="1"/>
  <c r="C649" i="1"/>
  <c r="D649" i="1"/>
  <c r="AC649" i="1"/>
  <c r="AD649" i="1"/>
  <c r="CR649" i="1" s="1"/>
  <c r="Q649" i="1" s="1"/>
  <c r="AE649" i="1"/>
  <c r="AF649" i="1"/>
  <c r="CT649" i="1" s="1"/>
  <c r="S649" i="1" s="1"/>
  <c r="AG649" i="1"/>
  <c r="AH649" i="1"/>
  <c r="CV649" i="1" s="1"/>
  <c r="U649" i="1" s="1"/>
  <c r="AI649" i="1"/>
  <c r="AJ649" i="1"/>
  <c r="CX649" i="1" s="1"/>
  <c r="W649" i="1" s="1"/>
  <c r="CQ649" i="1"/>
  <c r="P649" i="1" s="1"/>
  <c r="CS649" i="1"/>
  <c r="R649" i="1" s="1"/>
  <c r="CU649" i="1"/>
  <c r="T649" i="1" s="1"/>
  <c r="CW649" i="1"/>
  <c r="V649" i="1" s="1"/>
  <c r="GL649" i="1"/>
  <c r="GO649" i="1"/>
  <c r="GP649" i="1"/>
  <c r="GV649" i="1"/>
  <c r="HC649" i="1" s="1"/>
  <c r="GX649" i="1" s="1"/>
  <c r="I650" i="1"/>
  <c r="AC650" i="1"/>
  <c r="AD650" i="1"/>
  <c r="CR650" i="1" s="1"/>
  <c r="Q650" i="1" s="1"/>
  <c r="AE650" i="1"/>
  <c r="AF650" i="1"/>
  <c r="CT650" i="1" s="1"/>
  <c r="S650" i="1" s="1"/>
  <c r="AG650" i="1"/>
  <c r="AH650" i="1"/>
  <c r="CV650" i="1" s="1"/>
  <c r="U650" i="1" s="1"/>
  <c r="AI650" i="1"/>
  <c r="AJ650" i="1"/>
  <c r="CX650" i="1" s="1"/>
  <c r="W650" i="1" s="1"/>
  <c r="CQ650" i="1"/>
  <c r="P650" i="1" s="1"/>
  <c r="CP650" i="1" s="1"/>
  <c r="O650" i="1" s="1"/>
  <c r="CS650" i="1"/>
  <c r="R650" i="1" s="1"/>
  <c r="CU650" i="1"/>
  <c r="T650" i="1" s="1"/>
  <c r="CW650" i="1"/>
  <c r="V650" i="1" s="1"/>
  <c r="GL650" i="1"/>
  <c r="GO650" i="1"/>
  <c r="GP650" i="1"/>
  <c r="GV650" i="1"/>
  <c r="HC650" i="1" s="1"/>
  <c r="GX650" i="1" s="1"/>
  <c r="C651" i="1"/>
  <c r="D651" i="1"/>
  <c r="AC651" i="1"/>
  <c r="CQ651" i="1" s="1"/>
  <c r="P651" i="1" s="1"/>
  <c r="AE651" i="1"/>
  <c r="AD651" i="1" s="1"/>
  <c r="CR651" i="1" s="1"/>
  <c r="Q651" i="1" s="1"/>
  <c r="AF651" i="1"/>
  <c r="AG651" i="1"/>
  <c r="CU651" i="1" s="1"/>
  <c r="T651" i="1" s="1"/>
  <c r="AH651" i="1"/>
  <c r="AI651" i="1"/>
  <c r="CW651" i="1" s="1"/>
  <c r="V651" i="1" s="1"/>
  <c r="AJ651" i="1"/>
  <c r="CT651" i="1"/>
  <c r="S651" i="1" s="1"/>
  <c r="CV651" i="1"/>
  <c r="U651" i="1" s="1"/>
  <c r="CX651" i="1"/>
  <c r="W651" i="1" s="1"/>
  <c r="GL651" i="1"/>
  <c r="GO651" i="1"/>
  <c r="CC654" i="1" s="1"/>
  <c r="GP651" i="1"/>
  <c r="GV651" i="1"/>
  <c r="HC651" i="1" s="1"/>
  <c r="GX651" i="1" s="1"/>
  <c r="I652" i="1"/>
  <c r="AC652" i="1"/>
  <c r="CQ652" i="1" s="1"/>
  <c r="P652" i="1" s="1"/>
  <c r="AE652" i="1"/>
  <c r="AD652" i="1" s="1"/>
  <c r="CR652" i="1" s="1"/>
  <c r="Q652" i="1" s="1"/>
  <c r="AF652" i="1"/>
  <c r="AG652" i="1"/>
  <c r="CU652" i="1" s="1"/>
  <c r="T652" i="1" s="1"/>
  <c r="AH652" i="1"/>
  <c r="AI652" i="1"/>
  <c r="CW652" i="1" s="1"/>
  <c r="V652" i="1" s="1"/>
  <c r="AJ652" i="1"/>
  <c r="CT652" i="1"/>
  <c r="S652" i="1" s="1"/>
  <c r="CV652" i="1"/>
  <c r="U652" i="1" s="1"/>
  <c r="CX652" i="1"/>
  <c r="W652" i="1" s="1"/>
  <c r="GL652" i="1"/>
  <c r="GO652" i="1"/>
  <c r="GP652" i="1"/>
  <c r="GV652" i="1"/>
  <c r="HC652" i="1" s="1"/>
  <c r="GX652" i="1" s="1"/>
  <c r="B654" i="1"/>
  <c r="B629" i="1" s="1"/>
  <c r="C654" i="1"/>
  <c r="C629" i="1" s="1"/>
  <c r="D654" i="1"/>
  <c r="D629" i="1" s="1"/>
  <c r="F654" i="1"/>
  <c r="F629" i="1" s="1"/>
  <c r="G654" i="1"/>
  <c r="G629" i="1" s="1"/>
  <c r="BX654" i="1"/>
  <c r="BX629" i="1" s="1"/>
  <c r="BY654" i="1"/>
  <c r="CI654" i="1" s="1"/>
  <c r="BZ654" i="1"/>
  <c r="AQ654" i="1" s="1"/>
  <c r="CD654" i="1"/>
  <c r="AU654" i="1" s="1"/>
  <c r="CK654" i="1"/>
  <c r="CK629" i="1" s="1"/>
  <c r="CL654" i="1"/>
  <c r="BC654" i="1" s="1"/>
  <c r="CM654" i="1"/>
  <c r="CM629" i="1" s="1"/>
  <c r="B684" i="1"/>
  <c r="B22" i="1" s="1"/>
  <c r="C684" i="1"/>
  <c r="C22" i="1" s="1"/>
  <c r="D684" i="1"/>
  <c r="D22" i="1" s="1"/>
  <c r="F684" i="1"/>
  <c r="F22" i="1" s="1"/>
  <c r="G684" i="1"/>
  <c r="G22" i="1" s="1"/>
  <c r="B714" i="1"/>
  <c r="B18" i="1" s="1"/>
  <c r="C714" i="1"/>
  <c r="C18" i="1" s="1"/>
  <c r="D714" i="1"/>
  <c r="D18" i="1" s="1"/>
  <c r="F714" i="1"/>
  <c r="F18" i="1" s="1"/>
  <c r="G714" i="1"/>
  <c r="G18" i="1" s="1"/>
  <c r="F12" i="6"/>
  <c r="G12" i="6"/>
  <c r="CY650" i="1" l="1"/>
  <c r="X650" i="1" s="1"/>
  <c r="CZ650" i="1"/>
  <c r="Y650" i="1" s="1"/>
  <c r="CP651" i="1"/>
  <c r="O651" i="1" s="1"/>
  <c r="CY649" i="1"/>
  <c r="X649" i="1" s="1"/>
  <c r="CZ649" i="1"/>
  <c r="Y649" i="1" s="1"/>
  <c r="CZ634" i="1"/>
  <c r="Y634" i="1" s="1"/>
  <c r="CY634" i="1"/>
  <c r="X634" i="1" s="1"/>
  <c r="AH654" i="1"/>
  <c r="CP563" i="1"/>
  <c r="O563" i="1" s="1"/>
  <c r="CP562" i="1"/>
  <c r="O562" i="1" s="1"/>
  <c r="CY554" i="1"/>
  <c r="X554" i="1" s="1"/>
  <c r="CZ554" i="1"/>
  <c r="Y554" i="1" s="1"/>
  <c r="CZ552" i="1"/>
  <c r="Y552" i="1" s="1"/>
  <c r="CZ551" i="1"/>
  <c r="Y551" i="1" s="1"/>
  <c r="CZ550" i="1"/>
  <c r="Y550" i="1" s="1"/>
  <c r="CZ546" i="1"/>
  <c r="Y546" i="1" s="1"/>
  <c r="CY546" i="1"/>
  <c r="X546" i="1" s="1"/>
  <c r="CZ542" i="1"/>
  <c r="Y542" i="1" s="1"/>
  <c r="CY542" i="1"/>
  <c r="X542" i="1" s="1"/>
  <c r="CZ541" i="1"/>
  <c r="Y541" i="1" s="1"/>
  <c r="CY541" i="1"/>
  <c r="X541" i="1" s="1"/>
  <c r="CZ540" i="1"/>
  <c r="Y540" i="1" s="1"/>
  <c r="CY540" i="1"/>
  <c r="X540" i="1" s="1"/>
  <c r="CZ539" i="1"/>
  <c r="Y539" i="1" s="1"/>
  <c r="CY539" i="1"/>
  <c r="X539" i="1" s="1"/>
  <c r="AI567" i="1"/>
  <c r="AQ629" i="1"/>
  <c r="F664" i="1"/>
  <c r="BC629" i="1"/>
  <c r="F670" i="1"/>
  <c r="CI629" i="1"/>
  <c r="AZ654" i="1"/>
  <c r="CP652" i="1"/>
  <c r="O652" i="1" s="1"/>
  <c r="CC629" i="1"/>
  <c r="AT654" i="1"/>
  <c r="CZ648" i="1"/>
  <c r="Y648" i="1" s="1"/>
  <c r="CY648" i="1"/>
  <c r="X648" i="1" s="1"/>
  <c r="CZ631" i="1"/>
  <c r="Y631" i="1" s="1"/>
  <c r="CY631" i="1"/>
  <c r="X631" i="1" s="1"/>
  <c r="AG654" i="1"/>
  <c r="CZ565" i="1"/>
  <c r="Y565" i="1" s="1"/>
  <c r="CY565" i="1"/>
  <c r="X565" i="1" s="1"/>
  <c r="CZ564" i="1"/>
  <c r="Y564" i="1" s="1"/>
  <c r="CY564" i="1"/>
  <c r="X564" i="1" s="1"/>
  <c r="CY563" i="1"/>
  <c r="X563" i="1" s="1"/>
  <c r="CZ563" i="1"/>
  <c r="Y563" i="1" s="1"/>
  <c r="CP559" i="1"/>
  <c r="O559" i="1" s="1"/>
  <c r="GM559" i="1" s="1"/>
  <c r="GN559" i="1" s="1"/>
  <c r="CP557" i="1"/>
  <c r="O557" i="1" s="1"/>
  <c r="CY555" i="1"/>
  <c r="X555" i="1" s="1"/>
  <c r="CZ555" i="1"/>
  <c r="Y555" i="1" s="1"/>
  <c r="CP549" i="1"/>
  <c r="O549" i="1" s="1"/>
  <c r="CZ543" i="1"/>
  <c r="Y543" i="1" s="1"/>
  <c r="CY543" i="1"/>
  <c r="X543" i="1" s="1"/>
  <c r="CJ567" i="1"/>
  <c r="CP532" i="1"/>
  <c r="O532" i="1" s="1"/>
  <c r="CY640" i="1"/>
  <c r="X640" i="1" s="1"/>
  <c r="CZ640" i="1"/>
  <c r="Y640" i="1" s="1"/>
  <c r="CP639" i="1"/>
  <c r="O639" i="1" s="1"/>
  <c r="CZ632" i="1"/>
  <c r="Y632" i="1" s="1"/>
  <c r="CY632" i="1"/>
  <c r="X632" i="1" s="1"/>
  <c r="CY559" i="1"/>
  <c r="X559" i="1" s="1"/>
  <c r="CZ559" i="1"/>
  <c r="Y559" i="1" s="1"/>
  <c r="CY557" i="1"/>
  <c r="X557" i="1" s="1"/>
  <c r="CZ557" i="1"/>
  <c r="Y557" i="1" s="1"/>
  <c r="AB545" i="1"/>
  <c r="CZ544" i="1"/>
  <c r="Y544" i="1" s="1"/>
  <c r="CY544" i="1"/>
  <c r="X544" i="1" s="1"/>
  <c r="AJ567" i="1"/>
  <c r="AG567" i="1"/>
  <c r="GM650" i="1"/>
  <c r="GN650" i="1" s="1"/>
  <c r="AU629" i="1"/>
  <c r="F673" i="1"/>
  <c r="CP649" i="1"/>
  <c r="O649" i="1" s="1"/>
  <c r="CY639" i="1"/>
  <c r="X639" i="1" s="1"/>
  <c r="CZ639" i="1"/>
  <c r="Y639" i="1" s="1"/>
  <c r="CP638" i="1"/>
  <c r="O638" i="1" s="1"/>
  <c r="CP637" i="1"/>
  <c r="O637" i="1" s="1"/>
  <c r="CP636" i="1"/>
  <c r="O636" i="1" s="1"/>
  <c r="CZ633" i="1"/>
  <c r="Y633" i="1" s="1"/>
  <c r="CY633" i="1"/>
  <c r="X633" i="1" s="1"/>
  <c r="CJ654" i="1"/>
  <c r="AJ654" i="1"/>
  <c r="AI654" i="1"/>
  <c r="CP561" i="1"/>
  <c r="O561" i="1" s="1"/>
  <c r="CP560" i="1"/>
  <c r="O560" i="1" s="1"/>
  <c r="CY558" i="1"/>
  <c r="X558" i="1" s="1"/>
  <c r="CZ558" i="1"/>
  <c r="Y558" i="1" s="1"/>
  <c r="GM558" i="1" s="1"/>
  <c r="GN558" i="1" s="1"/>
  <c r="CZ556" i="1"/>
  <c r="Y556" i="1" s="1"/>
  <c r="CY556" i="1"/>
  <c r="X556" i="1" s="1"/>
  <c r="CY553" i="1"/>
  <c r="X553" i="1" s="1"/>
  <c r="CZ553" i="1"/>
  <c r="Y553" i="1" s="1"/>
  <c r="CP552" i="1"/>
  <c r="O552" i="1" s="1"/>
  <c r="CP551" i="1"/>
  <c r="O551" i="1" s="1"/>
  <c r="CP550" i="1"/>
  <c r="O550" i="1" s="1"/>
  <c r="AB546" i="1"/>
  <c r="CZ545" i="1"/>
  <c r="Y545" i="1" s="1"/>
  <c r="CY545" i="1"/>
  <c r="X545" i="1" s="1"/>
  <c r="AB541" i="1"/>
  <c r="AB539" i="1"/>
  <c r="CP533" i="1"/>
  <c r="O533" i="1" s="1"/>
  <c r="AH567" i="1"/>
  <c r="CG654" i="1"/>
  <c r="BB654" i="1"/>
  <c r="AP654" i="1"/>
  <c r="CS652" i="1"/>
  <c r="R652" i="1" s="1"/>
  <c r="CY652" i="1" s="1"/>
  <c r="X652" i="1" s="1"/>
  <c r="AB652" i="1"/>
  <c r="CS651" i="1"/>
  <c r="R651" i="1" s="1"/>
  <c r="CY651" i="1" s="1"/>
  <c r="X651" i="1" s="1"/>
  <c r="AB651" i="1"/>
  <c r="CQ648" i="1"/>
  <c r="P648" i="1" s="1"/>
  <c r="CP648" i="1" s="1"/>
  <c r="O648" i="1" s="1"/>
  <c r="GM648" i="1" s="1"/>
  <c r="GN648" i="1" s="1"/>
  <c r="AD648" i="1"/>
  <c r="CR648" i="1" s="1"/>
  <c r="Q648" i="1" s="1"/>
  <c r="CR640" i="1"/>
  <c r="Q640" i="1" s="1"/>
  <c r="CP640" i="1" s="1"/>
  <c r="O640" i="1" s="1"/>
  <c r="GM640" i="1" s="1"/>
  <c r="GN640" i="1" s="1"/>
  <c r="CR639" i="1"/>
  <c r="Q639" i="1" s="1"/>
  <c r="CS638" i="1"/>
  <c r="R638" i="1" s="1"/>
  <c r="CY638" i="1" s="1"/>
  <c r="X638" i="1" s="1"/>
  <c r="AB638" i="1"/>
  <c r="CS637" i="1"/>
  <c r="R637" i="1" s="1"/>
  <c r="CY637" i="1" s="1"/>
  <c r="X637" i="1" s="1"/>
  <c r="AB637" i="1"/>
  <c r="CS636" i="1"/>
  <c r="R636" i="1" s="1"/>
  <c r="CY636" i="1" s="1"/>
  <c r="X636" i="1" s="1"/>
  <c r="AB636" i="1"/>
  <c r="CT635" i="1"/>
  <c r="S635" i="1" s="1"/>
  <c r="CP635" i="1" s="1"/>
  <c r="O635" i="1" s="1"/>
  <c r="CQ634" i="1"/>
  <c r="P634" i="1" s="1"/>
  <c r="AD634" i="1"/>
  <c r="CR634" i="1" s="1"/>
  <c r="Q634" i="1" s="1"/>
  <c r="CQ633" i="1"/>
  <c r="P633" i="1" s="1"/>
  <c r="AD633" i="1"/>
  <c r="CR633" i="1" s="1"/>
  <c r="Q633" i="1" s="1"/>
  <c r="CQ632" i="1"/>
  <c r="P632" i="1" s="1"/>
  <c r="AD632" i="1"/>
  <c r="CR632" i="1" s="1"/>
  <c r="Q632" i="1" s="1"/>
  <c r="CQ631" i="1"/>
  <c r="P631" i="1" s="1"/>
  <c r="AD631" i="1"/>
  <c r="CR631" i="1" s="1"/>
  <c r="Q631" i="1" s="1"/>
  <c r="CL629" i="1"/>
  <c r="CD629" i="1"/>
  <c r="BZ629" i="1"/>
  <c r="CG597" i="1"/>
  <c r="CG26" i="1" s="1"/>
  <c r="CI567" i="1"/>
  <c r="BD567" i="1"/>
  <c r="CQ565" i="1"/>
  <c r="P565" i="1" s="1"/>
  <c r="AD565" i="1"/>
  <c r="CR565" i="1" s="1"/>
  <c r="Q565" i="1" s="1"/>
  <c r="CQ564" i="1"/>
  <c r="P564" i="1" s="1"/>
  <c r="AD564" i="1"/>
  <c r="CR564" i="1" s="1"/>
  <c r="Q564" i="1" s="1"/>
  <c r="CR563" i="1"/>
  <c r="Q563" i="1" s="1"/>
  <c r="CS562" i="1"/>
  <c r="R562" i="1" s="1"/>
  <c r="CY562" i="1" s="1"/>
  <c r="X562" i="1" s="1"/>
  <c r="AB562" i="1"/>
  <c r="CS561" i="1"/>
  <c r="R561" i="1" s="1"/>
  <c r="CY561" i="1" s="1"/>
  <c r="X561" i="1" s="1"/>
  <c r="AB561" i="1"/>
  <c r="CS560" i="1"/>
  <c r="R560" i="1" s="1"/>
  <c r="CY560" i="1" s="1"/>
  <c r="X560" i="1" s="1"/>
  <c r="AB560" i="1"/>
  <c r="CQ556" i="1"/>
  <c r="P556" i="1" s="1"/>
  <c r="CP556" i="1" s="1"/>
  <c r="O556" i="1" s="1"/>
  <c r="GM556" i="1" s="1"/>
  <c r="GN556" i="1" s="1"/>
  <c r="AD556" i="1"/>
  <c r="CR556" i="1" s="1"/>
  <c r="Q556" i="1" s="1"/>
  <c r="CR555" i="1"/>
  <c r="Q555" i="1" s="1"/>
  <c r="CP555" i="1" s="1"/>
  <c r="O555" i="1" s="1"/>
  <c r="GM555" i="1" s="1"/>
  <c r="GN555" i="1" s="1"/>
  <c r="CR554" i="1"/>
  <c r="Q554" i="1" s="1"/>
  <c r="CP554" i="1" s="1"/>
  <c r="O554" i="1" s="1"/>
  <c r="GM554" i="1" s="1"/>
  <c r="GN554" i="1" s="1"/>
  <c r="CR553" i="1"/>
  <c r="Q553" i="1" s="1"/>
  <c r="CP553" i="1" s="1"/>
  <c r="O553" i="1" s="1"/>
  <c r="GM553" i="1" s="1"/>
  <c r="GN553" i="1" s="1"/>
  <c r="CS552" i="1"/>
  <c r="R552" i="1" s="1"/>
  <c r="CY552" i="1" s="1"/>
  <c r="X552" i="1" s="1"/>
  <c r="AB552" i="1"/>
  <c r="CS551" i="1"/>
  <c r="R551" i="1" s="1"/>
  <c r="CY551" i="1" s="1"/>
  <c r="X551" i="1" s="1"/>
  <c r="AB551" i="1"/>
  <c r="CS550" i="1"/>
  <c r="R550" i="1" s="1"/>
  <c r="CY550" i="1" s="1"/>
  <c r="X550" i="1" s="1"/>
  <c r="AB550" i="1"/>
  <c r="CT549" i="1"/>
  <c r="S549" i="1" s="1"/>
  <c r="CT548" i="1"/>
  <c r="S548" i="1" s="1"/>
  <c r="CP548" i="1" s="1"/>
  <c r="O548" i="1" s="1"/>
  <c r="CT547" i="1"/>
  <c r="S547" i="1" s="1"/>
  <c r="CP547" i="1" s="1"/>
  <c r="O547" i="1" s="1"/>
  <c r="CQ546" i="1"/>
  <c r="P546" i="1" s="1"/>
  <c r="CP546" i="1" s="1"/>
  <c r="O546" i="1" s="1"/>
  <c r="GM546" i="1" s="1"/>
  <c r="GN546" i="1" s="1"/>
  <c r="AD546" i="1"/>
  <c r="CR546" i="1" s="1"/>
  <c r="Q546" i="1" s="1"/>
  <c r="CQ545" i="1"/>
  <c r="P545" i="1" s="1"/>
  <c r="CP545" i="1" s="1"/>
  <c r="O545" i="1" s="1"/>
  <c r="GM545" i="1" s="1"/>
  <c r="GN545" i="1" s="1"/>
  <c r="AD545" i="1"/>
  <c r="CR545" i="1" s="1"/>
  <c r="Q545" i="1" s="1"/>
  <c r="CQ544" i="1"/>
  <c r="P544" i="1" s="1"/>
  <c r="CP544" i="1" s="1"/>
  <c r="O544" i="1" s="1"/>
  <c r="GM544" i="1" s="1"/>
  <c r="GN544" i="1" s="1"/>
  <c r="AD544" i="1"/>
  <c r="CR544" i="1" s="1"/>
  <c r="Q544" i="1" s="1"/>
  <c r="CQ543" i="1"/>
  <c r="P543" i="1" s="1"/>
  <c r="CP543" i="1" s="1"/>
  <c r="O543" i="1" s="1"/>
  <c r="GM543" i="1" s="1"/>
  <c r="GN543" i="1" s="1"/>
  <c r="AD543" i="1"/>
  <c r="CR543" i="1" s="1"/>
  <c r="Q543" i="1" s="1"/>
  <c r="CQ542" i="1"/>
  <c r="P542" i="1" s="1"/>
  <c r="CP542" i="1" s="1"/>
  <c r="O542" i="1" s="1"/>
  <c r="GM542" i="1" s="1"/>
  <c r="GN542" i="1" s="1"/>
  <c r="AD542" i="1"/>
  <c r="CR542" i="1" s="1"/>
  <c r="Q542" i="1" s="1"/>
  <c r="CQ541" i="1"/>
  <c r="P541" i="1" s="1"/>
  <c r="CP541" i="1" s="1"/>
  <c r="O541" i="1" s="1"/>
  <c r="GM541" i="1" s="1"/>
  <c r="GN541" i="1" s="1"/>
  <c r="AD541" i="1"/>
  <c r="CR541" i="1" s="1"/>
  <c r="Q541" i="1" s="1"/>
  <c r="CQ540" i="1"/>
  <c r="P540" i="1" s="1"/>
  <c r="CP540" i="1" s="1"/>
  <c r="O540" i="1" s="1"/>
  <c r="GM540" i="1" s="1"/>
  <c r="GN540" i="1" s="1"/>
  <c r="AD540" i="1"/>
  <c r="CR540" i="1" s="1"/>
  <c r="Q540" i="1" s="1"/>
  <c r="CQ539" i="1"/>
  <c r="P539" i="1" s="1"/>
  <c r="CP539" i="1" s="1"/>
  <c r="O539" i="1" s="1"/>
  <c r="GM539" i="1" s="1"/>
  <c r="GN539" i="1" s="1"/>
  <c r="AD539" i="1"/>
  <c r="CR539" i="1" s="1"/>
  <c r="Q539" i="1" s="1"/>
  <c r="AD567" i="1" s="1"/>
  <c r="CS535" i="1"/>
  <c r="R535" i="1" s="1"/>
  <c r="CY535" i="1" s="1"/>
  <c r="X535" i="1" s="1"/>
  <c r="AB535" i="1"/>
  <c r="CS534" i="1"/>
  <c r="R534" i="1" s="1"/>
  <c r="CY534" i="1" s="1"/>
  <c r="X534" i="1" s="1"/>
  <c r="AB534" i="1"/>
  <c r="CS533" i="1"/>
  <c r="R533" i="1" s="1"/>
  <c r="CY533" i="1" s="1"/>
  <c r="X533" i="1" s="1"/>
  <c r="AB533" i="1"/>
  <c r="CS532" i="1"/>
  <c r="R532" i="1" s="1"/>
  <c r="CY532" i="1" s="1"/>
  <c r="X532" i="1" s="1"/>
  <c r="CZ527" i="1"/>
  <c r="Y527" i="1" s="1"/>
  <c r="CY527" i="1"/>
  <c r="X527" i="1" s="1"/>
  <c r="CP489" i="1"/>
  <c r="O489" i="1" s="1"/>
  <c r="CR487" i="1"/>
  <c r="Q487" i="1" s="1"/>
  <c r="CP487" i="1" s="1"/>
  <c r="O487" i="1" s="1"/>
  <c r="GM487" i="1" s="1"/>
  <c r="GN487" i="1" s="1"/>
  <c r="AB487" i="1"/>
  <c r="CP486" i="1"/>
  <c r="O486" i="1" s="1"/>
  <c r="CZ485" i="1"/>
  <c r="Y485" i="1" s="1"/>
  <c r="CY485" i="1"/>
  <c r="X485" i="1" s="1"/>
  <c r="GM485" i="1" s="1"/>
  <c r="GN485" i="1" s="1"/>
  <c r="CZ483" i="1"/>
  <c r="Y483" i="1" s="1"/>
  <c r="CY483" i="1"/>
  <c r="X483" i="1" s="1"/>
  <c r="CP482" i="1"/>
  <c r="O482" i="1" s="1"/>
  <c r="CZ480" i="1"/>
  <c r="Y480" i="1" s="1"/>
  <c r="CY480" i="1"/>
  <c r="X480" i="1" s="1"/>
  <c r="CY479" i="1"/>
  <c r="X479" i="1" s="1"/>
  <c r="CZ479" i="1"/>
  <c r="Y479" i="1" s="1"/>
  <c r="CR478" i="1"/>
  <c r="Q478" i="1" s="1"/>
  <c r="AB478" i="1"/>
  <c r="CP477" i="1"/>
  <c r="O477" i="1" s="1"/>
  <c r="CP475" i="1"/>
  <c r="O475" i="1" s="1"/>
  <c r="CP474" i="1"/>
  <c r="O474" i="1" s="1"/>
  <c r="CZ472" i="1"/>
  <c r="Y472" i="1" s="1"/>
  <c r="CY472" i="1"/>
  <c r="X472" i="1" s="1"/>
  <c r="CY471" i="1"/>
  <c r="X471" i="1" s="1"/>
  <c r="CZ471" i="1"/>
  <c r="Y471" i="1" s="1"/>
  <c r="AB471" i="1"/>
  <c r="CY470" i="1"/>
  <c r="X470" i="1" s="1"/>
  <c r="CZ470" i="1"/>
  <c r="Y470" i="1" s="1"/>
  <c r="CY468" i="1"/>
  <c r="X468" i="1" s="1"/>
  <c r="CZ468" i="1"/>
  <c r="Y468" i="1" s="1"/>
  <c r="CP468" i="1"/>
  <c r="O468" i="1" s="1"/>
  <c r="CZ466" i="1"/>
  <c r="Y466" i="1" s="1"/>
  <c r="CP464" i="1"/>
  <c r="O464" i="1" s="1"/>
  <c r="CY463" i="1"/>
  <c r="X463" i="1" s="1"/>
  <c r="CZ463" i="1"/>
  <c r="Y463" i="1" s="1"/>
  <c r="CP462" i="1"/>
  <c r="O462" i="1" s="1"/>
  <c r="CY461" i="1"/>
  <c r="X461" i="1" s="1"/>
  <c r="CZ461" i="1"/>
  <c r="Y461" i="1" s="1"/>
  <c r="AI491" i="1"/>
  <c r="AT401" i="1"/>
  <c r="F444" i="1"/>
  <c r="CP423" i="1"/>
  <c r="O423" i="1" s="1"/>
  <c r="CZ421" i="1"/>
  <c r="Y421" i="1" s="1"/>
  <c r="CY421" i="1"/>
  <c r="X421" i="1" s="1"/>
  <c r="CY405" i="1"/>
  <c r="X405" i="1" s="1"/>
  <c r="CZ405" i="1"/>
  <c r="Y405" i="1" s="1"/>
  <c r="GM405" i="1" s="1"/>
  <c r="GN405" i="1" s="1"/>
  <c r="CP404" i="1"/>
  <c r="O404" i="1" s="1"/>
  <c r="AI426" i="1"/>
  <c r="AJ426" i="1"/>
  <c r="CY403" i="1"/>
  <c r="X403" i="1" s="1"/>
  <c r="CZ403" i="1"/>
  <c r="Y403" i="1" s="1"/>
  <c r="BZ334" i="1"/>
  <c r="CG369" i="1"/>
  <c r="AQ369" i="1"/>
  <c r="CP362" i="1"/>
  <c r="O362" i="1" s="1"/>
  <c r="CY361" i="1"/>
  <c r="X361" i="1" s="1"/>
  <c r="GM361" i="1" s="1"/>
  <c r="GN361" i="1" s="1"/>
  <c r="CP358" i="1"/>
  <c r="O358" i="1" s="1"/>
  <c r="CP349" i="1"/>
  <c r="O349" i="1" s="1"/>
  <c r="CZ347" i="1"/>
  <c r="Y347" i="1" s="1"/>
  <c r="CY347" i="1"/>
  <c r="X347" i="1" s="1"/>
  <c r="CZ346" i="1"/>
  <c r="Y346" i="1" s="1"/>
  <c r="CY346" i="1"/>
  <c r="X346" i="1" s="1"/>
  <c r="CZ345" i="1"/>
  <c r="Y345" i="1" s="1"/>
  <c r="CY345" i="1"/>
  <c r="X345" i="1" s="1"/>
  <c r="AH369" i="1"/>
  <c r="CP337" i="1"/>
  <c r="O337" i="1" s="1"/>
  <c r="AO654" i="1"/>
  <c r="AB650" i="1"/>
  <c r="AB649" i="1"/>
  <c r="BY629" i="1"/>
  <c r="BC567" i="1"/>
  <c r="AU567" i="1"/>
  <c r="AQ567" i="1"/>
  <c r="AB559" i="1"/>
  <c r="AB558" i="1"/>
  <c r="AB557" i="1"/>
  <c r="CZ525" i="1"/>
  <c r="Y525" i="1" s="1"/>
  <c r="CY525" i="1"/>
  <c r="X525" i="1" s="1"/>
  <c r="BD458" i="1"/>
  <c r="F516" i="1"/>
  <c r="AU458" i="1"/>
  <c r="F510" i="1"/>
  <c r="CZ489" i="1"/>
  <c r="Y489" i="1" s="1"/>
  <c r="CZ488" i="1"/>
  <c r="Y488" i="1" s="1"/>
  <c r="CZ482" i="1"/>
  <c r="Y482" i="1" s="1"/>
  <c r="CY482" i="1"/>
  <c r="X482" i="1" s="1"/>
  <c r="CZ481" i="1"/>
  <c r="Y481" i="1" s="1"/>
  <c r="GM481" i="1" s="1"/>
  <c r="GN481" i="1" s="1"/>
  <c r="CY481" i="1"/>
  <c r="X481" i="1" s="1"/>
  <c r="CR480" i="1"/>
  <c r="Q480" i="1" s="1"/>
  <c r="AB480" i="1"/>
  <c r="CY477" i="1"/>
  <c r="X477" i="1" s="1"/>
  <c r="CZ477" i="1"/>
  <c r="Y477" i="1" s="1"/>
  <c r="CY476" i="1"/>
  <c r="X476" i="1" s="1"/>
  <c r="CZ476" i="1"/>
  <c r="Y476" i="1" s="1"/>
  <c r="CP476" i="1"/>
  <c r="O476" i="1" s="1"/>
  <c r="GM476" i="1" s="1"/>
  <c r="GN476" i="1" s="1"/>
  <c r="CR472" i="1"/>
  <c r="Q472" i="1" s="1"/>
  <c r="AB472" i="1"/>
  <c r="CP465" i="1"/>
  <c r="O465" i="1" s="1"/>
  <c r="CY464" i="1"/>
  <c r="X464" i="1" s="1"/>
  <c r="CZ464" i="1"/>
  <c r="Y464" i="1" s="1"/>
  <c r="CJ491" i="1"/>
  <c r="CY462" i="1"/>
  <c r="X462" i="1" s="1"/>
  <c r="CZ462" i="1"/>
  <c r="Y462" i="1" s="1"/>
  <c r="AG491" i="1"/>
  <c r="BB401" i="1"/>
  <c r="F439" i="1"/>
  <c r="CZ422" i="1"/>
  <c r="Y422" i="1" s="1"/>
  <c r="CY422" i="1"/>
  <c r="X422" i="1" s="1"/>
  <c r="CZ418" i="1"/>
  <c r="Y418" i="1" s="1"/>
  <c r="CY418" i="1"/>
  <c r="X418" i="1" s="1"/>
  <c r="CZ417" i="1"/>
  <c r="Y417" i="1" s="1"/>
  <c r="CY417" i="1"/>
  <c r="X417" i="1" s="1"/>
  <c r="CJ426" i="1"/>
  <c r="CY404" i="1"/>
  <c r="X404" i="1" s="1"/>
  <c r="CZ404" i="1"/>
  <c r="Y404" i="1" s="1"/>
  <c r="AG426" i="1"/>
  <c r="CY362" i="1"/>
  <c r="X362" i="1" s="1"/>
  <c r="CZ358" i="1"/>
  <c r="Y358" i="1" s="1"/>
  <c r="CY349" i="1"/>
  <c r="X349" i="1" s="1"/>
  <c r="AI369" i="1"/>
  <c r="BD654" i="1"/>
  <c r="CT647" i="1"/>
  <c r="S647" i="1" s="1"/>
  <c r="CT646" i="1"/>
  <c r="S646" i="1" s="1"/>
  <c r="CT645" i="1"/>
  <c r="S645" i="1" s="1"/>
  <c r="CP645" i="1" s="1"/>
  <c r="O645" i="1" s="1"/>
  <c r="CT644" i="1"/>
  <c r="S644" i="1" s="1"/>
  <c r="CT643" i="1"/>
  <c r="S643" i="1" s="1"/>
  <c r="CT642" i="1"/>
  <c r="S642" i="1" s="1"/>
  <c r="CP642" i="1" s="1"/>
  <c r="O642" i="1" s="1"/>
  <c r="CT641" i="1"/>
  <c r="S641" i="1" s="1"/>
  <c r="CP641" i="1" s="1"/>
  <c r="O641" i="1" s="1"/>
  <c r="CI597" i="1"/>
  <c r="CI26" i="1" s="1"/>
  <c r="CG567" i="1"/>
  <c r="BB567" i="1"/>
  <c r="AP567" i="1"/>
  <c r="CT538" i="1"/>
  <c r="S538" i="1" s="1"/>
  <c r="CT537" i="1"/>
  <c r="S537" i="1" s="1"/>
  <c r="CT536" i="1"/>
  <c r="S536" i="1" s="1"/>
  <c r="AF567" i="1" s="1"/>
  <c r="CY530" i="1"/>
  <c r="X530" i="1" s="1"/>
  <c r="CZ530" i="1"/>
  <c r="Y530" i="1" s="1"/>
  <c r="CP530" i="1"/>
  <c r="O530" i="1" s="1"/>
  <c r="GM530" i="1" s="1"/>
  <c r="GO530" i="1" s="1"/>
  <c r="CC567" i="1" s="1"/>
  <c r="CP528" i="1"/>
  <c r="O528" i="1" s="1"/>
  <c r="CP527" i="1"/>
  <c r="O527" i="1" s="1"/>
  <c r="GM527" i="1" s="1"/>
  <c r="GN527" i="1" s="1"/>
  <c r="CZ526" i="1"/>
  <c r="Y526" i="1" s="1"/>
  <c r="CY526" i="1"/>
  <c r="X526" i="1" s="1"/>
  <c r="CP525" i="1"/>
  <c r="O525" i="1" s="1"/>
  <c r="F507" i="1"/>
  <c r="BC458" i="1"/>
  <c r="CP488" i="1"/>
  <c r="O488" i="1" s="1"/>
  <c r="CY486" i="1"/>
  <c r="X486" i="1" s="1"/>
  <c r="CZ486" i="1"/>
  <c r="Y486" i="1" s="1"/>
  <c r="CP484" i="1"/>
  <c r="O484" i="1" s="1"/>
  <c r="CP478" i="1"/>
  <c r="O478" i="1" s="1"/>
  <c r="CR477" i="1"/>
  <c r="Q477" i="1" s="1"/>
  <c r="AB477" i="1"/>
  <c r="CZ473" i="1"/>
  <c r="Y473" i="1" s="1"/>
  <c r="CY473" i="1"/>
  <c r="X473" i="1" s="1"/>
  <c r="CY460" i="1"/>
  <c r="X460" i="1" s="1"/>
  <c r="CZ460" i="1"/>
  <c r="Y460" i="1" s="1"/>
  <c r="AF491" i="1"/>
  <c r="AX401" i="1"/>
  <c r="F433" i="1"/>
  <c r="AO401" i="1"/>
  <c r="F430" i="1"/>
  <c r="CZ419" i="1"/>
  <c r="Y419" i="1" s="1"/>
  <c r="CY419" i="1"/>
  <c r="X419" i="1" s="1"/>
  <c r="CP415" i="1"/>
  <c r="O415" i="1" s="1"/>
  <c r="CY414" i="1"/>
  <c r="X414" i="1" s="1"/>
  <c r="CY413" i="1"/>
  <c r="X413" i="1" s="1"/>
  <c r="GM413" i="1" s="1"/>
  <c r="GN413" i="1" s="1"/>
  <c r="CZ413" i="1"/>
  <c r="Y413" i="1" s="1"/>
  <c r="CP412" i="1"/>
  <c r="O412" i="1" s="1"/>
  <c r="CY411" i="1"/>
  <c r="X411" i="1" s="1"/>
  <c r="CZ411" i="1"/>
  <c r="Y411" i="1" s="1"/>
  <c r="GM411" i="1" s="1"/>
  <c r="GN411" i="1" s="1"/>
  <c r="FR406" i="1"/>
  <c r="BY426" i="1" s="1"/>
  <c r="CP406" i="1"/>
  <c r="O406" i="1" s="1"/>
  <c r="AH426" i="1"/>
  <c r="CP364" i="1"/>
  <c r="O364" i="1" s="1"/>
  <c r="CY363" i="1"/>
  <c r="X363" i="1" s="1"/>
  <c r="GM363" i="1" s="1"/>
  <c r="GN363" i="1" s="1"/>
  <c r="CP360" i="1"/>
  <c r="O360" i="1" s="1"/>
  <c r="CZ359" i="1"/>
  <c r="Y359" i="1" s="1"/>
  <c r="CP357" i="1"/>
  <c r="O357" i="1" s="1"/>
  <c r="CY356" i="1"/>
  <c r="X356" i="1" s="1"/>
  <c r="GM356" i="1" s="1"/>
  <c r="GN356" i="1" s="1"/>
  <c r="CZ356" i="1"/>
  <c r="Y356" i="1" s="1"/>
  <c r="CP351" i="1"/>
  <c r="O351" i="1" s="1"/>
  <c r="CZ350" i="1"/>
  <c r="Y350" i="1" s="1"/>
  <c r="CP348" i="1"/>
  <c r="O348" i="1" s="1"/>
  <c r="CZ341" i="1"/>
  <c r="Y341" i="1" s="1"/>
  <c r="AG369" i="1"/>
  <c r="AO567" i="1"/>
  <c r="CY529" i="1"/>
  <c r="X529" i="1" s="1"/>
  <c r="CZ529" i="1"/>
  <c r="Y529" i="1" s="1"/>
  <c r="CP529" i="1"/>
  <c r="O529" i="1" s="1"/>
  <c r="CY528" i="1"/>
  <c r="X528" i="1" s="1"/>
  <c r="GM526" i="1"/>
  <c r="GN526" i="1" s="1"/>
  <c r="F501" i="1"/>
  <c r="AQ458" i="1"/>
  <c r="CY487" i="1"/>
  <c r="X487" i="1" s="1"/>
  <c r="CZ487" i="1"/>
  <c r="Y487" i="1" s="1"/>
  <c r="CR486" i="1"/>
  <c r="Q486" i="1" s="1"/>
  <c r="AB486" i="1"/>
  <c r="CZ484" i="1"/>
  <c r="Y484" i="1" s="1"/>
  <c r="CY484" i="1"/>
  <c r="X484" i="1" s="1"/>
  <c r="GM483" i="1"/>
  <c r="GN483" i="1" s="1"/>
  <c r="CP480" i="1"/>
  <c r="O480" i="1" s="1"/>
  <c r="GM480" i="1" s="1"/>
  <c r="GN480" i="1" s="1"/>
  <c r="CY478" i="1"/>
  <c r="X478" i="1" s="1"/>
  <c r="CZ478" i="1"/>
  <c r="Y478" i="1" s="1"/>
  <c r="CR473" i="1"/>
  <c r="Q473" i="1" s="1"/>
  <c r="CP473" i="1" s="1"/>
  <c r="O473" i="1" s="1"/>
  <c r="GM473" i="1" s="1"/>
  <c r="GN473" i="1" s="1"/>
  <c r="AB473" i="1"/>
  <c r="CP472" i="1"/>
  <c r="O472" i="1" s="1"/>
  <c r="GM472" i="1" s="1"/>
  <c r="GN472" i="1" s="1"/>
  <c r="CY469" i="1"/>
  <c r="X469" i="1" s="1"/>
  <c r="CZ469" i="1"/>
  <c r="Y469" i="1" s="1"/>
  <c r="FR463" i="1"/>
  <c r="BY491" i="1" s="1"/>
  <c r="AJ491" i="1"/>
  <c r="AE491" i="1"/>
  <c r="AH491" i="1"/>
  <c r="F451" i="1"/>
  <c r="BD401" i="1"/>
  <c r="CZ420" i="1"/>
  <c r="Y420" i="1" s="1"/>
  <c r="CY420" i="1"/>
  <c r="X420" i="1" s="1"/>
  <c r="CY416" i="1"/>
  <c r="X416" i="1" s="1"/>
  <c r="CZ416" i="1"/>
  <c r="Y416" i="1" s="1"/>
  <c r="CY415" i="1"/>
  <c r="X415" i="1" s="1"/>
  <c r="CY412" i="1"/>
  <c r="X412" i="1" s="1"/>
  <c r="CZ412" i="1"/>
  <c r="Y412" i="1" s="1"/>
  <c r="CZ410" i="1"/>
  <c r="Y410" i="1" s="1"/>
  <c r="CY410" i="1"/>
  <c r="X410" i="1" s="1"/>
  <c r="CZ409" i="1"/>
  <c r="Y409" i="1" s="1"/>
  <c r="CY409" i="1"/>
  <c r="X409" i="1" s="1"/>
  <c r="CY406" i="1"/>
  <c r="X406" i="1" s="1"/>
  <c r="CZ406" i="1"/>
  <c r="Y406" i="1" s="1"/>
  <c r="CP403" i="1"/>
  <c r="O403" i="1" s="1"/>
  <c r="CZ364" i="1"/>
  <c r="Y364" i="1" s="1"/>
  <c r="CY360" i="1"/>
  <c r="X360" i="1" s="1"/>
  <c r="CY357" i="1"/>
  <c r="X357" i="1" s="1"/>
  <c r="CZ357" i="1"/>
  <c r="Y357" i="1" s="1"/>
  <c r="CZ355" i="1"/>
  <c r="Y355" i="1" s="1"/>
  <c r="CY355" i="1"/>
  <c r="X355" i="1" s="1"/>
  <c r="CY351" i="1"/>
  <c r="X351" i="1" s="1"/>
  <c r="CY348" i="1"/>
  <c r="X348" i="1" s="1"/>
  <c r="CZ348" i="1"/>
  <c r="Y348" i="1" s="1"/>
  <c r="AJ369" i="1"/>
  <c r="CY338" i="1"/>
  <c r="X338" i="1" s="1"/>
  <c r="CJ369" i="1"/>
  <c r="BB491" i="1"/>
  <c r="AX491" i="1"/>
  <c r="AT491" i="1"/>
  <c r="CS489" i="1"/>
  <c r="R489" i="1" s="1"/>
  <c r="CY489" i="1" s="1"/>
  <c r="X489" i="1" s="1"/>
  <c r="AB489" i="1"/>
  <c r="CS488" i="1"/>
  <c r="R488" i="1" s="1"/>
  <c r="CY488" i="1" s="1"/>
  <c r="X488" i="1" s="1"/>
  <c r="AB468" i="1"/>
  <c r="CS467" i="1"/>
  <c r="R467" i="1" s="1"/>
  <c r="CZ467" i="1" s="1"/>
  <c r="Y467" i="1" s="1"/>
  <c r="AB467" i="1"/>
  <c r="CS466" i="1"/>
  <c r="R466" i="1" s="1"/>
  <c r="CY466" i="1" s="1"/>
  <c r="X466" i="1" s="1"/>
  <c r="GM466" i="1" s="1"/>
  <c r="GN466" i="1" s="1"/>
  <c r="AB466" i="1"/>
  <c r="CT465" i="1"/>
  <c r="S465" i="1" s="1"/>
  <c r="CR463" i="1"/>
  <c r="Q463" i="1" s="1"/>
  <c r="CP463" i="1" s="1"/>
  <c r="O463" i="1" s="1"/>
  <c r="GM463" i="1" s="1"/>
  <c r="CR462" i="1"/>
  <c r="Q462" i="1" s="1"/>
  <c r="CR461" i="1"/>
  <c r="Q461" i="1" s="1"/>
  <c r="CP461" i="1" s="1"/>
  <c r="O461" i="1" s="1"/>
  <c r="GM461" i="1" s="1"/>
  <c r="GN461" i="1" s="1"/>
  <c r="CR460" i="1"/>
  <c r="Q460" i="1" s="1"/>
  <c r="CM458" i="1"/>
  <c r="BC426" i="1"/>
  <c r="AU426" i="1"/>
  <c r="AQ426" i="1"/>
  <c r="CT424" i="1"/>
  <c r="S424" i="1" s="1"/>
  <c r="CP424" i="1" s="1"/>
  <c r="O424" i="1" s="1"/>
  <c r="CT423" i="1"/>
  <c r="S423" i="1" s="1"/>
  <c r="CQ422" i="1"/>
  <c r="P422" i="1" s="1"/>
  <c r="CP422" i="1" s="1"/>
  <c r="O422" i="1" s="1"/>
  <c r="GM422" i="1" s="1"/>
  <c r="GN422" i="1" s="1"/>
  <c r="AD422" i="1"/>
  <c r="CR422" i="1" s="1"/>
  <c r="Q422" i="1" s="1"/>
  <c r="CQ421" i="1"/>
  <c r="P421" i="1" s="1"/>
  <c r="CP421" i="1" s="1"/>
  <c r="O421" i="1" s="1"/>
  <c r="GM421" i="1" s="1"/>
  <c r="GN421" i="1" s="1"/>
  <c r="AD421" i="1"/>
  <c r="CR421" i="1" s="1"/>
  <c r="Q421" i="1" s="1"/>
  <c r="CQ420" i="1"/>
  <c r="P420" i="1" s="1"/>
  <c r="CP420" i="1" s="1"/>
  <c r="O420" i="1" s="1"/>
  <c r="GM420" i="1" s="1"/>
  <c r="GN420" i="1" s="1"/>
  <c r="AD420" i="1"/>
  <c r="CR420" i="1" s="1"/>
  <c r="Q420" i="1" s="1"/>
  <c r="CQ419" i="1"/>
  <c r="P419" i="1" s="1"/>
  <c r="CP419" i="1" s="1"/>
  <c r="O419" i="1" s="1"/>
  <c r="GM419" i="1" s="1"/>
  <c r="GN419" i="1" s="1"/>
  <c r="AD419" i="1"/>
  <c r="CR419" i="1" s="1"/>
  <c r="Q419" i="1" s="1"/>
  <c r="CQ418" i="1"/>
  <c r="P418" i="1" s="1"/>
  <c r="CP418" i="1" s="1"/>
  <c r="O418" i="1" s="1"/>
  <c r="GM418" i="1" s="1"/>
  <c r="GN418" i="1" s="1"/>
  <c r="AD418" i="1"/>
  <c r="CR418" i="1" s="1"/>
  <c r="Q418" i="1" s="1"/>
  <c r="CQ417" i="1"/>
  <c r="P417" i="1" s="1"/>
  <c r="CP417" i="1" s="1"/>
  <c r="O417" i="1" s="1"/>
  <c r="GM417" i="1" s="1"/>
  <c r="GN417" i="1" s="1"/>
  <c r="AD417" i="1"/>
  <c r="CR417" i="1" s="1"/>
  <c r="Q417" i="1" s="1"/>
  <c r="CR416" i="1"/>
  <c r="Q416" i="1" s="1"/>
  <c r="CP416" i="1" s="1"/>
  <c r="O416" i="1" s="1"/>
  <c r="GM416" i="1" s="1"/>
  <c r="GN416" i="1" s="1"/>
  <c r="CS415" i="1"/>
  <c r="R415" i="1" s="1"/>
  <c r="CZ415" i="1" s="1"/>
  <c r="Y415" i="1" s="1"/>
  <c r="AB415" i="1"/>
  <c r="CS414" i="1"/>
  <c r="R414" i="1" s="1"/>
  <c r="AE426" i="1" s="1"/>
  <c r="AB414" i="1"/>
  <c r="CQ410" i="1"/>
  <c r="P410" i="1" s="1"/>
  <c r="AD410" i="1"/>
  <c r="CR410" i="1" s="1"/>
  <c r="Q410" i="1" s="1"/>
  <c r="CQ409" i="1"/>
  <c r="P409" i="1" s="1"/>
  <c r="AD409" i="1"/>
  <c r="CR409" i="1" s="1"/>
  <c r="Q409" i="1" s="1"/>
  <c r="AD426" i="1" s="1"/>
  <c r="CK401" i="1"/>
  <c r="CG401" i="1"/>
  <c r="CC401" i="1"/>
  <c r="AO369" i="1"/>
  <c r="CS364" i="1"/>
  <c r="R364" i="1" s="1"/>
  <c r="CY364" i="1" s="1"/>
  <c r="X364" i="1" s="1"/>
  <c r="AB364" i="1"/>
  <c r="CS363" i="1"/>
  <c r="R363" i="1" s="1"/>
  <c r="CZ363" i="1" s="1"/>
  <c r="Y363" i="1" s="1"/>
  <c r="AB363" i="1"/>
  <c r="CS362" i="1"/>
  <c r="R362" i="1" s="1"/>
  <c r="CZ362" i="1" s="1"/>
  <c r="Y362" i="1" s="1"/>
  <c r="AB362" i="1"/>
  <c r="CS361" i="1"/>
  <c r="R361" i="1" s="1"/>
  <c r="CZ361" i="1" s="1"/>
  <c r="Y361" i="1" s="1"/>
  <c r="AB361" i="1"/>
  <c r="CS360" i="1"/>
  <c r="R360" i="1" s="1"/>
  <c r="CZ360" i="1" s="1"/>
  <c r="Y360" i="1" s="1"/>
  <c r="AB360" i="1"/>
  <c r="CS359" i="1"/>
  <c r="R359" i="1" s="1"/>
  <c r="CY359" i="1" s="1"/>
  <c r="X359" i="1" s="1"/>
  <c r="GM359" i="1" s="1"/>
  <c r="GO359" i="1" s="1"/>
  <c r="CC369" i="1" s="1"/>
  <c r="AB359" i="1"/>
  <c r="CS358" i="1"/>
  <c r="R358" i="1" s="1"/>
  <c r="CY358" i="1" s="1"/>
  <c r="X358" i="1" s="1"/>
  <c r="AB358" i="1"/>
  <c r="CQ355" i="1"/>
  <c r="P355" i="1" s="1"/>
  <c r="AD355" i="1"/>
  <c r="CR355" i="1" s="1"/>
  <c r="Q355" i="1" s="1"/>
  <c r="CS351" i="1"/>
  <c r="R351" i="1" s="1"/>
  <c r="CZ351" i="1" s="1"/>
  <c r="Y351" i="1" s="1"/>
  <c r="AB351" i="1"/>
  <c r="CS350" i="1"/>
  <c r="R350" i="1" s="1"/>
  <c r="CY350" i="1" s="1"/>
  <c r="X350" i="1" s="1"/>
  <c r="GM350" i="1" s="1"/>
  <c r="GN350" i="1" s="1"/>
  <c r="AB350" i="1"/>
  <c r="CS349" i="1"/>
  <c r="R349" i="1" s="1"/>
  <c r="CZ349" i="1" s="1"/>
  <c r="Y349" i="1" s="1"/>
  <c r="AB349" i="1"/>
  <c r="CQ347" i="1"/>
  <c r="P347" i="1" s="1"/>
  <c r="AD347" i="1"/>
  <c r="CR347" i="1" s="1"/>
  <c r="Q347" i="1" s="1"/>
  <c r="CQ346" i="1"/>
  <c r="P346" i="1" s="1"/>
  <c r="AD346" i="1"/>
  <c r="CR346" i="1" s="1"/>
  <c r="Q346" i="1" s="1"/>
  <c r="CQ345" i="1"/>
  <c r="P345" i="1" s="1"/>
  <c r="AD345" i="1"/>
  <c r="CR345" i="1" s="1"/>
  <c r="Q345" i="1" s="1"/>
  <c r="CS341" i="1"/>
  <c r="R341" i="1" s="1"/>
  <c r="CY341" i="1" s="1"/>
  <c r="X341" i="1" s="1"/>
  <c r="GM341" i="1" s="1"/>
  <c r="GN341" i="1" s="1"/>
  <c r="CQ339" i="1"/>
  <c r="P339" i="1" s="1"/>
  <c r="CZ338" i="1"/>
  <c r="Y338" i="1" s="1"/>
  <c r="GM338" i="1" s="1"/>
  <c r="GN338" i="1" s="1"/>
  <c r="AB338" i="1"/>
  <c r="AT280" i="1"/>
  <c r="F320" i="1"/>
  <c r="CY300" i="1"/>
  <c r="X300" i="1" s="1"/>
  <c r="GM300" i="1" s="1"/>
  <c r="GN300" i="1" s="1"/>
  <c r="CZ300" i="1"/>
  <c r="Y300" i="1" s="1"/>
  <c r="CD280" i="1"/>
  <c r="AU302" i="1"/>
  <c r="CZ298" i="1"/>
  <c r="Y298" i="1" s="1"/>
  <c r="CY298" i="1"/>
  <c r="X298" i="1" s="1"/>
  <c r="CP295" i="1"/>
  <c r="O295" i="1" s="1"/>
  <c r="CY294" i="1"/>
  <c r="X294" i="1" s="1"/>
  <c r="CP286" i="1"/>
  <c r="O286" i="1" s="1"/>
  <c r="CY284" i="1"/>
  <c r="X284" i="1" s="1"/>
  <c r="GM284" i="1" s="1"/>
  <c r="GN284" i="1" s="1"/>
  <c r="CZ284" i="1"/>
  <c r="Y284" i="1" s="1"/>
  <c r="AH302" i="1"/>
  <c r="BZ197" i="1"/>
  <c r="CG248" i="1"/>
  <c r="AQ248" i="1"/>
  <c r="CP244" i="1"/>
  <c r="O244" i="1" s="1"/>
  <c r="CY242" i="1"/>
  <c r="X242" i="1" s="1"/>
  <c r="CZ242" i="1"/>
  <c r="Y242" i="1" s="1"/>
  <c r="CP241" i="1"/>
  <c r="O241" i="1" s="1"/>
  <c r="CY236" i="1"/>
  <c r="X236" i="1" s="1"/>
  <c r="CZ236" i="1"/>
  <c r="Y236" i="1" s="1"/>
  <c r="CZ232" i="1"/>
  <c r="Y232" i="1" s="1"/>
  <c r="CY232" i="1"/>
  <c r="X232" i="1" s="1"/>
  <c r="CZ231" i="1"/>
  <c r="Y231" i="1" s="1"/>
  <c r="CY231" i="1"/>
  <c r="X231" i="1" s="1"/>
  <c r="CP228" i="1"/>
  <c r="O228" i="1" s="1"/>
  <c r="CP220" i="1"/>
  <c r="O220" i="1" s="1"/>
  <c r="FR209" i="1"/>
  <c r="BY248" i="1" s="1"/>
  <c r="CP209" i="1"/>
  <c r="O209" i="1" s="1"/>
  <c r="CY208" i="1"/>
  <c r="X208" i="1" s="1"/>
  <c r="CZ208" i="1"/>
  <c r="Y208" i="1" s="1"/>
  <c r="CP202" i="1"/>
  <c r="O202" i="1" s="1"/>
  <c r="CJ248" i="1"/>
  <c r="CY200" i="1"/>
  <c r="X200" i="1" s="1"/>
  <c r="CZ200" i="1"/>
  <c r="Y200" i="1" s="1"/>
  <c r="GM200" i="1" s="1"/>
  <c r="GN200" i="1" s="1"/>
  <c r="AG248" i="1"/>
  <c r="CY163" i="1"/>
  <c r="X163" i="1" s="1"/>
  <c r="CZ163" i="1"/>
  <c r="Y163" i="1" s="1"/>
  <c r="AJ165" i="1"/>
  <c r="BZ146" i="1"/>
  <c r="CG165" i="1"/>
  <c r="AQ165" i="1"/>
  <c r="CS531" i="1"/>
  <c r="R531" i="1" s="1"/>
  <c r="CZ531" i="1" s="1"/>
  <c r="Y531" i="1" s="1"/>
  <c r="AB531" i="1"/>
  <c r="AB530" i="1"/>
  <c r="AB529" i="1"/>
  <c r="CS528" i="1"/>
  <c r="R528" i="1" s="1"/>
  <c r="AE567" i="1" s="1"/>
  <c r="AB528" i="1"/>
  <c r="AO491" i="1"/>
  <c r="CQ479" i="1"/>
  <c r="P479" i="1" s="1"/>
  <c r="CP479" i="1" s="1"/>
  <c r="O479" i="1" s="1"/>
  <c r="GM479" i="1" s="1"/>
  <c r="GN479" i="1" s="1"/>
  <c r="AD479" i="1"/>
  <c r="CR479" i="1" s="1"/>
  <c r="Q479" i="1" s="1"/>
  <c r="AB476" i="1"/>
  <c r="CS475" i="1"/>
  <c r="R475" i="1" s="1"/>
  <c r="CY475" i="1" s="1"/>
  <c r="X475" i="1" s="1"/>
  <c r="AB475" i="1"/>
  <c r="CS474" i="1"/>
  <c r="R474" i="1" s="1"/>
  <c r="CZ474" i="1" s="1"/>
  <c r="Y474" i="1" s="1"/>
  <c r="AB474" i="1"/>
  <c r="CQ471" i="1"/>
  <c r="P471" i="1" s="1"/>
  <c r="CP471" i="1" s="1"/>
  <c r="O471" i="1" s="1"/>
  <c r="GM471" i="1" s="1"/>
  <c r="GN471" i="1" s="1"/>
  <c r="CQ470" i="1"/>
  <c r="P470" i="1" s="1"/>
  <c r="CP470" i="1" s="1"/>
  <c r="O470" i="1" s="1"/>
  <c r="GM470" i="1" s="1"/>
  <c r="GN470" i="1" s="1"/>
  <c r="AD470" i="1"/>
  <c r="CR470" i="1" s="1"/>
  <c r="Q470" i="1" s="1"/>
  <c r="CQ469" i="1"/>
  <c r="P469" i="1" s="1"/>
  <c r="CP469" i="1" s="1"/>
  <c r="O469" i="1" s="1"/>
  <c r="GM469" i="1" s="1"/>
  <c r="GN469" i="1" s="1"/>
  <c r="AD469" i="1"/>
  <c r="CR469" i="1" s="1"/>
  <c r="Q469" i="1" s="1"/>
  <c r="AB464" i="1"/>
  <c r="CL458" i="1"/>
  <c r="CD458" i="1"/>
  <c r="BZ458" i="1"/>
  <c r="AB413" i="1"/>
  <c r="AB412" i="1"/>
  <c r="AB411" i="1"/>
  <c r="AB406" i="1"/>
  <c r="AB405" i="1"/>
  <c r="AB404" i="1"/>
  <c r="AB403" i="1"/>
  <c r="BX401" i="1"/>
  <c r="CI369" i="1"/>
  <c r="BD369" i="1"/>
  <c r="AB357" i="1"/>
  <c r="AB356" i="1"/>
  <c r="AB348" i="1"/>
  <c r="CS340" i="1"/>
  <c r="R340" i="1" s="1"/>
  <c r="CY340" i="1" s="1"/>
  <c r="X340" i="1" s="1"/>
  <c r="AD340" i="1"/>
  <c r="CR340" i="1" s="1"/>
  <c r="Q340" i="1" s="1"/>
  <c r="F327" i="1"/>
  <c r="BD280" i="1"/>
  <c r="AZ302" i="1"/>
  <c r="CI280" i="1"/>
  <c r="CY295" i="1"/>
  <c r="X295" i="1" s="1"/>
  <c r="CZ286" i="1"/>
  <c r="Y286" i="1" s="1"/>
  <c r="CP282" i="1"/>
  <c r="O282" i="1" s="1"/>
  <c r="AC302" i="1"/>
  <c r="CY245" i="1"/>
  <c r="X245" i="1" s="1"/>
  <c r="CZ245" i="1"/>
  <c r="Y245" i="1" s="1"/>
  <c r="CY241" i="1"/>
  <c r="X241" i="1" s="1"/>
  <c r="CZ241" i="1"/>
  <c r="Y241" i="1" s="1"/>
  <c r="AB240" i="1"/>
  <c r="CZ228" i="1"/>
  <c r="Y228" i="1" s="1"/>
  <c r="CZ220" i="1"/>
  <c r="Y220" i="1" s="1"/>
  <c r="CY209" i="1"/>
  <c r="X209" i="1" s="1"/>
  <c r="CZ209" i="1"/>
  <c r="Y209" i="1" s="1"/>
  <c r="CZ207" i="1"/>
  <c r="Y207" i="1" s="1"/>
  <c r="CY207" i="1"/>
  <c r="X207" i="1" s="1"/>
  <c r="CZ206" i="1"/>
  <c r="Y206" i="1" s="1"/>
  <c r="CY206" i="1"/>
  <c r="X206" i="1" s="1"/>
  <c r="CY202" i="1"/>
  <c r="X202" i="1" s="1"/>
  <c r="AH248" i="1"/>
  <c r="AG165" i="1"/>
  <c r="CJ165" i="1"/>
  <c r="AB485" i="1"/>
  <c r="AB484" i="1"/>
  <c r="AB483" i="1"/>
  <c r="AB482" i="1"/>
  <c r="AB481" i="1"/>
  <c r="CT408" i="1"/>
  <c r="S408" i="1" s="1"/>
  <c r="CT407" i="1"/>
  <c r="S407" i="1" s="1"/>
  <c r="CM401" i="1"/>
  <c r="BC369" i="1"/>
  <c r="AU369" i="1"/>
  <c r="CT367" i="1"/>
  <c r="S367" i="1" s="1"/>
  <c r="CT366" i="1"/>
  <c r="S366" i="1" s="1"/>
  <c r="CP366" i="1" s="1"/>
  <c r="O366" i="1" s="1"/>
  <c r="CT365" i="1"/>
  <c r="S365" i="1" s="1"/>
  <c r="CT354" i="1"/>
  <c r="S354" i="1" s="1"/>
  <c r="CT353" i="1"/>
  <c r="S353" i="1" s="1"/>
  <c r="CT352" i="1"/>
  <c r="S352" i="1" s="1"/>
  <c r="CP352" i="1" s="1"/>
  <c r="O352" i="1" s="1"/>
  <c r="CT344" i="1"/>
  <c r="S344" i="1" s="1"/>
  <c r="CP344" i="1" s="1"/>
  <c r="O344" i="1" s="1"/>
  <c r="CT343" i="1"/>
  <c r="S343" i="1" s="1"/>
  <c r="CT342" i="1"/>
  <c r="S342" i="1" s="1"/>
  <c r="AB340" i="1"/>
  <c r="CQ340" i="1"/>
  <c r="P340" i="1" s="1"/>
  <c r="CZ337" i="1"/>
  <c r="Y337" i="1" s="1"/>
  <c r="AB337" i="1"/>
  <c r="CY336" i="1"/>
  <c r="X336" i="1" s="1"/>
  <c r="AO280" i="1"/>
  <c r="F306" i="1"/>
  <c r="BZ280" i="1"/>
  <c r="CG302" i="1"/>
  <c r="AQ302" i="1"/>
  <c r="CP299" i="1"/>
  <c r="O299" i="1" s="1"/>
  <c r="CY293" i="1"/>
  <c r="X293" i="1" s="1"/>
  <c r="GM293" i="1" s="1"/>
  <c r="GN293" i="1" s="1"/>
  <c r="CZ293" i="1"/>
  <c r="Y293" i="1" s="1"/>
  <c r="CP289" i="1"/>
  <c r="O289" i="1" s="1"/>
  <c r="CZ287" i="1"/>
  <c r="Y287" i="1" s="1"/>
  <c r="CJ302" i="1"/>
  <c r="CP283" i="1"/>
  <c r="O283" i="1" s="1"/>
  <c r="AI302" i="1"/>
  <c r="AJ302" i="1"/>
  <c r="CY282" i="1"/>
  <c r="X282" i="1" s="1"/>
  <c r="CZ282" i="1"/>
  <c r="Y282" i="1" s="1"/>
  <c r="BB197" i="1"/>
  <c r="F261" i="1"/>
  <c r="CD197" i="1"/>
  <c r="AU248" i="1"/>
  <c r="CZ240" i="1"/>
  <c r="Y240" i="1" s="1"/>
  <c r="CY240" i="1"/>
  <c r="X240" i="1" s="1"/>
  <c r="CZ239" i="1"/>
  <c r="Y239" i="1" s="1"/>
  <c r="CY239" i="1"/>
  <c r="X239" i="1" s="1"/>
  <c r="CY234" i="1"/>
  <c r="X234" i="1" s="1"/>
  <c r="GM234" i="1" s="1"/>
  <c r="GN234" i="1" s="1"/>
  <c r="CZ234" i="1"/>
  <c r="Y234" i="1" s="1"/>
  <c r="CP233" i="1"/>
  <c r="O233" i="1" s="1"/>
  <c r="CZ229" i="1"/>
  <c r="Y229" i="1" s="1"/>
  <c r="CP227" i="1"/>
  <c r="O227" i="1" s="1"/>
  <c r="CY226" i="1"/>
  <c r="X226" i="1" s="1"/>
  <c r="GM226" i="1" s="1"/>
  <c r="GN226" i="1" s="1"/>
  <c r="CZ226" i="1"/>
  <c r="Y226" i="1" s="1"/>
  <c r="CP216" i="1"/>
  <c r="O216" i="1" s="1"/>
  <c r="CY215" i="1"/>
  <c r="X215" i="1" s="1"/>
  <c r="CZ215" i="1"/>
  <c r="Y215" i="1" s="1"/>
  <c r="GM215" i="1" s="1"/>
  <c r="GN215" i="1" s="1"/>
  <c r="AB213" i="1"/>
  <c r="CY211" i="1"/>
  <c r="X211" i="1" s="1"/>
  <c r="CZ211" i="1"/>
  <c r="Y211" i="1" s="1"/>
  <c r="CZ210" i="1"/>
  <c r="Y210" i="1" s="1"/>
  <c r="CP204" i="1"/>
  <c r="O204" i="1" s="1"/>
  <c r="CZ203" i="1"/>
  <c r="Y203" i="1" s="1"/>
  <c r="CP201" i="1"/>
  <c r="O201" i="1" s="1"/>
  <c r="CP199" i="1"/>
  <c r="O199" i="1" s="1"/>
  <c r="CP161" i="1"/>
  <c r="O161" i="1" s="1"/>
  <c r="CP160" i="1"/>
  <c r="O160" i="1" s="1"/>
  <c r="CP159" i="1"/>
  <c r="O159" i="1" s="1"/>
  <c r="CP158" i="1"/>
  <c r="O158" i="1" s="1"/>
  <c r="AH165" i="1"/>
  <c r="CD146" i="1"/>
  <c r="AU165" i="1"/>
  <c r="BB369" i="1"/>
  <c r="AP369" i="1"/>
  <c r="CS339" i="1"/>
  <c r="R339" i="1" s="1"/>
  <c r="CZ339" i="1" s="1"/>
  <c r="Y339" i="1" s="1"/>
  <c r="AD339" i="1"/>
  <c r="CR339" i="1" s="1"/>
  <c r="Q339" i="1" s="1"/>
  <c r="BB280" i="1"/>
  <c r="F315" i="1"/>
  <c r="CY299" i="1"/>
  <c r="X299" i="1" s="1"/>
  <c r="CZ299" i="1"/>
  <c r="Y299" i="1" s="1"/>
  <c r="CZ292" i="1"/>
  <c r="Y292" i="1" s="1"/>
  <c r="CY292" i="1"/>
  <c r="X292" i="1" s="1"/>
  <c r="CZ291" i="1"/>
  <c r="Y291" i="1" s="1"/>
  <c r="CY291" i="1"/>
  <c r="X291" i="1" s="1"/>
  <c r="CY283" i="1"/>
  <c r="X283" i="1" s="1"/>
  <c r="CZ283" i="1"/>
  <c r="Y283" i="1" s="1"/>
  <c r="AG302" i="1"/>
  <c r="AT197" i="1"/>
  <c r="F266" i="1"/>
  <c r="GM242" i="1"/>
  <c r="GN242" i="1" s="1"/>
  <c r="CY233" i="1"/>
  <c r="X233" i="1" s="1"/>
  <c r="CZ233" i="1"/>
  <c r="Y233" i="1" s="1"/>
  <c r="CY227" i="1"/>
  <c r="X227" i="1" s="1"/>
  <c r="CZ227" i="1"/>
  <c r="Y227" i="1" s="1"/>
  <c r="CZ225" i="1"/>
  <c r="Y225" i="1" s="1"/>
  <c r="CY225" i="1"/>
  <c r="X225" i="1" s="1"/>
  <c r="CZ224" i="1"/>
  <c r="Y224" i="1" s="1"/>
  <c r="CY224" i="1"/>
  <c r="X224" i="1" s="1"/>
  <c r="CY216" i="1"/>
  <c r="X216" i="1" s="1"/>
  <c r="CZ216" i="1"/>
  <c r="Y216" i="1" s="1"/>
  <c r="CZ214" i="1"/>
  <c r="Y214" i="1" s="1"/>
  <c r="CY214" i="1"/>
  <c r="X214" i="1" s="1"/>
  <c r="CZ213" i="1"/>
  <c r="Y213" i="1" s="1"/>
  <c r="CY213" i="1"/>
  <c r="X213" i="1" s="1"/>
  <c r="GM208" i="1"/>
  <c r="GN208" i="1" s="1"/>
  <c r="CZ204" i="1"/>
  <c r="Y204" i="1" s="1"/>
  <c r="CY201" i="1"/>
  <c r="X201" i="1" s="1"/>
  <c r="CZ201" i="1"/>
  <c r="Y201" i="1" s="1"/>
  <c r="AI248" i="1"/>
  <c r="AJ248" i="1"/>
  <c r="CY199" i="1"/>
  <c r="X199" i="1" s="1"/>
  <c r="CZ199" i="1"/>
  <c r="Y199" i="1" s="1"/>
  <c r="CZ161" i="1"/>
  <c r="Y161" i="1" s="1"/>
  <c r="CZ160" i="1"/>
  <c r="Y160" i="1" s="1"/>
  <c r="CZ159" i="1"/>
  <c r="Y159" i="1" s="1"/>
  <c r="CY158" i="1"/>
  <c r="X158" i="1" s="1"/>
  <c r="CZ158" i="1"/>
  <c r="Y158" i="1" s="1"/>
  <c r="AI165" i="1"/>
  <c r="CR336" i="1"/>
  <c r="Q336" i="1" s="1"/>
  <c r="BC302" i="1"/>
  <c r="CQ298" i="1"/>
  <c r="P298" i="1" s="1"/>
  <c r="AD298" i="1"/>
  <c r="CR298" i="1" s="1"/>
  <c r="Q298" i="1" s="1"/>
  <c r="CS295" i="1"/>
  <c r="R295" i="1" s="1"/>
  <c r="CZ295" i="1" s="1"/>
  <c r="Y295" i="1" s="1"/>
  <c r="AB295" i="1"/>
  <c r="CS294" i="1"/>
  <c r="R294" i="1" s="1"/>
  <c r="CZ294" i="1" s="1"/>
  <c r="Y294" i="1" s="1"/>
  <c r="AB294" i="1"/>
  <c r="CQ292" i="1"/>
  <c r="P292" i="1" s="1"/>
  <c r="AD292" i="1"/>
  <c r="CR292" i="1" s="1"/>
  <c r="Q292" i="1" s="1"/>
  <c r="CQ291" i="1"/>
  <c r="P291" i="1" s="1"/>
  <c r="AD291" i="1"/>
  <c r="CR291" i="1" s="1"/>
  <c r="Q291" i="1" s="1"/>
  <c r="AD302" i="1" s="1"/>
  <c r="CS287" i="1"/>
  <c r="R287" i="1" s="1"/>
  <c r="CY287" i="1" s="1"/>
  <c r="X287" i="1" s="1"/>
  <c r="GM287" i="1" s="1"/>
  <c r="GN287" i="1" s="1"/>
  <c r="AB287" i="1"/>
  <c r="CS286" i="1"/>
  <c r="R286" i="1" s="1"/>
  <c r="CY286" i="1" s="1"/>
  <c r="X286" i="1" s="1"/>
  <c r="AB286" i="1"/>
  <c r="CS285" i="1"/>
  <c r="R285" i="1" s="1"/>
  <c r="CY285" i="1" s="1"/>
  <c r="X285" i="1" s="1"/>
  <c r="AB285" i="1"/>
  <c r="CK280" i="1"/>
  <c r="CC280" i="1"/>
  <c r="BY280" i="1"/>
  <c r="AO248" i="1"/>
  <c r="CR245" i="1"/>
  <c r="Q245" i="1" s="1"/>
  <c r="CP245" i="1" s="1"/>
  <c r="O245" i="1" s="1"/>
  <c r="GM245" i="1" s="1"/>
  <c r="GN245" i="1" s="1"/>
  <c r="CS244" i="1"/>
  <c r="R244" i="1" s="1"/>
  <c r="CY244" i="1" s="1"/>
  <c r="X244" i="1" s="1"/>
  <c r="AB244" i="1"/>
  <c r="CS243" i="1"/>
  <c r="R243" i="1" s="1"/>
  <c r="AE248" i="1" s="1"/>
  <c r="AB243" i="1"/>
  <c r="CQ240" i="1"/>
  <c r="P240" i="1" s="1"/>
  <c r="CP240" i="1" s="1"/>
  <c r="O240" i="1" s="1"/>
  <c r="GM240" i="1" s="1"/>
  <c r="GN240" i="1" s="1"/>
  <c r="AD240" i="1"/>
  <c r="CR240" i="1" s="1"/>
  <c r="Q240" i="1" s="1"/>
  <c r="CQ239" i="1"/>
  <c r="P239" i="1" s="1"/>
  <c r="CP239" i="1" s="1"/>
  <c r="O239" i="1" s="1"/>
  <c r="GM239" i="1" s="1"/>
  <c r="GN239" i="1" s="1"/>
  <c r="AD239" i="1"/>
  <c r="CR239" i="1" s="1"/>
  <c r="Q239" i="1" s="1"/>
  <c r="CR236" i="1"/>
  <c r="Q236" i="1" s="1"/>
  <c r="CP236" i="1" s="1"/>
  <c r="O236" i="1" s="1"/>
  <c r="GM236" i="1" s="1"/>
  <c r="GN236" i="1" s="1"/>
  <c r="CS235" i="1"/>
  <c r="R235" i="1" s="1"/>
  <c r="CY235" i="1" s="1"/>
  <c r="X235" i="1" s="1"/>
  <c r="AB235" i="1"/>
  <c r="CQ232" i="1"/>
  <c r="P232" i="1" s="1"/>
  <c r="AD232" i="1"/>
  <c r="CR232" i="1" s="1"/>
  <c r="Q232" i="1" s="1"/>
  <c r="CQ231" i="1"/>
  <c r="P231" i="1" s="1"/>
  <c r="AD231" i="1"/>
  <c r="CR231" i="1" s="1"/>
  <c r="Q231" i="1" s="1"/>
  <c r="CS229" i="1"/>
  <c r="R229" i="1" s="1"/>
  <c r="CY229" i="1" s="1"/>
  <c r="X229" i="1" s="1"/>
  <c r="GM229" i="1" s="1"/>
  <c r="GN229" i="1" s="1"/>
  <c r="AB229" i="1"/>
  <c r="CS228" i="1"/>
  <c r="R228" i="1" s="1"/>
  <c r="CY228" i="1" s="1"/>
  <c r="X228" i="1" s="1"/>
  <c r="AB228" i="1"/>
  <c r="CQ225" i="1"/>
  <c r="P225" i="1" s="1"/>
  <c r="AD225" i="1"/>
  <c r="CR225" i="1" s="1"/>
  <c r="Q225" i="1" s="1"/>
  <c r="CQ224" i="1"/>
  <c r="P224" i="1" s="1"/>
  <c r="AD224" i="1"/>
  <c r="CR224" i="1" s="1"/>
  <c r="Q224" i="1" s="1"/>
  <c r="CS220" i="1"/>
  <c r="R220" i="1" s="1"/>
  <c r="CY220" i="1" s="1"/>
  <c r="X220" i="1" s="1"/>
  <c r="AB220" i="1"/>
  <c r="CS219" i="1"/>
  <c r="R219" i="1" s="1"/>
  <c r="CY219" i="1" s="1"/>
  <c r="X219" i="1" s="1"/>
  <c r="AB219" i="1"/>
  <c r="CS218" i="1"/>
  <c r="R218" i="1" s="1"/>
  <c r="CY218" i="1" s="1"/>
  <c r="X218" i="1" s="1"/>
  <c r="AB218" i="1"/>
  <c r="CT217" i="1"/>
  <c r="S217" i="1" s="1"/>
  <c r="CQ214" i="1"/>
  <c r="P214" i="1" s="1"/>
  <c r="CP214" i="1" s="1"/>
  <c r="O214" i="1" s="1"/>
  <c r="GM214" i="1" s="1"/>
  <c r="GN214" i="1" s="1"/>
  <c r="AD214" i="1"/>
  <c r="CR214" i="1" s="1"/>
  <c r="Q214" i="1" s="1"/>
  <c r="CQ213" i="1"/>
  <c r="P213" i="1" s="1"/>
  <c r="CP213" i="1" s="1"/>
  <c r="O213" i="1" s="1"/>
  <c r="GM213" i="1" s="1"/>
  <c r="GN213" i="1" s="1"/>
  <c r="AD213" i="1"/>
  <c r="CR213" i="1" s="1"/>
  <c r="Q213" i="1" s="1"/>
  <c r="CR211" i="1"/>
  <c r="Q211" i="1" s="1"/>
  <c r="CP211" i="1" s="1"/>
  <c r="O211" i="1" s="1"/>
  <c r="GM211" i="1" s="1"/>
  <c r="GN211" i="1" s="1"/>
  <c r="CS210" i="1"/>
  <c r="R210" i="1" s="1"/>
  <c r="CY210" i="1" s="1"/>
  <c r="X210" i="1" s="1"/>
  <c r="GM210" i="1" s="1"/>
  <c r="GN210" i="1" s="1"/>
  <c r="AB210" i="1"/>
  <c r="CQ207" i="1"/>
  <c r="P207" i="1" s="1"/>
  <c r="AD207" i="1"/>
  <c r="CR207" i="1" s="1"/>
  <c r="Q207" i="1" s="1"/>
  <c r="CQ206" i="1"/>
  <c r="P206" i="1" s="1"/>
  <c r="AD206" i="1"/>
  <c r="CR206" i="1" s="1"/>
  <c r="Q206" i="1" s="1"/>
  <c r="AD248" i="1" s="1"/>
  <c r="CS204" i="1"/>
  <c r="R204" i="1" s="1"/>
  <c r="CY204" i="1" s="1"/>
  <c r="X204" i="1" s="1"/>
  <c r="AB204" i="1"/>
  <c r="CS203" i="1"/>
  <c r="R203" i="1" s="1"/>
  <c r="CY203" i="1" s="1"/>
  <c r="X203" i="1" s="1"/>
  <c r="GM203" i="1" s="1"/>
  <c r="GN203" i="1" s="1"/>
  <c r="AB203" i="1"/>
  <c r="CS202" i="1"/>
  <c r="R202" i="1" s="1"/>
  <c r="CZ202" i="1" s="1"/>
  <c r="Y202" i="1" s="1"/>
  <c r="AB202" i="1"/>
  <c r="CK197" i="1"/>
  <c r="CC197" i="1"/>
  <c r="AO165" i="1"/>
  <c r="CR163" i="1"/>
  <c r="Q163" i="1" s="1"/>
  <c r="CP163" i="1" s="1"/>
  <c r="O163" i="1" s="1"/>
  <c r="GM163" i="1" s="1"/>
  <c r="GN163" i="1" s="1"/>
  <c r="CS162" i="1"/>
  <c r="R162" i="1" s="1"/>
  <c r="CY162" i="1" s="1"/>
  <c r="X162" i="1" s="1"/>
  <c r="AB162" i="1"/>
  <c r="CS161" i="1"/>
  <c r="R161" i="1" s="1"/>
  <c r="CY161" i="1" s="1"/>
  <c r="X161" i="1" s="1"/>
  <c r="AB161" i="1"/>
  <c r="CS160" i="1"/>
  <c r="R160" i="1" s="1"/>
  <c r="CY160" i="1" s="1"/>
  <c r="X160" i="1" s="1"/>
  <c r="AB160" i="1"/>
  <c r="CS159" i="1"/>
  <c r="R159" i="1" s="1"/>
  <c r="CY159" i="1" s="1"/>
  <c r="X159" i="1" s="1"/>
  <c r="AB159" i="1"/>
  <c r="CT157" i="1"/>
  <c r="S157" i="1" s="1"/>
  <c r="AB156" i="1"/>
  <c r="CR152" i="1"/>
  <c r="Q152" i="1" s="1"/>
  <c r="AB152" i="1"/>
  <c r="CZ150" i="1"/>
  <c r="Y150" i="1" s="1"/>
  <c r="CY150" i="1"/>
  <c r="X150" i="1" s="1"/>
  <c r="CZ112" i="1"/>
  <c r="Y112" i="1" s="1"/>
  <c r="CY112" i="1"/>
  <c r="X112" i="1" s="1"/>
  <c r="AB111" i="1"/>
  <c r="CR111" i="1"/>
  <c r="Q111" i="1" s="1"/>
  <c r="CY107" i="1"/>
  <c r="X107" i="1" s="1"/>
  <c r="CZ107" i="1"/>
  <c r="Y107" i="1" s="1"/>
  <c r="CR107" i="1"/>
  <c r="Q107" i="1" s="1"/>
  <c r="AB107" i="1"/>
  <c r="CY104" i="1"/>
  <c r="X104" i="1" s="1"/>
  <c r="CZ104" i="1"/>
  <c r="Y104" i="1" s="1"/>
  <c r="CP104" i="1"/>
  <c r="O104" i="1" s="1"/>
  <c r="AG114" i="1"/>
  <c r="AI114" i="1"/>
  <c r="CY58" i="1"/>
  <c r="X58" i="1" s="1"/>
  <c r="CZ58" i="1"/>
  <c r="Y58" i="1" s="1"/>
  <c r="CP52" i="1"/>
  <c r="O52" i="1" s="1"/>
  <c r="CJ66" i="1"/>
  <c r="AI66" i="1"/>
  <c r="AJ66" i="1"/>
  <c r="AP302" i="1"/>
  <c r="AB300" i="1"/>
  <c r="AB299" i="1"/>
  <c r="AB293" i="1"/>
  <c r="AB284" i="1"/>
  <c r="AB283" i="1"/>
  <c r="AB282" i="1"/>
  <c r="BX280" i="1"/>
  <c r="BD248" i="1"/>
  <c r="AB242" i="1"/>
  <c r="AB241" i="1"/>
  <c r="AB234" i="1"/>
  <c r="AB233" i="1"/>
  <c r="AB227" i="1"/>
  <c r="AB226" i="1"/>
  <c r="AB216" i="1"/>
  <c r="AB215" i="1"/>
  <c r="AB209" i="1"/>
  <c r="AB208" i="1"/>
  <c r="AB201" i="1"/>
  <c r="AB200" i="1"/>
  <c r="AB199" i="1"/>
  <c r="BD165" i="1"/>
  <c r="AB158" i="1"/>
  <c r="CP156" i="1"/>
  <c r="O156" i="1" s="1"/>
  <c r="CR155" i="1"/>
  <c r="Q155" i="1" s="1"/>
  <c r="AB155" i="1"/>
  <c r="CR150" i="1"/>
  <c r="Q150" i="1" s="1"/>
  <c r="AB150" i="1"/>
  <c r="CP149" i="1"/>
  <c r="O149" i="1" s="1"/>
  <c r="GM149" i="1" s="1"/>
  <c r="FR149" i="1"/>
  <c r="BY165" i="1" s="1"/>
  <c r="CY148" i="1"/>
  <c r="X148" i="1" s="1"/>
  <c r="CZ148" i="1"/>
  <c r="Y148" i="1" s="1"/>
  <c r="CY109" i="1"/>
  <c r="X109" i="1" s="1"/>
  <c r="CZ109" i="1"/>
  <c r="Y109" i="1" s="1"/>
  <c r="CY108" i="1"/>
  <c r="X108" i="1" s="1"/>
  <c r="CZ108" i="1"/>
  <c r="Y108" i="1" s="1"/>
  <c r="CJ114" i="1"/>
  <c r="AF114" i="1"/>
  <c r="CY100" i="1"/>
  <c r="X100" i="1" s="1"/>
  <c r="CZ100" i="1"/>
  <c r="Y100" i="1" s="1"/>
  <c r="AB100" i="1"/>
  <c r="AO41" i="1"/>
  <c r="F70" i="1"/>
  <c r="CZ61" i="1"/>
  <c r="Y61" i="1" s="1"/>
  <c r="CY61" i="1"/>
  <c r="X61" i="1" s="1"/>
  <c r="CZ60" i="1"/>
  <c r="Y60" i="1" s="1"/>
  <c r="CY60" i="1"/>
  <c r="X60" i="1" s="1"/>
  <c r="CY57" i="1"/>
  <c r="X57" i="1" s="1"/>
  <c r="CZ57" i="1"/>
  <c r="Y57" i="1" s="1"/>
  <c r="AG66" i="1"/>
  <c r="CY43" i="1"/>
  <c r="X43" i="1" s="1"/>
  <c r="CY37" i="1"/>
  <c r="X37" i="1" s="1"/>
  <c r="CT297" i="1"/>
  <c r="S297" i="1" s="1"/>
  <c r="CP297" i="1" s="1"/>
  <c r="O297" i="1" s="1"/>
  <c r="CT296" i="1"/>
  <c r="S296" i="1" s="1"/>
  <c r="CT290" i="1"/>
  <c r="S290" i="1" s="1"/>
  <c r="CT289" i="1"/>
  <c r="S289" i="1" s="1"/>
  <c r="CT288" i="1"/>
  <c r="S288" i="1" s="1"/>
  <c r="AF302" i="1" s="1"/>
  <c r="CM280" i="1"/>
  <c r="BC248" i="1"/>
  <c r="CT246" i="1"/>
  <c r="S246" i="1" s="1"/>
  <c r="CT238" i="1"/>
  <c r="S238" i="1" s="1"/>
  <c r="CP238" i="1" s="1"/>
  <c r="O238" i="1" s="1"/>
  <c r="CT237" i="1"/>
  <c r="S237" i="1" s="1"/>
  <c r="CP237" i="1" s="1"/>
  <c r="O237" i="1" s="1"/>
  <c r="CT230" i="1"/>
  <c r="S230" i="1" s="1"/>
  <c r="CP230" i="1" s="1"/>
  <c r="O230" i="1" s="1"/>
  <c r="CT223" i="1"/>
  <c r="S223" i="1" s="1"/>
  <c r="CT222" i="1"/>
  <c r="S222" i="1" s="1"/>
  <c r="CT221" i="1"/>
  <c r="S221" i="1" s="1"/>
  <c r="CP221" i="1" s="1"/>
  <c r="O221" i="1" s="1"/>
  <c r="CT212" i="1"/>
  <c r="S212" i="1" s="1"/>
  <c r="CT205" i="1"/>
  <c r="S205" i="1" s="1"/>
  <c r="BC165" i="1"/>
  <c r="AC165" i="1"/>
  <c r="CY155" i="1"/>
  <c r="X155" i="1" s="1"/>
  <c r="CZ155" i="1"/>
  <c r="Y155" i="1" s="1"/>
  <c r="CP155" i="1"/>
  <c r="O155" i="1" s="1"/>
  <c r="GM155" i="1" s="1"/>
  <c r="GN155" i="1" s="1"/>
  <c r="CP152" i="1"/>
  <c r="O152" i="1" s="1"/>
  <c r="CZ151" i="1"/>
  <c r="Y151" i="1" s="1"/>
  <c r="CY151" i="1"/>
  <c r="X151" i="1" s="1"/>
  <c r="CP148" i="1"/>
  <c r="O148" i="1" s="1"/>
  <c r="CP111" i="1"/>
  <c r="O111" i="1" s="1"/>
  <c r="CY110" i="1"/>
  <c r="X110" i="1" s="1"/>
  <c r="CZ110" i="1"/>
  <c r="Y110" i="1" s="1"/>
  <c r="AB109" i="1"/>
  <c r="CR109" i="1"/>
  <c r="Q109" i="1" s="1"/>
  <c r="CP107" i="1"/>
  <c r="O107" i="1" s="1"/>
  <c r="GM107" i="1" s="1"/>
  <c r="GN107" i="1" s="1"/>
  <c r="CY105" i="1"/>
  <c r="X105" i="1" s="1"/>
  <c r="CZ105" i="1"/>
  <c r="Y105" i="1" s="1"/>
  <c r="CP105" i="1"/>
  <c r="O105" i="1" s="1"/>
  <c r="CP102" i="1"/>
  <c r="O102" i="1" s="1"/>
  <c r="AJ114" i="1"/>
  <c r="CP100" i="1"/>
  <c r="O100" i="1" s="1"/>
  <c r="CP64" i="1"/>
  <c r="O64" i="1" s="1"/>
  <c r="CZ62" i="1"/>
  <c r="Y62" i="1" s="1"/>
  <c r="CY62" i="1"/>
  <c r="X62" i="1" s="1"/>
  <c r="CP59" i="1"/>
  <c r="O59" i="1" s="1"/>
  <c r="FR50" i="1"/>
  <c r="BY66" i="1" s="1"/>
  <c r="CP50" i="1"/>
  <c r="O50" i="1" s="1"/>
  <c r="GM50" i="1" s="1"/>
  <c r="CY49" i="1"/>
  <c r="X49" i="1" s="1"/>
  <c r="CZ49" i="1"/>
  <c r="Y49" i="1" s="1"/>
  <c r="CP48" i="1"/>
  <c r="O48" i="1" s="1"/>
  <c r="CP45" i="1"/>
  <c r="O45" i="1" s="1"/>
  <c r="AH66" i="1"/>
  <c r="CP43" i="1"/>
  <c r="O43" i="1" s="1"/>
  <c r="AC66" i="1"/>
  <c r="CP33" i="1"/>
  <c r="O33" i="1" s="1"/>
  <c r="BB165" i="1"/>
  <c r="CY156" i="1"/>
  <c r="X156" i="1" s="1"/>
  <c r="CY154" i="1"/>
  <c r="X154" i="1" s="1"/>
  <c r="CZ154" i="1"/>
  <c r="Y154" i="1" s="1"/>
  <c r="CP154" i="1"/>
  <c r="O154" i="1" s="1"/>
  <c r="CZ152" i="1"/>
  <c r="Y152" i="1" s="1"/>
  <c r="CY152" i="1"/>
  <c r="X152" i="1" s="1"/>
  <c r="CR151" i="1"/>
  <c r="Q151" i="1" s="1"/>
  <c r="CP151" i="1" s="1"/>
  <c r="O151" i="1" s="1"/>
  <c r="GM151" i="1" s="1"/>
  <c r="GN151" i="1" s="1"/>
  <c r="AB151" i="1"/>
  <c r="CP150" i="1"/>
  <c r="O150" i="1" s="1"/>
  <c r="CY111" i="1"/>
  <c r="X111" i="1" s="1"/>
  <c r="CZ111" i="1"/>
  <c r="Y111" i="1" s="1"/>
  <c r="AB110" i="1"/>
  <c r="CR110" i="1"/>
  <c r="Q110" i="1" s="1"/>
  <c r="CP110" i="1" s="1"/>
  <c r="O110" i="1" s="1"/>
  <c r="GM110" i="1" s="1"/>
  <c r="GN110" i="1" s="1"/>
  <c r="CP109" i="1"/>
  <c r="O109" i="1" s="1"/>
  <c r="CY106" i="1"/>
  <c r="X106" i="1" s="1"/>
  <c r="CZ106" i="1"/>
  <c r="Y106" i="1" s="1"/>
  <c r="CR106" i="1"/>
  <c r="Q106" i="1" s="1"/>
  <c r="CP106" i="1" s="1"/>
  <c r="O106" i="1" s="1"/>
  <c r="GM106" i="1" s="1"/>
  <c r="GN106" i="1" s="1"/>
  <c r="AB106" i="1"/>
  <c r="CZ102" i="1"/>
  <c r="Y102" i="1" s="1"/>
  <c r="FR101" i="1"/>
  <c r="BY114" i="1" s="1"/>
  <c r="CP101" i="1"/>
  <c r="O101" i="1" s="1"/>
  <c r="GM101" i="1" s="1"/>
  <c r="AH114" i="1"/>
  <c r="CY64" i="1"/>
  <c r="X64" i="1" s="1"/>
  <c r="CZ64" i="1"/>
  <c r="Y64" i="1" s="1"/>
  <c r="CZ63" i="1"/>
  <c r="Y63" i="1" s="1"/>
  <c r="CY63" i="1"/>
  <c r="X63" i="1" s="1"/>
  <c r="CY59" i="1"/>
  <c r="X59" i="1" s="1"/>
  <c r="CZ59" i="1"/>
  <c r="Y59" i="1" s="1"/>
  <c r="CY48" i="1"/>
  <c r="X48" i="1" s="1"/>
  <c r="CS156" i="1"/>
  <c r="R156" i="1" s="1"/>
  <c r="CZ156" i="1" s="1"/>
  <c r="Y156" i="1" s="1"/>
  <c r="BD114" i="1"/>
  <c r="CQ112" i="1"/>
  <c r="P112" i="1" s="1"/>
  <c r="AD112" i="1"/>
  <c r="CR112" i="1" s="1"/>
  <c r="Q112" i="1" s="1"/>
  <c r="AB105" i="1"/>
  <c r="BC66" i="1"/>
  <c r="AU66" i="1"/>
  <c r="AQ66" i="1"/>
  <c r="CQ63" i="1"/>
  <c r="P63" i="1" s="1"/>
  <c r="AD63" i="1"/>
  <c r="CR63" i="1" s="1"/>
  <c r="Q63" i="1" s="1"/>
  <c r="CQ62" i="1"/>
  <c r="P62" i="1" s="1"/>
  <c r="AD62" i="1"/>
  <c r="CR62" i="1" s="1"/>
  <c r="Q62" i="1" s="1"/>
  <c r="CQ61" i="1"/>
  <c r="P61" i="1" s="1"/>
  <c r="AD61" i="1"/>
  <c r="CR61" i="1" s="1"/>
  <c r="Q61" i="1" s="1"/>
  <c r="CQ60" i="1"/>
  <c r="P60" i="1" s="1"/>
  <c r="AD60" i="1"/>
  <c r="CR60" i="1" s="1"/>
  <c r="Q60" i="1" s="1"/>
  <c r="AD66" i="1" s="1"/>
  <c r="CR59" i="1"/>
  <c r="Q59" i="1" s="1"/>
  <c r="CR58" i="1"/>
  <c r="Q58" i="1" s="1"/>
  <c r="CP58" i="1" s="1"/>
  <c r="O58" i="1" s="1"/>
  <c r="GM58" i="1" s="1"/>
  <c r="GN58" i="1" s="1"/>
  <c r="CR57" i="1"/>
  <c r="Q57" i="1" s="1"/>
  <c r="CP57" i="1" s="1"/>
  <c r="O57" i="1" s="1"/>
  <c r="GM57" i="1" s="1"/>
  <c r="GN57" i="1" s="1"/>
  <c r="CS56" i="1"/>
  <c r="R56" i="1" s="1"/>
  <c r="CZ56" i="1" s="1"/>
  <c r="Y56" i="1" s="1"/>
  <c r="AB56" i="1"/>
  <c r="CS55" i="1"/>
  <c r="R55" i="1" s="1"/>
  <c r="CY55" i="1" s="1"/>
  <c r="X55" i="1" s="1"/>
  <c r="AB55" i="1"/>
  <c r="CS54" i="1"/>
  <c r="R54" i="1" s="1"/>
  <c r="CZ54" i="1" s="1"/>
  <c r="Y54" i="1" s="1"/>
  <c r="AB54" i="1"/>
  <c r="CT53" i="1"/>
  <c r="S53" i="1" s="1"/>
  <c r="CP53" i="1" s="1"/>
  <c r="O53" i="1" s="1"/>
  <c r="CT52" i="1"/>
  <c r="S52" i="1" s="1"/>
  <c r="CT51" i="1"/>
  <c r="S51" i="1" s="1"/>
  <c r="CP51" i="1" s="1"/>
  <c r="O51" i="1" s="1"/>
  <c r="CR50" i="1"/>
  <c r="Q50" i="1" s="1"/>
  <c r="CR49" i="1"/>
  <c r="Q49" i="1" s="1"/>
  <c r="CP49" i="1" s="1"/>
  <c r="O49" i="1" s="1"/>
  <c r="GM49" i="1" s="1"/>
  <c r="GO49" i="1" s="1"/>
  <c r="CC66" i="1" s="1"/>
  <c r="CS48" i="1"/>
  <c r="R48" i="1" s="1"/>
  <c r="AE66" i="1" s="1"/>
  <c r="AB48" i="1"/>
  <c r="CT47" i="1"/>
  <c r="S47" i="1" s="1"/>
  <c r="CT46" i="1"/>
  <c r="S46" i="1" s="1"/>
  <c r="CP46" i="1" s="1"/>
  <c r="O46" i="1" s="1"/>
  <c r="CT45" i="1"/>
  <c r="S45" i="1" s="1"/>
  <c r="CT44" i="1"/>
  <c r="S44" i="1" s="1"/>
  <c r="CP44" i="1" s="1"/>
  <c r="O44" i="1" s="1"/>
  <c r="BX41" i="1"/>
  <c r="CP37" i="1"/>
  <c r="O37" i="1" s="1"/>
  <c r="AD36" i="1"/>
  <c r="CR36" i="1" s="1"/>
  <c r="Q36" i="1" s="1"/>
  <c r="CS36" i="1"/>
  <c r="R36" i="1" s="1"/>
  <c r="CZ36" i="1" s="1"/>
  <c r="Y36" i="1" s="1"/>
  <c r="CR34" i="1"/>
  <c r="Q34" i="1" s="1"/>
  <c r="CP34" i="1" s="1"/>
  <c r="O34" i="1" s="1"/>
  <c r="GM34" i="1" s="1"/>
  <c r="GN34" i="1" s="1"/>
  <c r="AB34" i="1"/>
  <c r="CR33" i="1"/>
  <c r="Q33" i="1" s="1"/>
  <c r="AB33" i="1"/>
  <c r="W29" i="1"/>
  <c r="AJ597" i="1" s="1"/>
  <c r="AJ26" i="1" s="1"/>
  <c r="S29" i="1"/>
  <c r="AB29" i="1"/>
  <c r="DF1145" i="3"/>
  <c r="DJ1145" i="3" s="1"/>
  <c r="DG1145" i="3"/>
  <c r="DH1145" i="3"/>
  <c r="DI1125" i="3"/>
  <c r="DJ1125" i="3" s="1"/>
  <c r="DF1125" i="3"/>
  <c r="DG1125" i="3"/>
  <c r="DH1125" i="3"/>
  <c r="DG1089" i="3"/>
  <c r="DH1089" i="3"/>
  <c r="DI1089" i="3"/>
  <c r="DF1089" i="3"/>
  <c r="DJ1089" i="3" s="1"/>
  <c r="DI1059" i="3"/>
  <c r="DJ1059" i="3" s="1"/>
  <c r="DF1059" i="3"/>
  <c r="DG1059" i="3"/>
  <c r="DH1059" i="3"/>
  <c r="DG1041" i="3"/>
  <c r="DH1041" i="3"/>
  <c r="DI1041" i="3"/>
  <c r="DF1041" i="3"/>
  <c r="DJ1041" i="3" s="1"/>
  <c r="DI1024" i="3"/>
  <c r="DF1024" i="3"/>
  <c r="DJ1024" i="3" s="1"/>
  <c r="DG1024" i="3"/>
  <c r="DH1024" i="3"/>
  <c r="DI1020" i="3"/>
  <c r="DF1020" i="3"/>
  <c r="DJ1020" i="3" s="1"/>
  <c r="DG1020" i="3"/>
  <c r="DH1020" i="3"/>
  <c r="DG1006" i="3"/>
  <c r="DH1006" i="3"/>
  <c r="DI1006" i="3"/>
  <c r="DJ1006" i="3" s="1"/>
  <c r="DF1006" i="3"/>
  <c r="DI1002" i="3"/>
  <c r="DF1002" i="3"/>
  <c r="DJ1002" i="3" s="1"/>
  <c r="DG1002" i="3"/>
  <c r="DH1002" i="3"/>
  <c r="DI998" i="3"/>
  <c r="DF998" i="3"/>
  <c r="DJ998" i="3" s="1"/>
  <c r="DG998" i="3"/>
  <c r="DH998" i="3"/>
  <c r="DI994" i="3"/>
  <c r="DF994" i="3"/>
  <c r="DJ994" i="3" s="1"/>
  <c r="DG994" i="3"/>
  <c r="DH994" i="3"/>
  <c r="DG990" i="3"/>
  <c r="DH990" i="3"/>
  <c r="DI990" i="3"/>
  <c r="DJ990" i="3" s="1"/>
  <c r="DF990" i="3"/>
  <c r="DI986" i="3"/>
  <c r="DF986" i="3"/>
  <c r="DJ986" i="3" s="1"/>
  <c r="DG986" i="3"/>
  <c r="DH986" i="3"/>
  <c r="DG976" i="3"/>
  <c r="DH976" i="3"/>
  <c r="DI976" i="3"/>
  <c r="DF976" i="3"/>
  <c r="DJ976" i="3" s="1"/>
  <c r="DG972" i="3"/>
  <c r="DH972" i="3"/>
  <c r="DI972" i="3"/>
  <c r="DF972" i="3"/>
  <c r="DJ972" i="3" s="1"/>
  <c r="AB154" i="1"/>
  <c r="CS153" i="1"/>
  <c r="R153" i="1" s="1"/>
  <c r="AE165" i="1" s="1"/>
  <c r="AB153" i="1"/>
  <c r="BC114" i="1"/>
  <c r="AU114" i="1"/>
  <c r="AQ114" i="1"/>
  <c r="CQ108" i="1"/>
  <c r="P108" i="1" s="1"/>
  <c r="CP108" i="1" s="1"/>
  <c r="O108" i="1" s="1"/>
  <c r="AB104" i="1"/>
  <c r="CS103" i="1"/>
  <c r="R103" i="1" s="1"/>
  <c r="CY103" i="1" s="1"/>
  <c r="X103" i="1" s="1"/>
  <c r="AB103" i="1"/>
  <c r="CS102" i="1"/>
  <c r="R102" i="1" s="1"/>
  <c r="AE114" i="1" s="1"/>
  <c r="AB102" i="1"/>
  <c r="AD100" i="1"/>
  <c r="CR100" i="1" s="1"/>
  <c r="Q100" i="1" s="1"/>
  <c r="CG66" i="1"/>
  <c r="BB66" i="1"/>
  <c r="AB64" i="1"/>
  <c r="CQ36" i="1"/>
  <c r="P36" i="1" s="1"/>
  <c r="CP36" i="1" s="1"/>
  <c r="O36" i="1" s="1"/>
  <c r="AB36" i="1"/>
  <c r="CQ35" i="1"/>
  <c r="P35" i="1" s="1"/>
  <c r="CP35" i="1" s="1"/>
  <c r="O35" i="1" s="1"/>
  <c r="AB35" i="1"/>
  <c r="DI1123" i="3"/>
  <c r="DF1123" i="3"/>
  <c r="DJ1123" i="3" s="1"/>
  <c r="DG1123" i="3"/>
  <c r="DH1123" i="3"/>
  <c r="DI1119" i="3"/>
  <c r="DF1119" i="3"/>
  <c r="DJ1119" i="3" s="1"/>
  <c r="DG1119" i="3"/>
  <c r="DH1119" i="3"/>
  <c r="DI1115" i="3"/>
  <c r="DF1115" i="3"/>
  <c r="DJ1115" i="3" s="1"/>
  <c r="DG1115" i="3"/>
  <c r="DH1115" i="3"/>
  <c r="DG1084" i="3"/>
  <c r="DH1084" i="3"/>
  <c r="DI1084" i="3"/>
  <c r="DJ1084" i="3" s="1"/>
  <c r="DF1084" i="3"/>
  <c r="DG1082" i="3"/>
  <c r="DH1082" i="3"/>
  <c r="DI1082" i="3"/>
  <c r="DF1082" i="3"/>
  <c r="DJ1082" i="3" s="1"/>
  <c r="DI1080" i="3"/>
  <c r="DF1080" i="3"/>
  <c r="DJ1080" i="3" s="1"/>
  <c r="DG1080" i="3"/>
  <c r="DH1080" i="3"/>
  <c r="DI1076" i="3"/>
  <c r="DF1076" i="3"/>
  <c r="DJ1076" i="3" s="1"/>
  <c r="DG1076" i="3"/>
  <c r="DH1076" i="3"/>
  <c r="DG1074" i="3"/>
  <c r="DH1074" i="3"/>
  <c r="DI1074" i="3"/>
  <c r="DF1074" i="3"/>
  <c r="DJ1074" i="3" s="1"/>
  <c r="DG1060" i="3"/>
  <c r="DJ1060" i="3" s="1"/>
  <c r="DH1060" i="3"/>
  <c r="DI1060" i="3"/>
  <c r="DF1060" i="3"/>
  <c r="DI1057" i="3"/>
  <c r="DF1057" i="3"/>
  <c r="DJ1057" i="3" s="1"/>
  <c r="DG1057" i="3"/>
  <c r="DH1057" i="3"/>
  <c r="DG1055" i="3"/>
  <c r="DH1055" i="3"/>
  <c r="DI1055" i="3"/>
  <c r="DF1055" i="3"/>
  <c r="DJ1055" i="3" s="1"/>
  <c r="DI1053" i="3"/>
  <c r="DF1053" i="3"/>
  <c r="DJ1053" i="3" s="1"/>
  <c r="DG1053" i="3"/>
  <c r="DH1053" i="3"/>
  <c r="DG1022" i="3"/>
  <c r="DH1022" i="3"/>
  <c r="DI1022" i="3"/>
  <c r="DF1022" i="3"/>
  <c r="DJ1022" i="3" s="1"/>
  <c r="DG1016" i="3"/>
  <c r="DH1016" i="3"/>
  <c r="DI1016" i="3"/>
  <c r="DJ1016" i="3" s="1"/>
  <c r="DF1016" i="3"/>
  <c r="DI1012" i="3"/>
  <c r="DF1012" i="3"/>
  <c r="DJ1012" i="3" s="1"/>
  <c r="DG1012" i="3"/>
  <c r="DH1012" i="3"/>
  <c r="DI1007" i="3"/>
  <c r="DF1007" i="3"/>
  <c r="DG1007" i="3"/>
  <c r="DJ1007" i="3" s="1"/>
  <c r="DH1007" i="3"/>
  <c r="DG1004" i="3"/>
  <c r="DH1004" i="3"/>
  <c r="DI1004" i="3"/>
  <c r="DF1004" i="3"/>
  <c r="DJ1004" i="3" s="1"/>
  <c r="DG1000" i="3"/>
  <c r="DH1000" i="3"/>
  <c r="DI1000" i="3"/>
  <c r="DF1000" i="3"/>
  <c r="DJ1000" i="3" s="1"/>
  <c r="DG996" i="3"/>
  <c r="DH996" i="3"/>
  <c r="DI996" i="3"/>
  <c r="DF996" i="3"/>
  <c r="DJ996" i="3" s="1"/>
  <c r="DI991" i="3"/>
  <c r="DF991" i="3"/>
  <c r="DG991" i="3"/>
  <c r="DJ991" i="3" s="1"/>
  <c r="DH991" i="3"/>
  <c r="DG988" i="3"/>
  <c r="DH988" i="3"/>
  <c r="DI988" i="3"/>
  <c r="DF988" i="3"/>
  <c r="DJ988" i="3" s="1"/>
  <c r="DG984" i="3"/>
  <c r="DH984" i="3"/>
  <c r="DI984" i="3"/>
  <c r="DF984" i="3"/>
  <c r="DJ984" i="3" s="1"/>
  <c r="BB114" i="1"/>
  <c r="AX114" i="1"/>
  <c r="CZ43" i="1"/>
  <c r="Y43" i="1" s="1"/>
  <c r="AB43" i="1"/>
  <c r="CZ34" i="1"/>
  <c r="Y34" i="1" s="1"/>
  <c r="CZ33" i="1"/>
  <c r="Y33" i="1" s="1"/>
  <c r="CS32" i="1"/>
  <c r="R32" i="1" s="1"/>
  <c r="CZ32" i="1" s="1"/>
  <c r="Y32" i="1" s="1"/>
  <c r="AD32" i="1"/>
  <c r="CR32" i="1" s="1"/>
  <c r="Q32" i="1" s="1"/>
  <c r="CP30" i="1"/>
  <c r="O30" i="1" s="1"/>
  <c r="U29" i="1"/>
  <c r="AH597" i="1" s="1"/>
  <c r="AH26" i="1" s="1"/>
  <c r="Q29" i="1"/>
  <c r="AD597" i="1" s="1"/>
  <c r="AD26" i="1" s="1"/>
  <c r="CY28" i="1"/>
  <c r="X28" i="1" s="1"/>
  <c r="CZ28" i="1"/>
  <c r="Y28" i="1" s="1"/>
  <c r="AB28" i="1"/>
  <c r="DH1143" i="3"/>
  <c r="DI1143" i="3"/>
  <c r="DF1143" i="3"/>
  <c r="DJ1143" i="3" s="1"/>
  <c r="DI1142" i="3"/>
  <c r="DF1142" i="3"/>
  <c r="DG1142" i="3"/>
  <c r="DJ1142" i="3" s="1"/>
  <c r="DI1137" i="3"/>
  <c r="DF1137" i="3"/>
  <c r="DJ1137" i="3" s="1"/>
  <c r="DG1137" i="3"/>
  <c r="DH1137" i="3"/>
  <c r="DG1133" i="3"/>
  <c r="DH1133" i="3"/>
  <c r="DI1133" i="3"/>
  <c r="DJ1133" i="3" s="1"/>
  <c r="DF1133" i="3"/>
  <c r="DI1127" i="3"/>
  <c r="DF1127" i="3"/>
  <c r="DG1127" i="3"/>
  <c r="DJ1127" i="3" s="1"/>
  <c r="DH1127" i="3"/>
  <c r="DG1121" i="3"/>
  <c r="DH1121" i="3"/>
  <c r="DI1121" i="3"/>
  <c r="DF1121" i="3"/>
  <c r="DJ1121" i="3" s="1"/>
  <c r="DG1117" i="3"/>
  <c r="DH1117" i="3"/>
  <c r="DI1117" i="3"/>
  <c r="DF1117" i="3"/>
  <c r="DJ1117" i="3" s="1"/>
  <c r="DG1113" i="3"/>
  <c r="DH1113" i="3"/>
  <c r="DI1113" i="3"/>
  <c r="DF1113" i="3"/>
  <c r="DJ1113" i="3" s="1"/>
  <c r="DI1111" i="3"/>
  <c r="DF1111" i="3"/>
  <c r="DJ1111" i="3" s="1"/>
  <c r="DG1111" i="3"/>
  <c r="DH1111" i="3"/>
  <c r="DG1107" i="3"/>
  <c r="DH1107" i="3"/>
  <c r="DI1107" i="3"/>
  <c r="DJ1107" i="3" s="1"/>
  <c r="DF1107" i="3"/>
  <c r="DG1097" i="3"/>
  <c r="DH1097" i="3"/>
  <c r="DI1097" i="3"/>
  <c r="DJ1097" i="3" s="1"/>
  <c r="DF1097" i="3"/>
  <c r="DG1071" i="3"/>
  <c r="DH1071" i="3"/>
  <c r="DI1071" i="3"/>
  <c r="DJ1071" i="3" s="1"/>
  <c r="DF1071" i="3"/>
  <c r="DG1069" i="3"/>
  <c r="DH1069" i="3"/>
  <c r="DI1069" i="3"/>
  <c r="DF1069" i="3"/>
  <c r="DJ1069" i="3" s="1"/>
  <c r="DI1067" i="3"/>
  <c r="DF1067" i="3"/>
  <c r="DJ1067" i="3" s="1"/>
  <c r="DG1067" i="3"/>
  <c r="DH1067" i="3"/>
  <c r="DG1065" i="3"/>
  <c r="DH1065" i="3"/>
  <c r="DI1065" i="3"/>
  <c r="DF1065" i="3"/>
  <c r="DJ1065" i="3" s="1"/>
  <c r="DG1062" i="3"/>
  <c r="DJ1062" i="3" s="1"/>
  <c r="DH1062" i="3"/>
  <c r="DI1062" i="3"/>
  <c r="DF1062" i="3"/>
  <c r="DG1051" i="3"/>
  <c r="DH1051" i="3"/>
  <c r="DI1051" i="3"/>
  <c r="DF1051" i="3"/>
  <c r="DJ1051" i="3" s="1"/>
  <c r="DI1038" i="3"/>
  <c r="DF1038" i="3"/>
  <c r="DJ1038" i="3" s="1"/>
  <c r="DG1038" i="3"/>
  <c r="DH1038" i="3"/>
  <c r="DI1034" i="3"/>
  <c r="DF1034" i="3"/>
  <c r="DJ1034" i="3" s="1"/>
  <c r="DG1034" i="3"/>
  <c r="DH1034" i="3"/>
  <c r="DG1014" i="3"/>
  <c r="DH1014" i="3"/>
  <c r="DI1014" i="3"/>
  <c r="DF1014" i="3"/>
  <c r="DJ1014" i="3" s="1"/>
  <c r="DI1009" i="3"/>
  <c r="DF1009" i="3"/>
  <c r="DG1009" i="3"/>
  <c r="DJ1009" i="3" s="1"/>
  <c r="DH1009" i="3"/>
  <c r="AO114" i="1"/>
  <c r="BD66" i="1"/>
  <c r="CZ37" i="1"/>
  <c r="Y37" i="1" s="1"/>
  <c r="AB37" i="1"/>
  <c r="CY36" i="1"/>
  <c r="X36" i="1" s="1"/>
  <c r="CY32" i="1"/>
  <c r="X32" i="1" s="1"/>
  <c r="AB32" i="1"/>
  <c r="CS31" i="1"/>
  <c r="R31" i="1" s="1"/>
  <c r="AD31" i="1"/>
  <c r="CR31" i="1" s="1"/>
  <c r="Q31" i="1" s="1"/>
  <c r="CY30" i="1"/>
  <c r="X30" i="1" s="1"/>
  <c r="CZ30" i="1"/>
  <c r="Y30" i="1" s="1"/>
  <c r="AB30" i="1"/>
  <c r="DI1134" i="3"/>
  <c r="DF1134" i="3"/>
  <c r="DG1134" i="3"/>
  <c r="DJ1134" i="3" s="1"/>
  <c r="DH1134" i="3"/>
  <c r="DG1131" i="3"/>
  <c r="DH1131" i="3"/>
  <c r="DI1131" i="3"/>
  <c r="DF1131" i="3"/>
  <c r="DJ1131" i="3" s="1"/>
  <c r="DI1129" i="3"/>
  <c r="DF1129" i="3"/>
  <c r="DG1129" i="3"/>
  <c r="DJ1129" i="3" s="1"/>
  <c r="DH1129" i="3"/>
  <c r="DG1105" i="3"/>
  <c r="DH1105" i="3"/>
  <c r="DI1105" i="3"/>
  <c r="DF1105" i="3"/>
  <c r="DJ1105" i="3" s="1"/>
  <c r="DI1103" i="3"/>
  <c r="DF1103" i="3"/>
  <c r="DJ1103" i="3" s="1"/>
  <c r="DG1103" i="3"/>
  <c r="DH1103" i="3"/>
  <c r="DG1095" i="3"/>
  <c r="DH1095" i="3"/>
  <c r="DI1095" i="3"/>
  <c r="DF1095" i="3"/>
  <c r="DJ1095" i="3" s="1"/>
  <c r="DI1091" i="3"/>
  <c r="DF1091" i="3"/>
  <c r="DJ1091" i="3" s="1"/>
  <c r="DG1091" i="3"/>
  <c r="DH1091" i="3"/>
  <c r="DI1043" i="3"/>
  <c r="DF1043" i="3"/>
  <c r="DJ1043" i="3" s="1"/>
  <c r="DG1043" i="3"/>
  <c r="DH1043" i="3"/>
  <c r="DG1036" i="3"/>
  <c r="DH1036" i="3"/>
  <c r="DI1036" i="3"/>
  <c r="DF1036" i="3"/>
  <c r="DJ1036" i="3" s="1"/>
  <c r="DG1032" i="3"/>
  <c r="DH1032" i="3"/>
  <c r="DI1032" i="3"/>
  <c r="DF1032" i="3"/>
  <c r="DJ1032" i="3" s="1"/>
  <c r="DI978" i="3"/>
  <c r="DF978" i="3"/>
  <c r="DJ978" i="3" s="1"/>
  <c r="DG978" i="3"/>
  <c r="DH978" i="3"/>
  <c r="DI974" i="3"/>
  <c r="DF974" i="3"/>
  <c r="DJ974" i="3" s="1"/>
  <c r="DG974" i="3"/>
  <c r="DH974" i="3"/>
  <c r="DI971" i="3"/>
  <c r="DG971" i="3"/>
  <c r="DH971" i="3"/>
  <c r="DF971" i="3"/>
  <c r="DJ971" i="3" s="1"/>
  <c r="CS35" i="1"/>
  <c r="R35" i="1" s="1"/>
  <c r="CZ35" i="1" s="1"/>
  <c r="Y35" i="1" s="1"/>
  <c r="CQ32" i="1"/>
  <c r="P32" i="1" s="1"/>
  <c r="CP32" i="1" s="1"/>
  <c r="O32" i="1" s="1"/>
  <c r="CQ31" i="1"/>
  <c r="P31" i="1" s="1"/>
  <c r="DI1144" i="3"/>
  <c r="DG1140" i="3"/>
  <c r="CX1139" i="3"/>
  <c r="DG1138" i="3"/>
  <c r="DI1136" i="3"/>
  <c r="DG1132" i="3"/>
  <c r="DG1130" i="3"/>
  <c r="DI1124" i="3"/>
  <c r="DJ1124" i="3" s="1"/>
  <c r="DI1122" i="3"/>
  <c r="DG1120" i="3"/>
  <c r="DI1118" i="3"/>
  <c r="DG1116" i="3"/>
  <c r="DI1114" i="3"/>
  <c r="DG1112" i="3"/>
  <c r="DG1109" i="3"/>
  <c r="DJ1109" i="3" s="1"/>
  <c r="DI1108" i="3"/>
  <c r="DJ1108" i="3" s="1"/>
  <c r="DI1106" i="3"/>
  <c r="DG1104" i="3"/>
  <c r="DG1101" i="3"/>
  <c r="DJ1101" i="3" s="1"/>
  <c r="DG1099" i="3"/>
  <c r="DJ1099" i="3" s="1"/>
  <c r="DI1098" i="3"/>
  <c r="DJ1098" i="3" s="1"/>
  <c r="DI1096" i="3"/>
  <c r="DG1094" i="3"/>
  <c r="CX1093" i="3"/>
  <c r="DG1092" i="3"/>
  <c r="DI1090" i="3"/>
  <c r="DG1088" i="3"/>
  <c r="DJ1088" i="3" s="1"/>
  <c r="DG1086" i="3"/>
  <c r="DJ1086" i="3" s="1"/>
  <c r="DI1085" i="3"/>
  <c r="DJ1085" i="3" s="1"/>
  <c r="DI1083" i="3"/>
  <c r="DG1081" i="3"/>
  <c r="DG1078" i="3"/>
  <c r="DJ1078" i="3" s="1"/>
  <c r="DI1077" i="3"/>
  <c r="DJ1077" i="3" s="1"/>
  <c r="DI1075" i="3"/>
  <c r="DG1073" i="3"/>
  <c r="DI1070" i="3"/>
  <c r="DG1068" i="3"/>
  <c r="DI1066" i="3"/>
  <c r="DG1064" i="3"/>
  <c r="DI1058" i="3"/>
  <c r="DJ1058" i="3" s="1"/>
  <c r="DI1056" i="3"/>
  <c r="DG1054" i="3"/>
  <c r="DI1052" i="3"/>
  <c r="DG1050" i="3"/>
  <c r="DJ1050" i="3" s="1"/>
  <c r="DG1048" i="3"/>
  <c r="DJ1048" i="3" s="1"/>
  <c r="DG1046" i="3"/>
  <c r="CX1045" i="3"/>
  <c r="DG1044" i="3"/>
  <c r="DI1042" i="3"/>
  <c r="DG1040" i="3"/>
  <c r="DJ1040" i="3" s="1"/>
  <c r="DI1039" i="3"/>
  <c r="DJ1039" i="3" s="1"/>
  <c r="DI1037" i="3"/>
  <c r="DG1035" i="3"/>
  <c r="DI1033" i="3"/>
  <c r="DG1031" i="3"/>
  <c r="DJ1031" i="3" s="1"/>
  <c r="DG1029" i="3"/>
  <c r="DJ1029" i="3" s="1"/>
  <c r="DG1027" i="3"/>
  <c r="CX1026" i="3"/>
  <c r="DG1025" i="3"/>
  <c r="DI1023" i="3"/>
  <c r="DG1021" i="3"/>
  <c r="DG1018" i="3"/>
  <c r="DJ1018" i="3" s="1"/>
  <c r="DI1017" i="3"/>
  <c r="DJ1017" i="3" s="1"/>
  <c r="DI1015" i="3"/>
  <c r="DG1013" i="3"/>
  <c r="DI1011" i="3"/>
  <c r="DG1005" i="3"/>
  <c r="DG1003" i="3"/>
  <c r="DI1001" i="3"/>
  <c r="DG999" i="3"/>
  <c r="DI997" i="3"/>
  <c r="DG995" i="3"/>
  <c r="DI993" i="3"/>
  <c r="DG989" i="3"/>
  <c r="DG987" i="3"/>
  <c r="DI985" i="3"/>
  <c r="DG983" i="3"/>
  <c r="DJ983" i="3" s="1"/>
  <c r="DG981" i="3"/>
  <c r="CX980" i="3"/>
  <c r="DG979" i="3"/>
  <c r="DI977" i="3"/>
  <c r="DG975" i="3"/>
  <c r="DI973" i="3"/>
  <c r="DI967" i="3"/>
  <c r="DG967" i="3"/>
  <c r="CX965" i="3"/>
  <c r="DH964" i="3"/>
  <c r="DH961" i="3"/>
  <c r="DH960" i="3"/>
  <c r="DF960" i="3"/>
  <c r="DJ960" i="3" s="1"/>
  <c r="DF958" i="3"/>
  <c r="DJ958" i="3" s="1"/>
  <c r="DH958" i="3"/>
  <c r="DH956" i="3"/>
  <c r="DF956" i="3"/>
  <c r="DH951" i="3"/>
  <c r="DI949" i="3"/>
  <c r="DG949" i="3"/>
  <c r="DG947" i="3"/>
  <c r="DI947" i="3"/>
  <c r="DH944" i="3"/>
  <c r="DF944" i="3"/>
  <c r="DI940" i="3"/>
  <c r="CX938" i="3"/>
  <c r="DH937" i="3"/>
  <c r="DG935" i="3"/>
  <c r="DI935" i="3"/>
  <c r="DI926" i="3"/>
  <c r="DJ926" i="3" s="1"/>
  <c r="DF926" i="3"/>
  <c r="DH926" i="3"/>
  <c r="DF925" i="3"/>
  <c r="DG925" i="3"/>
  <c r="DI925" i="3"/>
  <c r="DJ925" i="3" s="1"/>
  <c r="DI915" i="3"/>
  <c r="DF915" i="3"/>
  <c r="DJ915" i="3" s="1"/>
  <c r="DH915" i="3"/>
  <c r="DF914" i="3"/>
  <c r="DJ914" i="3" s="1"/>
  <c r="DG914" i="3"/>
  <c r="DI914" i="3"/>
  <c r="DG899" i="3"/>
  <c r="DH899" i="3"/>
  <c r="DF899" i="3"/>
  <c r="DJ899" i="3" s="1"/>
  <c r="DI887" i="3"/>
  <c r="DF887" i="3"/>
  <c r="DJ887" i="3" s="1"/>
  <c r="DG887" i="3"/>
  <c r="DH887" i="3"/>
  <c r="DG885" i="3"/>
  <c r="DH885" i="3"/>
  <c r="DI885" i="3"/>
  <c r="DF885" i="3"/>
  <c r="DJ885" i="3" s="1"/>
  <c r="DI883" i="3"/>
  <c r="DF883" i="3"/>
  <c r="DJ883" i="3" s="1"/>
  <c r="DG883" i="3"/>
  <c r="DH883" i="3"/>
  <c r="DG881" i="3"/>
  <c r="DH881" i="3"/>
  <c r="DI881" i="3"/>
  <c r="DF881" i="3"/>
  <c r="DJ881" i="3" s="1"/>
  <c r="DH877" i="3"/>
  <c r="DI877" i="3"/>
  <c r="DF877" i="3"/>
  <c r="DG877" i="3"/>
  <c r="DJ877" i="3" s="1"/>
  <c r="DH860" i="3"/>
  <c r="DI860" i="3"/>
  <c r="DF860" i="3"/>
  <c r="DG860" i="3"/>
  <c r="DJ860" i="3" s="1"/>
  <c r="DI851" i="3"/>
  <c r="DF851" i="3"/>
  <c r="DJ851" i="3" s="1"/>
  <c r="DG851" i="3"/>
  <c r="DH851" i="3"/>
  <c r="DI843" i="3"/>
  <c r="DF843" i="3"/>
  <c r="DJ843" i="3" s="1"/>
  <c r="DG843" i="3"/>
  <c r="DH843" i="3"/>
  <c r="DG837" i="3"/>
  <c r="DH837" i="3"/>
  <c r="DI837" i="3"/>
  <c r="DF837" i="3"/>
  <c r="DJ837" i="3" s="1"/>
  <c r="DI835" i="3"/>
  <c r="DF835" i="3"/>
  <c r="DJ835" i="3" s="1"/>
  <c r="DG835" i="3"/>
  <c r="DH835" i="3"/>
  <c r="DH827" i="3"/>
  <c r="DI827" i="3"/>
  <c r="DF827" i="3"/>
  <c r="DG827" i="3"/>
  <c r="DJ827" i="3" s="1"/>
  <c r="DI797" i="3"/>
  <c r="DF797" i="3"/>
  <c r="DG797" i="3"/>
  <c r="DJ797" i="3" s="1"/>
  <c r="DH797" i="3"/>
  <c r="CX1141" i="3"/>
  <c r="DF1140" i="3"/>
  <c r="DF1138" i="3"/>
  <c r="DJ1138" i="3" s="1"/>
  <c r="DF1132" i="3"/>
  <c r="DF1130" i="3"/>
  <c r="DJ1130" i="3" s="1"/>
  <c r="DF1120" i="3"/>
  <c r="DJ1120" i="3" s="1"/>
  <c r="DF1116" i="3"/>
  <c r="DJ1116" i="3" s="1"/>
  <c r="DF1112" i="3"/>
  <c r="DJ1112" i="3" s="1"/>
  <c r="CX1110" i="3"/>
  <c r="DF1109" i="3"/>
  <c r="DF1104" i="3"/>
  <c r="DJ1104" i="3" s="1"/>
  <c r="CX1102" i="3"/>
  <c r="DF1101" i="3"/>
  <c r="CX1100" i="3"/>
  <c r="DF1099" i="3"/>
  <c r="DF1094" i="3"/>
  <c r="DJ1094" i="3" s="1"/>
  <c r="DF1092" i="3"/>
  <c r="DJ1092" i="3" s="1"/>
  <c r="DF1088" i="3"/>
  <c r="CX1087" i="3"/>
  <c r="DF1086" i="3"/>
  <c r="DF1081" i="3"/>
  <c r="DJ1081" i="3" s="1"/>
  <c r="CX1079" i="3"/>
  <c r="DF1078" i="3"/>
  <c r="DF1073" i="3"/>
  <c r="DJ1073" i="3" s="1"/>
  <c r="DF1068" i="3"/>
  <c r="DJ1068" i="3" s="1"/>
  <c r="DF1064" i="3"/>
  <c r="DJ1064" i="3" s="1"/>
  <c r="DF1054" i="3"/>
  <c r="DJ1054" i="3" s="1"/>
  <c r="DF1050" i="3"/>
  <c r="CX1049" i="3"/>
  <c r="DF1048" i="3"/>
  <c r="CX1047" i="3"/>
  <c r="DF1046" i="3"/>
  <c r="DF1044" i="3"/>
  <c r="DJ1044" i="3" s="1"/>
  <c r="DF1040" i="3"/>
  <c r="DF1035" i="3"/>
  <c r="DJ1035" i="3" s="1"/>
  <c r="DF1031" i="3"/>
  <c r="CX1030" i="3"/>
  <c r="DF1029" i="3"/>
  <c r="CX1028" i="3"/>
  <c r="DF1027" i="3"/>
  <c r="DF1025" i="3"/>
  <c r="DJ1025" i="3" s="1"/>
  <c r="DF1021" i="3"/>
  <c r="DJ1021" i="3" s="1"/>
  <c r="CX1019" i="3"/>
  <c r="DF1018" i="3"/>
  <c r="DF1013" i="3"/>
  <c r="DJ1013" i="3" s="1"/>
  <c r="DF1005" i="3"/>
  <c r="DF1003" i="3"/>
  <c r="DJ1003" i="3" s="1"/>
  <c r="DF999" i="3"/>
  <c r="DJ999" i="3" s="1"/>
  <c r="DF995" i="3"/>
  <c r="DJ995" i="3" s="1"/>
  <c r="DF989" i="3"/>
  <c r="DF987" i="3"/>
  <c r="DJ987" i="3" s="1"/>
  <c r="DF983" i="3"/>
  <c r="CX982" i="3"/>
  <c r="DF981" i="3"/>
  <c r="DF979" i="3"/>
  <c r="DJ979" i="3" s="1"/>
  <c r="DF975" i="3"/>
  <c r="DJ975" i="3" s="1"/>
  <c r="DH962" i="3"/>
  <c r="DF962" i="3"/>
  <c r="DH954" i="3"/>
  <c r="DF954" i="3"/>
  <c r="DH952" i="3"/>
  <c r="DF952" i="3"/>
  <c r="DI942" i="3"/>
  <c r="DI941" i="3"/>
  <c r="DG941" i="3"/>
  <c r="DG939" i="3"/>
  <c r="DJ939" i="3" s="1"/>
  <c r="DI939" i="3"/>
  <c r="DG934" i="3"/>
  <c r="DH934" i="3"/>
  <c r="DF934" i="3"/>
  <c r="DJ934" i="3" s="1"/>
  <c r="DI928" i="3"/>
  <c r="DF928" i="3"/>
  <c r="DH928" i="3"/>
  <c r="DI920" i="3"/>
  <c r="DF920" i="3"/>
  <c r="DH920" i="3"/>
  <c r="DG913" i="3"/>
  <c r="DH913" i="3"/>
  <c r="DF913" i="3"/>
  <c r="DJ913" i="3" s="1"/>
  <c r="DI897" i="3"/>
  <c r="DF897" i="3"/>
  <c r="DJ897" i="3" s="1"/>
  <c r="DH897" i="3"/>
  <c r="DG895" i="3"/>
  <c r="DH895" i="3"/>
  <c r="DI895" i="3"/>
  <c r="DF895" i="3"/>
  <c r="DJ895" i="3" s="1"/>
  <c r="DI891" i="3"/>
  <c r="DF891" i="3"/>
  <c r="DG891" i="3"/>
  <c r="DJ891" i="3" s="1"/>
  <c r="DH891" i="3"/>
  <c r="DI879" i="3"/>
  <c r="DF879" i="3"/>
  <c r="DJ879" i="3" s="1"/>
  <c r="DG879" i="3"/>
  <c r="DH879" i="3"/>
  <c r="DH862" i="3"/>
  <c r="DI862" i="3"/>
  <c r="DF862" i="3"/>
  <c r="DG862" i="3"/>
  <c r="DJ862" i="3" s="1"/>
  <c r="DG814" i="3"/>
  <c r="DH814" i="3"/>
  <c r="DI814" i="3"/>
  <c r="DJ814" i="3" s="1"/>
  <c r="DF814" i="3"/>
  <c r="DI793" i="3"/>
  <c r="DJ793" i="3" s="1"/>
  <c r="DF793" i="3"/>
  <c r="DG793" i="3"/>
  <c r="DH793" i="3"/>
  <c r="DH970" i="3"/>
  <c r="DH969" i="3"/>
  <c r="DH968" i="3"/>
  <c r="DF968" i="3"/>
  <c r="DJ968" i="3" s="1"/>
  <c r="DF966" i="3"/>
  <c r="DJ966" i="3" s="1"/>
  <c r="DH966" i="3"/>
  <c r="DG963" i="3"/>
  <c r="DI963" i="3"/>
  <c r="DJ963" i="3" s="1"/>
  <c r="DG962" i="3"/>
  <c r="DI959" i="3"/>
  <c r="DG959" i="3"/>
  <c r="DG957" i="3"/>
  <c r="DI957" i="3"/>
  <c r="DI954" i="3"/>
  <c r="DH950" i="3"/>
  <c r="DF950" i="3"/>
  <c r="DJ950" i="3" s="1"/>
  <c r="DF948" i="3"/>
  <c r="DJ948" i="3" s="1"/>
  <c r="DH948" i="3"/>
  <c r="DH946" i="3"/>
  <c r="DF946" i="3"/>
  <c r="DG943" i="3"/>
  <c r="DI943" i="3"/>
  <c r="DH941" i="3"/>
  <c r="DH939" i="3"/>
  <c r="DF936" i="3"/>
  <c r="DJ936" i="3" s="1"/>
  <c r="DH936" i="3"/>
  <c r="DI932" i="3"/>
  <c r="DF932" i="3"/>
  <c r="DJ932" i="3" s="1"/>
  <c r="DH932" i="3"/>
  <c r="DF931" i="3"/>
  <c r="DJ931" i="3" s="1"/>
  <c r="DG931" i="3"/>
  <c r="DI931" i="3"/>
  <c r="DI924" i="3"/>
  <c r="DF924" i="3"/>
  <c r="DJ924" i="3" s="1"/>
  <c r="DH924" i="3"/>
  <c r="DF923" i="3"/>
  <c r="DJ923" i="3" s="1"/>
  <c r="DG923" i="3"/>
  <c r="DI923" i="3"/>
  <c r="CV919" i="3"/>
  <c r="CX919" i="3"/>
  <c r="DF918" i="3"/>
  <c r="DJ918" i="3" s="1"/>
  <c r="DG918" i="3"/>
  <c r="DI918" i="3"/>
  <c r="DI911" i="3"/>
  <c r="DF911" i="3"/>
  <c r="DJ911" i="3" s="1"/>
  <c r="DH911" i="3"/>
  <c r="DF910" i="3"/>
  <c r="DJ910" i="3" s="1"/>
  <c r="DG910" i="3"/>
  <c r="DI910" i="3"/>
  <c r="DG903" i="3"/>
  <c r="DH903" i="3"/>
  <c r="DF903" i="3"/>
  <c r="DJ903" i="3" s="1"/>
  <c r="DI893" i="3"/>
  <c r="DF893" i="3"/>
  <c r="DG893" i="3"/>
  <c r="DJ893" i="3" s="1"/>
  <c r="DH893" i="3"/>
  <c r="DG871" i="3"/>
  <c r="DH871" i="3"/>
  <c r="DI871" i="3"/>
  <c r="DF871" i="3"/>
  <c r="DJ871" i="3" s="1"/>
  <c r="DG867" i="3"/>
  <c r="DH867" i="3"/>
  <c r="DI867" i="3"/>
  <c r="DF867" i="3"/>
  <c r="DJ867" i="3" s="1"/>
  <c r="DI857" i="3"/>
  <c r="DJ857" i="3" s="1"/>
  <c r="DF857" i="3"/>
  <c r="DG857" i="3"/>
  <c r="DH857" i="3"/>
  <c r="DI832" i="3"/>
  <c r="DJ832" i="3" s="1"/>
  <c r="DF832" i="3"/>
  <c r="DG832" i="3"/>
  <c r="DH832" i="3"/>
  <c r="DI830" i="3"/>
  <c r="DF830" i="3"/>
  <c r="DJ830" i="3" s="1"/>
  <c r="DG830" i="3"/>
  <c r="DH830" i="3"/>
  <c r="DG828" i="3"/>
  <c r="DH828" i="3"/>
  <c r="DI828" i="3"/>
  <c r="DF828" i="3"/>
  <c r="DJ828" i="3" s="1"/>
  <c r="DG824" i="3"/>
  <c r="DH824" i="3"/>
  <c r="DI824" i="3"/>
  <c r="DF824" i="3"/>
  <c r="DJ824" i="3" s="1"/>
  <c r="DI822" i="3"/>
  <c r="DF822" i="3"/>
  <c r="DJ822" i="3" s="1"/>
  <c r="DG822" i="3"/>
  <c r="DH822" i="3"/>
  <c r="DG820" i="3"/>
  <c r="DH820" i="3"/>
  <c r="DI820" i="3"/>
  <c r="DF820" i="3"/>
  <c r="DJ820" i="3" s="1"/>
  <c r="DI818" i="3"/>
  <c r="DF818" i="3"/>
  <c r="DJ818" i="3" s="1"/>
  <c r="DG818" i="3"/>
  <c r="DH818" i="3"/>
  <c r="DI815" i="3"/>
  <c r="DF815" i="3"/>
  <c r="DG815" i="3"/>
  <c r="DJ815" i="3" s="1"/>
  <c r="DH815" i="3"/>
  <c r="DG812" i="3"/>
  <c r="DH812" i="3"/>
  <c r="DI812" i="3"/>
  <c r="DF812" i="3"/>
  <c r="DJ812" i="3" s="1"/>
  <c r="DI810" i="3"/>
  <c r="DF810" i="3"/>
  <c r="DJ810" i="3" s="1"/>
  <c r="DG810" i="3"/>
  <c r="DH810" i="3"/>
  <c r="DI791" i="3"/>
  <c r="DF791" i="3"/>
  <c r="DJ791" i="3" s="1"/>
  <c r="DG791" i="3"/>
  <c r="DH791" i="3"/>
  <c r="DG789" i="3"/>
  <c r="DH789" i="3"/>
  <c r="DI789" i="3"/>
  <c r="DF789" i="3"/>
  <c r="DJ789" i="3" s="1"/>
  <c r="DI787" i="3"/>
  <c r="DF787" i="3"/>
  <c r="DJ787" i="3" s="1"/>
  <c r="DG787" i="3"/>
  <c r="DH787" i="3"/>
  <c r="DI784" i="3"/>
  <c r="DF784" i="3"/>
  <c r="DG784" i="3"/>
  <c r="DJ784" i="3" s="1"/>
  <c r="DH784" i="3"/>
  <c r="DI964" i="3"/>
  <c r="DG964" i="3"/>
  <c r="DJ964" i="3" s="1"/>
  <c r="DG961" i="3"/>
  <c r="DI961" i="3"/>
  <c r="DI951" i="3"/>
  <c r="DJ951" i="3" s="1"/>
  <c r="DG951" i="3"/>
  <c r="DH942" i="3"/>
  <c r="DF942" i="3"/>
  <c r="DJ942" i="3" s="1"/>
  <c r="DF940" i="3"/>
  <c r="DJ940" i="3" s="1"/>
  <c r="DH940" i="3"/>
  <c r="DG937" i="3"/>
  <c r="DI937" i="3"/>
  <c r="DJ937" i="3" s="1"/>
  <c r="DG930" i="3"/>
  <c r="DH930" i="3"/>
  <c r="DF930" i="3"/>
  <c r="DJ930" i="3" s="1"/>
  <c r="DG922" i="3"/>
  <c r="DH922" i="3"/>
  <c r="DF922" i="3"/>
  <c r="DJ922" i="3" s="1"/>
  <c r="DG917" i="3"/>
  <c r="DH917" i="3"/>
  <c r="DF917" i="3"/>
  <c r="DJ917" i="3" s="1"/>
  <c r="DI908" i="3"/>
  <c r="DF908" i="3"/>
  <c r="DH908" i="3"/>
  <c r="DI906" i="3"/>
  <c r="DF906" i="3"/>
  <c r="DH906" i="3"/>
  <c r="DG905" i="3"/>
  <c r="DH905" i="3"/>
  <c r="DF905" i="3"/>
  <c r="DI901" i="3"/>
  <c r="DF901" i="3"/>
  <c r="DJ901" i="3" s="1"/>
  <c r="DH901" i="3"/>
  <c r="DF900" i="3"/>
  <c r="DJ900" i="3" s="1"/>
  <c r="DG900" i="3"/>
  <c r="DI900" i="3"/>
  <c r="DI889" i="3"/>
  <c r="DJ889" i="3" s="1"/>
  <c r="DF889" i="3"/>
  <c r="DG889" i="3"/>
  <c r="DH889" i="3"/>
  <c r="DH875" i="3"/>
  <c r="DI875" i="3"/>
  <c r="DF875" i="3"/>
  <c r="DG875" i="3"/>
  <c r="DJ875" i="3" s="1"/>
  <c r="DI869" i="3"/>
  <c r="DF869" i="3"/>
  <c r="DJ869" i="3" s="1"/>
  <c r="DG869" i="3"/>
  <c r="DH869" i="3"/>
  <c r="DI865" i="3"/>
  <c r="DF865" i="3"/>
  <c r="DJ865" i="3" s="1"/>
  <c r="DG865" i="3"/>
  <c r="DH865" i="3"/>
  <c r="DG863" i="3"/>
  <c r="DH863" i="3"/>
  <c r="DI863" i="3"/>
  <c r="DF863" i="3"/>
  <c r="DJ863" i="3" s="1"/>
  <c r="DI855" i="3"/>
  <c r="DF855" i="3"/>
  <c r="DJ855" i="3" s="1"/>
  <c r="DG855" i="3"/>
  <c r="DH855" i="3"/>
  <c r="DG853" i="3"/>
  <c r="DH853" i="3"/>
  <c r="DI853" i="3"/>
  <c r="DF853" i="3"/>
  <c r="DJ853" i="3" s="1"/>
  <c r="DH849" i="3"/>
  <c r="DI849" i="3"/>
  <c r="DF849" i="3"/>
  <c r="DG849" i="3"/>
  <c r="DJ849" i="3" s="1"/>
  <c r="DG845" i="3"/>
  <c r="DH845" i="3"/>
  <c r="DI845" i="3"/>
  <c r="DF845" i="3"/>
  <c r="DJ845" i="3" s="1"/>
  <c r="DH841" i="3"/>
  <c r="DI841" i="3"/>
  <c r="DF841" i="3"/>
  <c r="DG841" i="3"/>
  <c r="DJ841" i="3" s="1"/>
  <c r="DI807" i="3"/>
  <c r="DJ807" i="3" s="1"/>
  <c r="DF807" i="3"/>
  <c r="DG807" i="3"/>
  <c r="DH807" i="3"/>
  <c r="DI805" i="3"/>
  <c r="DF805" i="3"/>
  <c r="DJ805" i="3" s="1"/>
  <c r="DG805" i="3"/>
  <c r="DH805" i="3"/>
  <c r="DG803" i="3"/>
  <c r="DH803" i="3"/>
  <c r="DI803" i="3"/>
  <c r="DF803" i="3"/>
  <c r="DJ803" i="3" s="1"/>
  <c r="DI801" i="3"/>
  <c r="DF801" i="3"/>
  <c r="DJ801" i="3" s="1"/>
  <c r="DG801" i="3"/>
  <c r="DH801" i="3"/>
  <c r="DG799" i="3"/>
  <c r="DH799" i="3"/>
  <c r="DI799" i="3"/>
  <c r="DF799" i="3"/>
  <c r="DJ799" i="3" s="1"/>
  <c r="DI795" i="3"/>
  <c r="DF795" i="3"/>
  <c r="DG795" i="3"/>
  <c r="DJ795" i="3" s="1"/>
  <c r="DH795" i="3"/>
  <c r="DG933" i="3"/>
  <c r="DG929" i="3"/>
  <c r="DG921" i="3"/>
  <c r="DG916" i="3"/>
  <c r="DG912" i="3"/>
  <c r="DG904" i="3"/>
  <c r="DG902" i="3"/>
  <c r="DG898" i="3"/>
  <c r="DI896" i="3"/>
  <c r="DG894" i="3"/>
  <c r="DI888" i="3"/>
  <c r="DJ888" i="3" s="1"/>
  <c r="DI886" i="3"/>
  <c r="DG884" i="3"/>
  <c r="DI882" i="3"/>
  <c r="DG880" i="3"/>
  <c r="DI878" i="3"/>
  <c r="CW877" i="3"/>
  <c r="DI876" i="3"/>
  <c r="CW875" i="3"/>
  <c r="DI874" i="3"/>
  <c r="DJ874" i="3" s="1"/>
  <c r="DI872" i="3"/>
  <c r="DG870" i="3"/>
  <c r="DI868" i="3"/>
  <c r="DG866" i="3"/>
  <c r="DI864" i="3"/>
  <c r="CW862" i="3"/>
  <c r="DI861" i="3"/>
  <c r="CW860" i="3"/>
  <c r="DI859" i="3"/>
  <c r="DG858" i="3"/>
  <c r="DG856" i="3"/>
  <c r="DI854" i="3"/>
  <c r="DG852" i="3"/>
  <c r="DI850" i="3"/>
  <c r="CW849" i="3"/>
  <c r="DI848" i="3"/>
  <c r="DJ848" i="3" s="1"/>
  <c r="DI846" i="3"/>
  <c r="DG844" i="3"/>
  <c r="DI842" i="3"/>
  <c r="CW841" i="3"/>
  <c r="DI840" i="3"/>
  <c r="DJ840" i="3" s="1"/>
  <c r="DI838" i="3"/>
  <c r="DG836" i="3"/>
  <c r="DI834" i="3"/>
  <c r="DG833" i="3"/>
  <c r="DG831" i="3"/>
  <c r="DI829" i="3"/>
  <c r="CW827" i="3"/>
  <c r="DI826" i="3"/>
  <c r="DG825" i="3"/>
  <c r="DG823" i="3"/>
  <c r="DI821" i="3"/>
  <c r="DG819" i="3"/>
  <c r="DI817" i="3"/>
  <c r="DG813" i="3"/>
  <c r="DG811" i="3"/>
  <c r="DI809" i="3"/>
  <c r="DG806" i="3"/>
  <c r="DI804" i="3"/>
  <c r="DG802" i="3"/>
  <c r="DI800" i="3"/>
  <c r="DG798" i="3"/>
  <c r="DI792" i="3"/>
  <c r="DJ792" i="3" s="1"/>
  <c r="DI790" i="3"/>
  <c r="DG788" i="3"/>
  <c r="DI786" i="3"/>
  <c r="CV782" i="3"/>
  <c r="DI778" i="3"/>
  <c r="DF768" i="3"/>
  <c r="DI768" i="3"/>
  <c r="DI766" i="3"/>
  <c r="DJ766" i="3" s="1"/>
  <c r="DH766" i="3"/>
  <c r="DI764" i="3"/>
  <c r="DH764" i="3"/>
  <c r="DI762" i="3"/>
  <c r="DI755" i="3"/>
  <c r="DF755" i="3"/>
  <c r="DJ755" i="3" s="1"/>
  <c r="DH755" i="3"/>
  <c r="DF754" i="3"/>
  <c r="DJ754" i="3" s="1"/>
  <c r="DG754" i="3"/>
  <c r="DI754" i="3"/>
  <c r="DI752" i="3"/>
  <c r="DF752" i="3"/>
  <c r="DH752" i="3"/>
  <c r="DH736" i="3"/>
  <c r="DI736" i="3"/>
  <c r="DF736" i="3"/>
  <c r="DG736" i="3"/>
  <c r="DJ736" i="3" s="1"/>
  <c r="DH713" i="3"/>
  <c r="DI713" i="3"/>
  <c r="DJ713" i="3" s="1"/>
  <c r="DF713" i="3"/>
  <c r="DG713" i="3"/>
  <c r="DI705" i="3"/>
  <c r="DF705" i="3"/>
  <c r="DJ705" i="3" s="1"/>
  <c r="DG705" i="3"/>
  <c r="DH705" i="3"/>
  <c r="DI701" i="3"/>
  <c r="DF701" i="3"/>
  <c r="DJ701" i="3" s="1"/>
  <c r="DG701" i="3"/>
  <c r="DH701" i="3"/>
  <c r="DI680" i="3"/>
  <c r="DF680" i="3"/>
  <c r="DJ680" i="3" s="1"/>
  <c r="DG680" i="3"/>
  <c r="DH680" i="3"/>
  <c r="DF779" i="3"/>
  <c r="DJ779" i="3" s="1"/>
  <c r="DI779" i="3"/>
  <c r="CX777" i="3"/>
  <c r="CW777" i="3"/>
  <c r="DG770" i="3"/>
  <c r="DF770" i="3"/>
  <c r="DJ770" i="3" s="1"/>
  <c r="DF763" i="3"/>
  <c r="DJ763" i="3" s="1"/>
  <c r="DI763" i="3"/>
  <c r="CX761" i="3"/>
  <c r="CW761" i="3"/>
  <c r="DF760" i="3"/>
  <c r="DG760" i="3"/>
  <c r="DI760" i="3"/>
  <c r="DJ760" i="3" s="1"/>
  <c r="DI733" i="3"/>
  <c r="DJ733" i="3" s="1"/>
  <c r="DF733" i="3"/>
  <c r="DG733" i="3"/>
  <c r="DH733" i="3"/>
  <c r="DI717" i="3"/>
  <c r="DF717" i="3"/>
  <c r="DG717" i="3"/>
  <c r="DJ717" i="3" s="1"/>
  <c r="DH717" i="3"/>
  <c r="DI696" i="3"/>
  <c r="DF696" i="3"/>
  <c r="DG696" i="3"/>
  <c r="DJ696" i="3" s="1"/>
  <c r="DH696" i="3"/>
  <c r="DI691" i="3"/>
  <c r="DF691" i="3"/>
  <c r="DJ691" i="3" s="1"/>
  <c r="DG691" i="3"/>
  <c r="DH691" i="3"/>
  <c r="DI687" i="3"/>
  <c r="DF687" i="3"/>
  <c r="DJ687" i="3" s="1"/>
  <c r="DG687" i="3"/>
  <c r="DH687" i="3"/>
  <c r="DH685" i="3"/>
  <c r="DI685" i="3"/>
  <c r="DF685" i="3"/>
  <c r="DG685" i="3"/>
  <c r="DJ685" i="3" s="1"/>
  <c r="DH683" i="3"/>
  <c r="DI683" i="3"/>
  <c r="DF683" i="3"/>
  <c r="DG683" i="3"/>
  <c r="DJ683" i="3" s="1"/>
  <c r="DG896" i="3"/>
  <c r="DG888" i="3"/>
  <c r="DG886" i="3"/>
  <c r="DG882" i="3"/>
  <c r="DG878" i="3"/>
  <c r="DJ878" i="3" s="1"/>
  <c r="DG876" i="3"/>
  <c r="DJ876" i="3" s="1"/>
  <c r="DG874" i="3"/>
  <c r="CX873" i="3"/>
  <c r="DG872" i="3"/>
  <c r="DG868" i="3"/>
  <c r="DG864" i="3"/>
  <c r="DG861" i="3"/>
  <c r="DJ861" i="3" s="1"/>
  <c r="DG859" i="3"/>
  <c r="DJ859" i="3" s="1"/>
  <c r="DG854" i="3"/>
  <c r="DG850" i="3"/>
  <c r="DJ850" i="3" s="1"/>
  <c r="DG848" i="3"/>
  <c r="CX847" i="3"/>
  <c r="DG846" i="3"/>
  <c r="DG842" i="3"/>
  <c r="DJ842" i="3" s="1"/>
  <c r="DG840" i="3"/>
  <c r="CX839" i="3"/>
  <c r="DG838" i="3"/>
  <c r="DG834" i="3"/>
  <c r="DJ834" i="3" s="1"/>
  <c r="DG829" i="3"/>
  <c r="DG826" i="3"/>
  <c r="DJ826" i="3" s="1"/>
  <c r="DG821" i="3"/>
  <c r="DG817" i="3"/>
  <c r="DG809" i="3"/>
  <c r="DG804" i="3"/>
  <c r="DG800" i="3"/>
  <c r="DG792" i="3"/>
  <c r="DG790" i="3"/>
  <c r="DG786" i="3"/>
  <c r="DH783" i="3"/>
  <c r="DH781" i="3"/>
  <c r="DH779" i="3"/>
  <c r="DF776" i="3"/>
  <c r="DI776" i="3"/>
  <c r="DI774" i="3"/>
  <c r="DJ774" i="3" s="1"/>
  <c r="DH774" i="3"/>
  <c r="DI772" i="3"/>
  <c r="DH772" i="3"/>
  <c r="DI770" i="3"/>
  <c r="DH763" i="3"/>
  <c r="DI731" i="3"/>
  <c r="DF731" i="3"/>
  <c r="DJ731" i="3" s="1"/>
  <c r="DG731" i="3"/>
  <c r="DH731" i="3"/>
  <c r="DI727" i="3"/>
  <c r="DF727" i="3"/>
  <c r="DJ727" i="3" s="1"/>
  <c r="DG727" i="3"/>
  <c r="DH727" i="3"/>
  <c r="DI723" i="3"/>
  <c r="DF723" i="3"/>
  <c r="DJ723" i="3" s="1"/>
  <c r="DG723" i="3"/>
  <c r="DH723" i="3"/>
  <c r="DH694" i="3"/>
  <c r="DI694" i="3"/>
  <c r="DJ694" i="3" s="1"/>
  <c r="DF694" i="3"/>
  <c r="DG694" i="3"/>
  <c r="DF783" i="3"/>
  <c r="DG778" i="3"/>
  <c r="DF778" i="3"/>
  <c r="DJ778" i="3" s="1"/>
  <c r="DF771" i="3"/>
  <c r="DJ771" i="3" s="1"/>
  <c r="DI771" i="3"/>
  <c r="DH770" i="3"/>
  <c r="CX769" i="3"/>
  <c r="CW769" i="3"/>
  <c r="DG762" i="3"/>
  <c r="DF762" i="3"/>
  <c r="DJ762" i="3" s="1"/>
  <c r="CV759" i="3"/>
  <c r="CX759" i="3"/>
  <c r="DF758" i="3"/>
  <c r="DJ758" i="3" s="1"/>
  <c r="DG758" i="3"/>
  <c r="DI758" i="3"/>
  <c r="DH750" i="3"/>
  <c r="DI750" i="3"/>
  <c r="DJ750" i="3" s="1"/>
  <c r="DG750" i="3"/>
  <c r="DI747" i="3"/>
  <c r="DF747" i="3"/>
  <c r="DJ747" i="3" s="1"/>
  <c r="DH747" i="3"/>
  <c r="DI743" i="3"/>
  <c r="DF743" i="3"/>
  <c r="DJ743" i="3" s="1"/>
  <c r="DG743" i="3"/>
  <c r="DH743" i="3"/>
  <c r="DI739" i="3"/>
  <c r="DF739" i="3"/>
  <c r="DJ739" i="3" s="1"/>
  <c r="DG739" i="3"/>
  <c r="DH739" i="3"/>
  <c r="DI719" i="3"/>
  <c r="DF719" i="3"/>
  <c r="DG719" i="3"/>
  <c r="DJ719" i="3" s="1"/>
  <c r="DH719" i="3"/>
  <c r="DI715" i="3"/>
  <c r="DF715" i="3"/>
  <c r="DG715" i="3"/>
  <c r="DJ715" i="3" s="1"/>
  <c r="DH715" i="3"/>
  <c r="DI710" i="3"/>
  <c r="DF710" i="3"/>
  <c r="DJ710" i="3" s="1"/>
  <c r="DG710" i="3"/>
  <c r="DH710" i="3"/>
  <c r="DI707" i="3"/>
  <c r="DJ707" i="3" s="1"/>
  <c r="DF707" i="3"/>
  <c r="DG707" i="3"/>
  <c r="DH707" i="3"/>
  <c r="DI698" i="3"/>
  <c r="DF698" i="3"/>
  <c r="DG698" i="3"/>
  <c r="DJ698" i="3" s="1"/>
  <c r="DH698" i="3"/>
  <c r="DF757" i="3"/>
  <c r="DJ757" i="3" s="1"/>
  <c r="DF753" i="3"/>
  <c r="DF751" i="3"/>
  <c r="CV750" i="3"/>
  <c r="DF749" i="3"/>
  <c r="DJ749" i="3" s="1"/>
  <c r="DI746" i="3"/>
  <c r="DF745" i="3"/>
  <c r="DJ745" i="3" s="1"/>
  <c r="DI742" i="3"/>
  <c r="DF741" i="3"/>
  <c r="DJ741" i="3" s="1"/>
  <c r="DI738" i="3"/>
  <c r="DF737" i="3"/>
  <c r="DJ737" i="3" s="1"/>
  <c r="CW736" i="3"/>
  <c r="DI735" i="3"/>
  <c r="DI730" i="3"/>
  <c r="DF729" i="3"/>
  <c r="DJ729" i="3" s="1"/>
  <c r="DI726" i="3"/>
  <c r="DF725" i="3"/>
  <c r="DJ725" i="3" s="1"/>
  <c r="DI722" i="3"/>
  <c r="DF721" i="3"/>
  <c r="DJ721" i="3" s="1"/>
  <c r="DF718" i="3"/>
  <c r="DF716" i="3"/>
  <c r="DF714" i="3"/>
  <c r="CV713" i="3"/>
  <c r="DF712" i="3"/>
  <c r="DJ712" i="3" s="1"/>
  <c r="DI709" i="3"/>
  <c r="DF708" i="3"/>
  <c r="DI704" i="3"/>
  <c r="DF703" i="3"/>
  <c r="DJ703" i="3" s="1"/>
  <c r="DI700" i="3"/>
  <c r="DF699" i="3"/>
  <c r="DF697" i="3"/>
  <c r="DF695" i="3"/>
  <c r="CV694" i="3"/>
  <c r="DF693" i="3"/>
  <c r="DJ693" i="3" s="1"/>
  <c r="DI690" i="3"/>
  <c r="DF689" i="3"/>
  <c r="DJ689" i="3" s="1"/>
  <c r="DI686" i="3"/>
  <c r="CW685" i="3"/>
  <c r="DI684" i="3"/>
  <c r="CW683" i="3"/>
  <c r="DI682" i="3"/>
  <c r="DJ682" i="3" s="1"/>
  <c r="DH679" i="3"/>
  <c r="DH678" i="3"/>
  <c r="DG677" i="3"/>
  <c r="CX676" i="3"/>
  <c r="DG673" i="3"/>
  <c r="DI673" i="3"/>
  <c r="DH668" i="3"/>
  <c r="DF668" i="3"/>
  <c r="DJ668" i="3" s="1"/>
  <c r="DF666" i="3"/>
  <c r="DJ666" i="3" s="1"/>
  <c r="DH666" i="3"/>
  <c r="DH664" i="3"/>
  <c r="DF664" i="3"/>
  <c r="DH660" i="3"/>
  <c r="DI660" i="3"/>
  <c r="DJ660" i="3" s="1"/>
  <c r="DF660" i="3"/>
  <c r="DI659" i="3"/>
  <c r="DJ659" i="3" s="1"/>
  <c r="DF659" i="3"/>
  <c r="DG659" i="3"/>
  <c r="DH654" i="3"/>
  <c r="DI654" i="3"/>
  <c r="DF654" i="3"/>
  <c r="DJ654" i="3" s="1"/>
  <c r="DI653" i="3"/>
  <c r="DF653" i="3"/>
  <c r="DG653" i="3"/>
  <c r="DJ653" i="3" s="1"/>
  <c r="CV648" i="3"/>
  <c r="CX648" i="3"/>
  <c r="DI647" i="3"/>
  <c r="DF647" i="3"/>
  <c r="DJ647" i="3" s="1"/>
  <c r="DG647" i="3"/>
  <c r="DF632" i="3"/>
  <c r="DJ632" i="3" s="1"/>
  <c r="DG632" i="3"/>
  <c r="DH632" i="3"/>
  <c r="CW631" i="3"/>
  <c r="CX631" i="3"/>
  <c r="DI630" i="3"/>
  <c r="DF630" i="3"/>
  <c r="DG630" i="3"/>
  <c r="DJ630" i="3" s="1"/>
  <c r="DH620" i="3"/>
  <c r="DI620" i="3"/>
  <c r="DF620" i="3"/>
  <c r="DJ620" i="3" s="1"/>
  <c r="DI619" i="3"/>
  <c r="DF619" i="3"/>
  <c r="DJ619" i="3" s="1"/>
  <c r="DG619" i="3"/>
  <c r="DI607" i="3"/>
  <c r="DJ607" i="3" s="1"/>
  <c r="DF607" i="3"/>
  <c r="DG607" i="3"/>
  <c r="DH607" i="3"/>
  <c r="DI588" i="3"/>
  <c r="DJ588" i="3" s="1"/>
  <c r="DF588" i="3"/>
  <c r="DG588" i="3"/>
  <c r="DH588" i="3"/>
  <c r="DI572" i="3"/>
  <c r="DF572" i="3"/>
  <c r="DJ572" i="3" s="1"/>
  <c r="DG572" i="3"/>
  <c r="DH572" i="3"/>
  <c r="DG570" i="3"/>
  <c r="DH570" i="3"/>
  <c r="DI570" i="3"/>
  <c r="DF570" i="3"/>
  <c r="DJ570" i="3" s="1"/>
  <c r="DG543" i="3"/>
  <c r="DH543" i="3"/>
  <c r="DI543" i="3"/>
  <c r="DF543" i="3"/>
  <c r="DJ543" i="3" s="1"/>
  <c r="DI529" i="3"/>
  <c r="DJ529" i="3" s="1"/>
  <c r="DF529" i="3"/>
  <c r="DG529" i="3"/>
  <c r="DH529" i="3"/>
  <c r="DI501" i="3"/>
  <c r="DF501" i="3"/>
  <c r="DJ501" i="3" s="1"/>
  <c r="DG501" i="3"/>
  <c r="DH501" i="3"/>
  <c r="DH672" i="3"/>
  <c r="DF672" i="3"/>
  <c r="DJ672" i="3" s="1"/>
  <c r="DF670" i="3"/>
  <c r="DJ670" i="3" s="1"/>
  <c r="DH670" i="3"/>
  <c r="DH662" i="3"/>
  <c r="DF662" i="3"/>
  <c r="CW652" i="3"/>
  <c r="CX652" i="3"/>
  <c r="DI651" i="3"/>
  <c r="DF651" i="3"/>
  <c r="DG651" i="3"/>
  <c r="DJ651" i="3" s="1"/>
  <c r="DF646" i="3"/>
  <c r="DJ646" i="3" s="1"/>
  <c r="DG646" i="3"/>
  <c r="DH646" i="3"/>
  <c r="CW629" i="3"/>
  <c r="CX629" i="3"/>
  <c r="DI628" i="3"/>
  <c r="DF628" i="3"/>
  <c r="DG628" i="3"/>
  <c r="DJ628" i="3" s="1"/>
  <c r="DH626" i="3"/>
  <c r="DI626" i="3"/>
  <c r="DJ626" i="3" s="1"/>
  <c r="DF626" i="3"/>
  <c r="DF618" i="3"/>
  <c r="DJ618" i="3" s="1"/>
  <c r="DG618" i="3"/>
  <c r="DH618" i="3"/>
  <c r="DG608" i="3"/>
  <c r="DJ608" i="3" s="1"/>
  <c r="DH608" i="3"/>
  <c r="DI608" i="3"/>
  <c r="DF608" i="3"/>
  <c r="DI605" i="3"/>
  <c r="DF605" i="3"/>
  <c r="DJ605" i="3" s="1"/>
  <c r="DG605" i="3"/>
  <c r="DH605" i="3"/>
  <c r="DG603" i="3"/>
  <c r="DH603" i="3"/>
  <c r="DI603" i="3"/>
  <c r="DF603" i="3"/>
  <c r="DJ603" i="3" s="1"/>
  <c r="DG589" i="3"/>
  <c r="DJ589" i="3" s="1"/>
  <c r="DH589" i="3"/>
  <c r="DI589" i="3"/>
  <c r="DF589" i="3"/>
  <c r="DI586" i="3"/>
  <c r="DF586" i="3"/>
  <c r="DJ586" i="3" s="1"/>
  <c r="DG586" i="3"/>
  <c r="DH586" i="3"/>
  <c r="DG584" i="3"/>
  <c r="DH584" i="3"/>
  <c r="DI584" i="3"/>
  <c r="DF584" i="3"/>
  <c r="DJ584" i="3" s="1"/>
  <c r="DI582" i="3"/>
  <c r="DF582" i="3"/>
  <c r="DJ582" i="3" s="1"/>
  <c r="DG582" i="3"/>
  <c r="DH582" i="3"/>
  <c r="DG553" i="3"/>
  <c r="DH553" i="3"/>
  <c r="DI553" i="3"/>
  <c r="DJ553" i="3" s="1"/>
  <c r="DF553" i="3"/>
  <c r="DI535" i="3"/>
  <c r="DF535" i="3"/>
  <c r="DJ535" i="3" s="1"/>
  <c r="DG535" i="3"/>
  <c r="DH535" i="3"/>
  <c r="DI527" i="3"/>
  <c r="DF527" i="3"/>
  <c r="DJ527" i="3" s="1"/>
  <c r="DG527" i="3"/>
  <c r="DH527" i="3"/>
  <c r="DI523" i="3"/>
  <c r="DF523" i="3"/>
  <c r="DJ523" i="3" s="1"/>
  <c r="DG523" i="3"/>
  <c r="DH523" i="3"/>
  <c r="DG517" i="3"/>
  <c r="DH517" i="3"/>
  <c r="DI517" i="3"/>
  <c r="DJ517" i="3" s="1"/>
  <c r="DF517" i="3"/>
  <c r="DI513" i="3"/>
  <c r="DF513" i="3"/>
  <c r="DJ513" i="3" s="1"/>
  <c r="DG513" i="3"/>
  <c r="DH513" i="3"/>
  <c r="DI509" i="3"/>
  <c r="DF509" i="3"/>
  <c r="DJ509" i="3" s="1"/>
  <c r="DG509" i="3"/>
  <c r="DH509" i="3"/>
  <c r="DG746" i="3"/>
  <c r="DG742" i="3"/>
  <c r="DG738" i="3"/>
  <c r="DG735" i="3"/>
  <c r="DJ735" i="3" s="1"/>
  <c r="DG730" i="3"/>
  <c r="DG726" i="3"/>
  <c r="DG722" i="3"/>
  <c r="DG709" i="3"/>
  <c r="DG704" i="3"/>
  <c r="DG700" i="3"/>
  <c r="DG690" i="3"/>
  <c r="DG686" i="3"/>
  <c r="DJ686" i="3" s="1"/>
  <c r="DG684" i="3"/>
  <c r="DJ684" i="3" s="1"/>
  <c r="DG682" i="3"/>
  <c r="CX681" i="3"/>
  <c r="DF674" i="3"/>
  <c r="DJ674" i="3" s="1"/>
  <c r="DH674" i="3"/>
  <c r="DI670" i="3"/>
  <c r="DI667" i="3"/>
  <c r="DG667" i="3"/>
  <c r="DG665" i="3"/>
  <c r="DI665" i="3"/>
  <c r="DI662" i="3"/>
  <c r="DH658" i="3"/>
  <c r="DI658" i="3"/>
  <c r="DF658" i="3"/>
  <c r="DJ658" i="3" s="1"/>
  <c r="DI657" i="3"/>
  <c r="DF657" i="3"/>
  <c r="DJ657" i="3" s="1"/>
  <c r="DG657" i="3"/>
  <c r="CW650" i="3"/>
  <c r="CX650" i="3"/>
  <c r="DI649" i="3"/>
  <c r="DJ649" i="3" s="1"/>
  <c r="DF649" i="3"/>
  <c r="DG649" i="3"/>
  <c r="DH644" i="3"/>
  <c r="DI644" i="3"/>
  <c r="DF644" i="3"/>
  <c r="DJ644" i="3" s="1"/>
  <c r="DI643" i="3"/>
  <c r="DF643" i="3"/>
  <c r="DJ643" i="3" s="1"/>
  <c r="DG643" i="3"/>
  <c r="DF636" i="3"/>
  <c r="DJ636" i="3" s="1"/>
  <c r="DG636" i="3"/>
  <c r="DH636" i="3"/>
  <c r="DG626" i="3"/>
  <c r="DH624" i="3"/>
  <c r="DI624" i="3"/>
  <c r="DF624" i="3"/>
  <c r="DJ624" i="3" s="1"/>
  <c r="DI623" i="3"/>
  <c r="DF623" i="3"/>
  <c r="DJ623" i="3" s="1"/>
  <c r="DG623" i="3"/>
  <c r="DH616" i="3"/>
  <c r="DI616" i="3"/>
  <c r="DF616" i="3"/>
  <c r="DJ616" i="3" s="1"/>
  <c r="DI614" i="3"/>
  <c r="DF614" i="3"/>
  <c r="DJ614" i="3" s="1"/>
  <c r="DG614" i="3"/>
  <c r="DH614" i="3"/>
  <c r="DG610" i="3"/>
  <c r="DJ610" i="3" s="1"/>
  <c r="DH610" i="3"/>
  <c r="DI610" i="3"/>
  <c r="DF610" i="3"/>
  <c r="DG600" i="3"/>
  <c r="DH600" i="3"/>
  <c r="DI600" i="3"/>
  <c r="DJ600" i="3" s="1"/>
  <c r="DF600" i="3"/>
  <c r="DG598" i="3"/>
  <c r="DH598" i="3"/>
  <c r="DI598" i="3"/>
  <c r="DF598" i="3"/>
  <c r="DJ598" i="3" s="1"/>
  <c r="DI596" i="3"/>
  <c r="DF596" i="3"/>
  <c r="DJ596" i="3" s="1"/>
  <c r="DG596" i="3"/>
  <c r="DH596" i="3"/>
  <c r="DG594" i="3"/>
  <c r="DH594" i="3"/>
  <c r="DI594" i="3"/>
  <c r="DF594" i="3"/>
  <c r="DJ594" i="3" s="1"/>
  <c r="DG591" i="3"/>
  <c r="DJ591" i="3" s="1"/>
  <c r="DH591" i="3"/>
  <c r="DI591" i="3"/>
  <c r="DF591" i="3"/>
  <c r="DG580" i="3"/>
  <c r="DH580" i="3"/>
  <c r="DI580" i="3"/>
  <c r="DF580" i="3"/>
  <c r="DJ580" i="3" s="1"/>
  <c r="DI567" i="3"/>
  <c r="DF567" i="3"/>
  <c r="DJ567" i="3" s="1"/>
  <c r="DG567" i="3"/>
  <c r="DH567" i="3"/>
  <c r="DG565" i="3"/>
  <c r="DH565" i="3"/>
  <c r="DI565" i="3"/>
  <c r="DF565" i="3"/>
  <c r="DJ565" i="3" s="1"/>
  <c r="DI563" i="3"/>
  <c r="DF563" i="3"/>
  <c r="DJ563" i="3" s="1"/>
  <c r="DG563" i="3"/>
  <c r="DH563" i="3"/>
  <c r="DG561" i="3"/>
  <c r="DH561" i="3"/>
  <c r="DI561" i="3"/>
  <c r="DF561" i="3"/>
  <c r="DJ561" i="3" s="1"/>
  <c r="DI559" i="3"/>
  <c r="DF559" i="3"/>
  <c r="DJ559" i="3" s="1"/>
  <c r="DG559" i="3"/>
  <c r="DH559" i="3"/>
  <c r="DG551" i="3"/>
  <c r="DH551" i="3"/>
  <c r="DI551" i="3"/>
  <c r="DF551" i="3"/>
  <c r="DJ551" i="3" s="1"/>
  <c r="DI549" i="3"/>
  <c r="DF549" i="3"/>
  <c r="DJ549" i="3" s="1"/>
  <c r="DG549" i="3"/>
  <c r="DH549" i="3"/>
  <c r="DG533" i="3"/>
  <c r="DH533" i="3"/>
  <c r="DI533" i="3"/>
  <c r="DF533" i="3"/>
  <c r="DJ533" i="3" s="1"/>
  <c r="DI531" i="3"/>
  <c r="DF531" i="3"/>
  <c r="DG531" i="3"/>
  <c r="DJ531" i="3" s="1"/>
  <c r="DH531" i="3"/>
  <c r="DG525" i="3"/>
  <c r="DH525" i="3"/>
  <c r="DI525" i="3"/>
  <c r="DF525" i="3"/>
  <c r="DJ525" i="3" s="1"/>
  <c r="DG515" i="3"/>
  <c r="DH515" i="3"/>
  <c r="DI515" i="3"/>
  <c r="DF515" i="3"/>
  <c r="DJ515" i="3" s="1"/>
  <c r="DG507" i="3"/>
  <c r="DH507" i="3"/>
  <c r="DI507" i="3"/>
  <c r="DF507" i="3"/>
  <c r="DJ507" i="3" s="1"/>
  <c r="DI505" i="3"/>
  <c r="DF505" i="3"/>
  <c r="DG505" i="3"/>
  <c r="DJ505" i="3" s="1"/>
  <c r="DH505" i="3"/>
  <c r="DI677" i="3"/>
  <c r="DG675" i="3"/>
  <c r="DI675" i="3"/>
  <c r="DJ675" i="3" s="1"/>
  <c r="DI674" i="3"/>
  <c r="DI672" i="3"/>
  <c r="DI671" i="3"/>
  <c r="DG671" i="3"/>
  <c r="DG670" i="3"/>
  <c r="DG669" i="3"/>
  <c r="DI669" i="3"/>
  <c r="DH667" i="3"/>
  <c r="DH665" i="3"/>
  <c r="DG662" i="3"/>
  <c r="DJ662" i="3" s="1"/>
  <c r="DF656" i="3"/>
  <c r="DJ656" i="3" s="1"/>
  <c r="DG656" i="3"/>
  <c r="DH656" i="3"/>
  <c r="DH651" i="3"/>
  <c r="DI646" i="3"/>
  <c r="DH641" i="3"/>
  <c r="DI641" i="3"/>
  <c r="DF641" i="3"/>
  <c r="DH639" i="3"/>
  <c r="DI639" i="3"/>
  <c r="DF639" i="3"/>
  <c r="DF638" i="3"/>
  <c r="DG638" i="3"/>
  <c r="DH638" i="3"/>
  <c r="DH634" i="3"/>
  <c r="DI634" i="3"/>
  <c r="DF634" i="3"/>
  <c r="DJ634" i="3" s="1"/>
  <c r="DI633" i="3"/>
  <c r="DF633" i="3"/>
  <c r="DJ633" i="3" s="1"/>
  <c r="DG633" i="3"/>
  <c r="DH628" i="3"/>
  <c r="DF622" i="3"/>
  <c r="DJ622" i="3" s="1"/>
  <c r="DG622" i="3"/>
  <c r="DH622" i="3"/>
  <c r="DI618" i="3"/>
  <c r="DG612" i="3"/>
  <c r="DJ612" i="3" s="1"/>
  <c r="DH612" i="3"/>
  <c r="DI612" i="3"/>
  <c r="DF612" i="3"/>
  <c r="DG547" i="3"/>
  <c r="DH547" i="3"/>
  <c r="DI547" i="3"/>
  <c r="DF547" i="3"/>
  <c r="DJ547" i="3" s="1"/>
  <c r="DI545" i="3"/>
  <c r="DF545" i="3"/>
  <c r="DJ545" i="3" s="1"/>
  <c r="DG545" i="3"/>
  <c r="DH545" i="3"/>
  <c r="DI655" i="3"/>
  <c r="DI645" i="3"/>
  <c r="DI637" i="3"/>
  <c r="DJ637" i="3" s="1"/>
  <c r="DI635" i="3"/>
  <c r="DI627" i="3"/>
  <c r="DJ627" i="3" s="1"/>
  <c r="DI625" i="3"/>
  <c r="DI621" i="3"/>
  <c r="DI617" i="3"/>
  <c r="DG615" i="3"/>
  <c r="DI613" i="3"/>
  <c r="DI606" i="3"/>
  <c r="DJ606" i="3" s="1"/>
  <c r="DI604" i="3"/>
  <c r="DG602" i="3"/>
  <c r="DI599" i="3"/>
  <c r="DG597" i="3"/>
  <c r="DI595" i="3"/>
  <c r="DG593" i="3"/>
  <c r="DI587" i="3"/>
  <c r="DJ587" i="3" s="1"/>
  <c r="DI585" i="3"/>
  <c r="DG583" i="3"/>
  <c r="DI581" i="3"/>
  <c r="DG579" i="3"/>
  <c r="DJ579" i="3" s="1"/>
  <c r="DG577" i="3"/>
  <c r="DJ577" i="3" s="1"/>
  <c r="DG575" i="3"/>
  <c r="CX574" i="3"/>
  <c r="DG573" i="3"/>
  <c r="DI571" i="3"/>
  <c r="DG569" i="3"/>
  <c r="DJ569" i="3" s="1"/>
  <c r="DI568" i="3"/>
  <c r="DJ568" i="3" s="1"/>
  <c r="DI566" i="3"/>
  <c r="DG564" i="3"/>
  <c r="DI562" i="3"/>
  <c r="DG560" i="3"/>
  <c r="DG557" i="3"/>
  <c r="DJ557" i="3" s="1"/>
  <c r="DG555" i="3"/>
  <c r="DJ555" i="3" s="1"/>
  <c r="DI554" i="3"/>
  <c r="DJ554" i="3" s="1"/>
  <c r="DI552" i="3"/>
  <c r="DG550" i="3"/>
  <c r="DI548" i="3"/>
  <c r="DG546" i="3"/>
  <c r="DI544" i="3"/>
  <c r="DG542" i="3"/>
  <c r="DJ542" i="3" s="1"/>
  <c r="DG540" i="3"/>
  <c r="DJ540" i="3" s="1"/>
  <c r="DG538" i="3"/>
  <c r="CX537" i="3"/>
  <c r="DG536" i="3"/>
  <c r="DI534" i="3"/>
  <c r="DG532" i="3"/>
  <c r="DI528" i="3"/>
  <c r="DJ528" i="3" s="1"/>
  <c r="DI526" i="3"/>
  <c r="DG524" i="3"/>
  <c r="DG521" i="3"/>
  <c r="DJ521" i="3" s="1"/>
  <c r="DG519" i="3"/>
  <c r="DJ519" i="3" s="1"/>
  <c r="DI518" i="3"/>
  <c r="DJ518" i="3" s="1"/>
  <c r="DI516" i="3"/>
  <c r="DG514" i="3"/>
  <c r="DG511" i="3"/>
  <c r="DJ511" i="3" s="1"/>
  <c r="DI510" i="3"/>
  <c r="DJ510" i="3" s="1"/>
  <c r="DI508" i="3"/>
  <c r="DG506" i="3"/>
  <c r="CX503" i="3"/>
  <c r="DG502" i="3"/>
  <c r="DI500" i="3"/>
  <c r="CX497" i="3"/>
  <c r="DH496" i="3"/>
  <c r="DI494" i="3"/>
  <c r="DG494" i="3"/>
  <c r="DH492" i="3"/>
  <c r="DH490" i="3"/>
  <c r="DF489" i="3"/>
  <c r="DJ489" i="3" s="1"/>
  <c r="DH489" i="3"/>
  <c r="DH487" i="3"/>
  <c r="DF487" i="3"/>
  <c r="DJ487" i="3" s="1"/>
  <c r="DI483" i="3"/>
  <c r="CX481" i="3"/>
  <c r="DH480" i="3"/>
  <c r="DG477" i="3"/>
  <c r="DI477" i="3"/>
  <c r="DJ477" i="3" s="1"/>
  <c r="DH476" i="3"/>
  <c r="DF476" i="3"/>
  <c r="DH474" i="3"/>
  <c r="DF474" i="3"/>
  <c r="DJ474" i="3" s="1"/>
  <c r="DI469" i="3"/>
  <c r="DH468" i="3"/>
  <c r="DF468" i="3"/>
  <c r="DH465" i="3"/>
  <c r="DF464" i="3"/>
  <c r="DJ464" i="3" s="1"/>
  <c r="DH464" i="3"/>
  <c r="DH460" i="3"/>
  <c r="DF459" i="3"/>
  <c r="DJ459" i="3" s="1"/>
  <c r="DH459" i="3"/>
  <c r="DH457" i="3"/>
  <c r="DF457" i="3"/>
  <c r="DJ457" i="3" s="1"/>
  <c r="DI456" i="3"/>
  <c r="DF456" i="3"/>
  <c r="DJ456" i="3" s="1"/>
  <c r="DG456" i="3"/>
  <c r="DF455" i="3"/>
  <c r="DJ455" i="3" s="1"/>
  <c r="DG455" i="3"/>
  <c r="DH455" i="3"/>
  <c r="DH447" i="3"/>
  <c r="DI447" i="3"/>
  <c r="DF447" i="3"/>
  <c r="DJ447" i="3" s="1"/>
  <c r="DI446" i="3"/>
  <c r="DF446" i="3"/>
  <c r="DJ446" i="3" s="1"/>
  <c r="DG446" i="3"/>
  <c r="DF445" i="3"/>
  <c r="DJ445" i="3" s="1"/>
  <c r="DG445" i="3"/>
  <c r="DH445" i="3"/>
  <c r="DG435" i="3"/>
  <c r="DH435" i="3"/>
  <c r="DI435" i="3"/>
  <c r="DJ435" i="3" s="1"/>
  <c r="DF435" i="3"/>
  <c r="DG433" i="3"/>
  <c r="DH433" i="3"/>
  <c r="DI433" i="3"/>
  <c r="DF433" i="3"/>
  <c r="DJ433" i="3" s="1"/>
  <c r="DI431" i="3"/>
  <c r="DF431" i="3"/>
  <c r="DJ431" i="3" s="1"/>
  <c r="DG431" i="3"/>
  <c r="DH431" i="3"/>
  <c r="DG420" i="3"/>
  <c r="DH420" i="3"/>
  <c r="DI420" i="3"/>
  <c r="DF420" i="3"/>
  <c r="DJ420" i="3" s="1"/>
  <c r="DI396" i="3"/>
  <c r="DF396" i="3"/>
  <c r="DJ396" i="3" s="1"/>
  <c r="DH396" i="3"/>
  <c r="DG396" i="3"/>
  <c r="DF615" i="3"/>
  <c r="DJ615" i="3" s="1"/>
  <c r="DF602" i="3"/>
  <c r="DJ602" i="3" s="1"/>
  <c r="DF597" i="3"/>
  <c r="DJ597" i="3" s="1"/>
  <c r="DF593" i="3"/>
  <c r="DJ593" i="3" s="1"/>
  <c r="DF583" i="3"/>
  <c r="DJ583" i="3" s="1"/>
  <c r="DF579" i="3"/>
  <c r="CX578" i="3"/>
  <c r="DF577" i="3"/>
  <c r="CX576" i="3"/>
  <c r="DF575" i="3"/>
  <c r="DF573" i="3"/>
  <c r="DJ573" i="3" s="1"/>
  <c r="DF569" i="3"/>
  <c r="DF564" i="3"/>
  <c r="DJ564" i="3" s="1"/>
  <c r="DF560" i="3"/>
  <c r="DJ560" i="3" s="1"/>
  <c r="CX558" i="3"/>
  <c r="DF557" i="3"/>
  <c r="CX556" i="3"/>
  <c r="DF555" i="3"/>
  <c r="DF550" i="3"/>
  <c r="DJ550" i="3" s="1"/>
  <c r="DF546" i="3"/>
  <c r="DJ546" i="3" s="1"/>
  <c r="DF542" i="3"/>
  <c r="CX541" i="3"/>
  <c r="DF540" i="3"/>
  <c r="CX539" i="3"/>
  <c r="DF538" i="3"/>
  <c r="DF536" i="3"/>
  <c r="DJ536" i="3" s="1"/>
  <c r="DF532" i="3"/>
  <c r="DJ532" i="3" s="1"/>
  <c r="DF524" i="3"/>
  <c r="DJ524" i="3" s="1"/>
  <c r="CX522" i="3"/>
  <c r="DF521" i="3"/>
  <c r="CX520" i="3"/>
  <c r="DF519" i="3"/>
  <c r="DF514" i="3"/>
  <c r="DJ514" i="3" s="1"/>
  <c r="CX512" i="3"/>
  <c r="DF511" i="3"/>
  <c r="DF506" i="3"/>
  <c r="DJ506" i="3" s="1"/>
  <c r="DF502" i="3"/>
  <c r="DJ502" i="3" s="1"/>
  <c r="DF493" i="3"/>
  <c r="DJ493" i="3" s="1"/>
  <c r="DH493" i="3"/>
  <c r="DH491" i="3"/>
  <c r="DF491" i="3"/>
  <c r="DJ491" i="3" s="1"/>
  <c r="DI485" i="3"/>
  <c r="DG484" i="3"/>
  <c r="DI484" i="3"/>
  <c r="DI482" i="3"/>
  <c r="DG482" i="3"/>
  <c r="DJ482" i="3" s="1"/>
  <c r="DI478" i="3"/>
  <c r="DG478" i="3"/>
  <c r="DJ478" i="3" s="1"/>
  <c r="DI472" i="3"/>
  <c r="DG471" i="3"/>
  <c r="DI471" i="3"/>
  <c r="DH466" i="3"/>
  <c r="DF466" i="3"/>
  <c r="DJ466" i="3" s="1"/>
  <c r="DF461" i="3"/>
  <c r="DH461" i="3"/>
  <c r="DH499" i="3"/>
  <c r="DH498" i="3"/>
  <c r="DH495" i="3"/>
  <c r="DF495" i="3"/>
  <c r="DJ495" i="3" s="1"/>
  <c r="DI491" i="3"/>
  <c r="DG488" i="3"/>
  <c r="DI488" i="3"/>
  <c r="DI486" i="3"/>
  <c r="DG486" i="3"/>
  <c r="DH484" i="3"/>
  <c r="DH482" i="3"/>
  <c r="CX479" i="3"/>
  <c r="DH478" i="3"/>
  <c r="DG475" i="3"/>
  <c r="DI475" i="3"/>
  <c r="DI473" i="3"/>
  <c r="DG473" i="3"/>
  <c r="DH471" i="3"/>
  <c r="DI467" i="3"/>
  <c r="DJ467" i="3" s="1"/>
  <c r="DG467" i="3"/>
  <c r="DI466" i="3"/>
  <c r="DG463" i="3"/>
  <c r="DI463" i="3"/>
  <c r="DG461" i="3"/>
  <c r="DG458" i="3"/>
  <c r="DI458" i="3"/>
  <c r="DF452" i="3"/>
  <c r="DG452" i="3"/>
  <c r="DJ452" i="3" s="1"/>
  <c r="DH452" i="3"/>
  <c r="DF450" i="3"/>
  <c r="DG450" i="3"/>
  <c r="DJ450" i="3" s="1"/>
  <c r="DH450" i="3"/>
  <c r="DH449" i="3"/>
  <c r="DI449" i="3"/>
  <c r="DJ449" i="3" s="1"/>
  <c r="DF449" i="3"/>
  <c r="DI448" i="3"/>
  <c r="DJ448" i="3" s="1"/>
  <c r="DF448" i="3"/>
  <c r="DG448" i="3"/>
  <c r="DH443" i="3"/>
  <c r="DI443" i="3"/>
  <c r="DF443" i="3"/>
  <c r="DJ443" i="3" s="1"/>
  <c r="DI442" i="3"/>
  <c r="DF442" i="3"/>
  <c r="DJ442" i="3" s="1"/>
  <c r="DG442" i="3"/>
  <c r="DI426" i="3"/>
  <c r="DF426" i="3"/>
  <c r="DJ426" i="3" s="1"/>
  <c r="DG426" i="3"/>
  <c r="DH426" i="3"/>
  <c r="DI392" i="3"/>
  <c r="DF392" i="3"/>
  <c r="DJ392" i="3" s="1"/>
  <c r="DH392" i="3"/>
  <c r="DG392" i="3"/>
  <c r="DI496" i="3"/>
  <c r="DJ496" i="3" s="1"/>
  <c r="DG496" i="3"/>
  <c r="DG492" i="3"/>
  <c r="DI492" i="3"/>
  <c r="DI490" i="3"/>
  <c r="DG490" i="3"/>
  <c r="DF485" i="3"/>
  <c r="DJ485" i="3" s="1"/>
  <c r="DH485" i="3"/>
  <c r="DH483" i="3"/>
  <c r="DF483" i="3"/>
  <c r="DJ483" i="3" s="1"/>
  <c r="DI480" i="3"/>
  <c r="DG480" i="3"/>
  <c r="DJ480" i="3" s="1"/>
  <c r="DF472" i="3"/>
  <c r="DJ472" i="3" s="1"/>
  <c r="DH472" i="3"/>
  <c r="DF469" i="3"/>
  <c r="DH469" i="3"/>
  <c r="DI465" i="3"/>
  <c r="DG465" i="3"/>
  <c r="DI460" i="3"/>
  <c r="DG460" i="3"/>
  <c r="DF441" i="3"/>
  <c r="DJ441" i="3" s="1"/>
  <c r="DG441" i="3"/>
  <c r="DH441" i="3"/>
  <c r="CW440" i="3"/>
  <c r="CX440" i="3"/>
  <c r="DG428" i="3"/>
  <c r="DH428" i="3"/>
  <c r="DI428" i="3"/>
  <c r="DF428" i="3"/>
  <c r="DJ428" i="3" s="1"/>
  <c r="DG424" i="3"/>
  <c r="DH424" i="3"/>
  <c r="DI424" i="3"/>
  <c r="DF424" i="3"/>
  <c r="DJ424" i="3" s="1"/>
  <c r="DI422" i="3"/>
  <c r="DF422" i="3"/>
  <c r="DJ422" i="3" s="1"/>
  <c r="DG422" i="3"/>
  <c r="DH422" i="3"/>
  <c r="DI412" i="3"/>
  <c r="DF412" i="3"/>
  <c r="DJ412" i="3" s="1"/>
  <c r="DG412" i="3"/>
  <c r="DH412" i="3"/>
  <c r="DG410" i="3"/>
  <c r="DH410" i="3"/>
  <c r="DI410" i="3"/>
  <c r="DF410" i="3"/>
  <c r="DJ410" i="3" s="1"/>
  <c r="DI408" i="3"/>
  <c r="DF408" i="3"/>
  <c r="DJ408" i="3" s="1"/>
  <c r="DG408" i="3"/>
  <c r="DH408" i="3"/>
  <c r="DG406" i="3"/>
  <c r="DH406" i="3"/>
  <c r="DI406" i="3"/>
  <c r="DF406" i="3"/>
  <c r="DJ406" i="3" s="1"/>
  <c r="DI454" i="3"/>
  <c r="DI444" i="3"/>
  <c r="DG439" i="3"/>
  <c r="DJ439" i="3" s="1"/>
  <c r="DG437" i="3"/>
  <c r="DJ437" i="3" s="1"/>
  <c r="DI436" i="3"/>
  <c r="DJ436" i="3" s="1"/>
  <c r="DI434" i="3"/>
  <c r="DG432" i="3"/>
  <c r="DG429" i="3"/>
  <c r="DG427" i="3"/>
  <c r="DI425" i="3"/>
  <c r="DG423" i="3"/>
  <c r="DI421" i="3"/>
  <c r="DG419" i="3"/>
  <c r="DJ419" i="3" s="1"/>
  <c r="DG417" i="3"/>
  <c r="DJ417" i="3" s="1"/>
  <c r="DG415" i="3"/>
  <c r="CX414" i="3"/>
  <c r="DG413" i="3"/>
  <c r="DI411" i="3"/>
  <c r="DG409" i="3"/>
  <c r="DI407" i="3"/>
  <c r="DG405" i="3"/>
  <c r="CW402" i="3"/>
  <c r="CX402" i="3"/>
  <c r="DF395" i="3"/>
  <c r="DJ395" i="3" s="1"/>
  <c r="DG395" i="3"/>
  <c r="DF391" i="3"/>
  <c r="DJ391" i="3" s="1"/>
  <c r="DG391" i="3"/>
  <c r="DI388" i="3"/>
  <c r="DG387" i="3"/>
  <c r="DJ387" i="3" s="1"/>
  <c r="DF386" i="3"/>
  <c r="DG386" i="3"/>
  <c r="DJ386" i="3" s="1"/>
  <c r="DI384" i="3"/>
  <c r="DJ384" i="3" s="1"/>
  <c r="DF384" i="3"/>
  <c r="DH383" i="3"/>
  <c r="DI383" i="3"/>
  <c r="DI381" i="3"/>
  <c r="DH379" i="3"/>
  <c r="DI379" i="3"/>
  <c r="DI377" i="3"/>
  <c r="DH375" i="3"/>
  <c r="DI375" i="3"/>
  <c r="DI373" i="3"/>
  <c r="DG372" i="3"/>
  <c r="DJ372" i="3" s="1"/>
  <c r="DF371" i="3"/>
  <c r="DG371" i="3"/>
  <c r="DJ371" i="3" s="1"/>
  <c r="DG360" i="3"/>
  <c r="DH360" i="3"/>
  <c r="DI360" i="3"/>
  <c r="DF360" i="3"/>
  <c r="DJ360" i="3" s="1"/>
  <c r="DF351" i="3"/>
  <c r="DJ351" i="3" s="1"/>
  <c r="DG351" i="3"/>
  <c r="DH351" i="3"/>
  <c r="DI351" i="3"/>
  <c r="DG346" i="3"/>
  <c r="DH346" i="3"/>
  <c r="DI346" i="3"/>
  <c r="DF346" i="3"/>
  <c r="DJ346" i="3" s="1"/>
  <c r="DG312" i="3"/>
  <c r="DH312" i="3"/>
  <c r="DI312" i="3"/>
  <c r="DF312" i="3"/>
  <c r="DJ312" i="3" s="1"/>
  <c r="DG308" i="3"/>
  <c r="DH308" i="3"/>
  <c r="DI308" i="3"/>
  <c r="DF308" i="3"/>
  <c r="DJ308" i="3" s="1"/>
  <c r="DG298" i="3"/>
  <c r="DH298" i="3"/>
  <c r="DI298" i="3"/>
  <c r="DF298" i="3"/>
  <c r="DJ298" i="3" s="1"/>
  <c r="DG284" i="3"/>
  <c r="DH284" i="3"/>
  <c r="DI284" i="3"/>
  <c r="DF284" i="3"/>
  <c r="DJ284" i="3" s="1"/>
  <c r="DG280" i="3"/>
  <c r="DH280" i="3"/>
  <c r="DI280" i="3"/>
  <c r="DF280" i="3"/>
  <c r="DJ280" i="3" s="1"/>
  <c r="DI254" i="3"/>
  <c r="DJ254" i="3" s="1"/>
  <c r="DF254" i="3"/>
  <c r="DG254" i="3"/>
  <c r="DH254" i="3"/>
  <c r="DF439" i="3"/>
  <c r="CX438" i="3"/>
  <c r="DF437" i="3"/>
  <c r="DF432" i="3"/>
  <c r="DJ432" i="3" s="1"/>
  <c r="CX430" i="3"/>
  <c r="DF429" i="3"/>
  <c r="DF427" i="3"/>
  <c r="DJ427" i="3" s="1"/>
  <c r="DF423" i="3"/>
  <c r="DJ423" i="3" s="1"/>
  <c r="DF419" i="3"/>
  <c r="CX418" i="3"/>
  <c r="DF417" i="3"/>
  <c r="CX416" i="3"/>
  <c r="DF415" i="3"/>
  <c r="DF413" i="3"/>
  <c r="DJ413" i="3" s="1"/>
  <c r="DF409" i="3"/>
  <c r="DJ409" i="3" s="1"/>
  <c r="DF405" i="3"/>
  <c r="DJ405" i="3" s="1"/>
  <c r="DI401" i="3"/>
  <c r="DF401" i="3"/>
  <c r="DH399" i="3"/>
  <c r="DI399" i="3"/>
  <c r="DJ399" i="3" s="1"/>
  <c r="DH397" i="3"/>
  <c r="DI397" i="3"/>
  <c r="DH393" i="3"/>
  <c r="DI393" i="3"/>
  <c r="DG385" i="3"/>
  <c r="DI382" i="3"/>
  <c r="DF382" i="3"/>
  <c r="DJ382" i="3" s="1"/>
  <c r="DI378" i="3"/>
  <c r="DF378" i="3"/>
  <c r="DJ378" i="3" s="1"/>
  <c r="DI374" i="3"/>
  <c r="DF374" i="3"/>
  <c r="DJ374" i="3" s="1"/>
  <c r="DF361" i="3"/>
  <c r="DJ361" i="3" s="1"/>
  <c r="DG361" i="3"/>
  <c r="DH361" i="3"/>
  <c r="DI361" i="3"/>
  <c r="DF347" i="3"/>
  <c r="DJ347" i="3" s="1"/>
  <c r="DG347" i="3"/>
  <c r="DH347" i="3"/>
  <c r="DI347" i="3"/>
  <c r="DG342" i="3"/>
  <c r="DH342" i="3"/>
  <c r="DI342" i="3"/>
  <c r="DF342" i="3"/>
  <c r="DJ342" i="3" s="1"/>
  <c r="DG317" i="3"/>
  <c r="DH317" i="3"/>
  <c r="DI317" i="3"/>
  <c r="DF317" i="3"/>
  <c r="DJ317" i="3" s="1"/>
  <c r="DF309" i="3"/>
  <c r="DJ309" i="3" s="1"/>
  <c r="DG309" i="3"/>
  <c r="DH309" i="3"/>
  <c r="DI309" i="3"/>
  <c r="DI302" i="3"/>
  <c r="DJ302" i="3" s="1"/>
  <c r="DF302" i="3"/>
  <c r="DG302" i="3"/>
  <c r="DH302" i="3"/>
  <c r="DF299" i="3"/>
  <c r="DJ299" i="3" s="1"/>
  <c r="DG299" i="3"/>
  <c r="DH299" i="3"/>
  <c r="DI299" i="3"/>
  <c r="DF295" i="3"/>
  <c r="DJ295" i="3" s="1"/>
  <c r="DG295" i="3"/>
  <c r="DH295" i="3"/>
  <c r="DI295" i="3"/>
  <c r="DI290" i="3"/>
  <c r="DF290" i="3"/>
  <c r="DJ290" i="3" s="1"/>
  <c r="DG290" i="3"/>
  <c r="DH290" i="3"/>
  <c r="DF281" i="3"/>
  <c r="DJ281" i="3" s="1"/>
  <c r="DG281" i="3"/>
  <c r="DH281" i="3"/>
  <c r="DI281" i="3"/>
  <c r="DI262" i="3"/>
  <c r="DF262" i="3"/>
  <c r="DJ262" i="3" s="1"/>
  <c r="DH262" i="3"/>
  <c r="DG262" i="3"/>
  <c r="DI252" i="3"/>
  <c r="DF252" i="3"/>
  <c r="DJ252" i="3" s="1"/>
  <c r="DG252" i="3"/>
  <c r="DH252" i="3"/>
  <c r="DH403" i="3"/>
  <c r="DH401" i="3"/>
  <c r="DF399" i="3"/>
  <c r="DH395" i="3"/>
  <c r="DH391" i="3"/>
  <c r="DH389" i="3"/>
  <c r="DI389" i="3"/>
  <c r="CW387" i="3"/>
  <c r="DH386" i="3"/>
  <c r="DG384" i="3"/>
  <c r="DG383" i="3"/>
  <c r="DH382" i="3"/>
  <c r="DG379" i="3"/>
  <c r="DH378" i="3"/>
  <c r="DG375" i="3"/>
  <c r="DH374" i="3"/>
  <c r="CW372" i="3"/>
  <c r="DH371" i="3"/>
  <c r="CW370" i="3"/>
  <c r="CX370" i="3"/>
  <c r="DI369" i="3"/>
  <c r="DJ369" i="3" s="1"/>
  <c r="DF369" i="3"/>
  <c r="DG369" i="3"/>
  <c r="DF353" i="3"/>
  <c r="DG353" i="3"/>
  <c r="DH353" i="3"/>
  <c r="DI353" i="3"/>
  <c r="DJ353" i="3" s="1"/>
  <c r="DF343" i="3"/>
  <c r="DJ343" i="3" s="1"/>
  <c r="DG343" i="3"/>
  <c r="DH343" i="3"/>
  <c r="DI343" i="3"/>
  <c r="DG332" i="3"/>
  <c r="DH332" i="3"/>
  <c r="DI332" i="3"/>
  <c r="DF332" i="3"/>
  <c r="DJ332" i="3" s="1"/>
  <c r="DF318" i="3"/>
  <c r="DJ318" i="3" s="1"/>
  <c r="DG318" i="3"/>
  <c r="DH318" i="3"/>
  <c r="DI318" i="3"/>
  <c r="DG292" i="3"/>
  <c r="DH292" i="3"/>
  <c r="DI292" i="3"/>
  <c r="DF292" i="3"/>
  <c r="DJ292" i="3" s="1"/>
  <c r="DI271" i="3"/>
  <c r="DF271" i="3"/>
  <c r="DJ271" i="3" s="1"/>
  <c r="DG271" i="3"/>
  <c r="DH271" i="3"/>
  <c r="DI266" i="3"/>
  <c r="DF266" i="3"/>
  <c r="DJ266" i="3" s="1"/>
  <c r="DH266" i="3"/>
  <c r="DG266" i="3"/>
  <c r="DI238" i="3"/>
  <c r="DF238" i="3"/>
  <c r="DJ238" i="3" s="1"/>
  <c r="DG238" i="3"/>
  <c r="DH238" i="3"/>
  <c r="DF388" i="3"/>
  <c r="DG388" i="3"/>
  <c r="DJ388" i="3" s="1"/>
  <c r="DH387" i="3"/>
  <c r="DI387" i="3"/>
  <c r="DH385" i="3"/>
  <c r="DI385" i="3"/>
  <c r="DJ385" i="3" s="1"/>
  <c r="DF381" i="3"/>
  <c r="DJ381" i="3" s="1"/>
  <c r="DG381" i="3"/>
  <c r="DF377" i="3"/>
  <c r="DJ377" i="3" s="1"/>
  <c r="DG377" i="3"/>
  <c r="DF373" i="3"/>
  <c r="DG373" i="3"/>
  <c r="DJ373" i="3" s="1"/>
  <c r="DH372" i="3"/>
  <c r="DI372" i="3"/>
  <c r="CV368" i="3"/>
  <c r="CX368" i="3"/>
  <c r="DI367" i="3"/>
  <c r="DF367" i="3"/>
  <c r="DJ367" i="3" s="1"/>
  <c r="DG367" i="3"/>
  <c r="DG365" i="3"/>
  <c r="DH365" i="3"/>
  <c r="DI365" i="3"/>
  <c r="DH364" i="3"/>
  <c r="DI364" i="3"/>
  <c r="DF364" i="3"/>
  <c r="DJ364" i="3" s="1"/>
  <c r="DI363" i="3"/>
  <c r="DF363" i="3"/>
  <c r="DJ363" i="3" s="1"/>
  <c r="DG363" i="3"/>
  <c r="DG350" i="3"/>
  <c r="DH350" i="3"/>
  <c r="DI350" i="3"/>
  <c r="DF350" i="3"/>
  <c r="DJ350" i="3" s="1"/>
  <c r="DF333" i="3"/>
  <c r="DJ333" i="3" s="1"/>
  <c r="DG333" i="3"/>
  <c r="DH333" i="3"/>
  <c r="DI333" i="3"/>
  <c r="DG314" i="3"/>
  <c r="DH314" i="3"/>
  <c r="DI314" i="3"/>
  <c r="DJ314" i="3" s="1"/>
  <c r="DF314" i="3"/>
  <c r="DI310" i="3"/>
  <c r="DF310" i="3"/>
  <c r="DJ310" i="3" s="1"/>
  <c r="DG310" i="3"/>
  <c r="DH310" i="3"/>
  <c r="DI300" i="3"/>
  <c r="DF300" i="3"/>
  <c r="DJ300" i="3" s="1"/>
  <c r="DG300" i="3"/>
  <c r="DH300" i="3"/>
  <c r="DI296" i="3"/>
  <c r="DF296" i="3"/>
  <c r="DJ296" i="3" s="1"/>
  <c r="DG296" i="3"/>
  <c r="DH296" i="3"/>
  <c r="DF293" i="3"/>
  <c r="DJ293" i="3" s="1"/>
  <c r="DG293" i="3"/>
  <c r="DH293" i="3"/>
  <c r="DI293" i="3"/>
  <c r="DF289" i="3"/>
  <c r="DJ289" i="3" s="1"/>
  <c r="DG289" i="3"/>
  <c r="DH289" i="3"/>
  <c r="DI289" i="3"/>
  <c r="DG286" i="3"/>
  <c r="DH286" i="3"/>
  <c r="DI286" i="3"/>
  <c r="DJ286" i="3" s="1"/>
  <c r="DF286" i="3"/>
  <c r="DI282" i="3"/>
  <c r="DF282" i="3"/>
  <c r="DJ282" i="3" s="1"/>
  <c r="DG282" i="3"/>
  <c r="DH282" i="3"/>
  <c r="DI248" i="3"/>
  <c r="DF248" i="3"/>
  <c r="DJ248" i="3" s="1"/>
  <c r="DG248" i="3"/>
  <c r="DH248" i="3"/>
  <c r="DG359" i="3"/>
  <c r="DG356" i="3"/>
  <c r="DJ356" i="3" s="1"/>
  <c r="DG354" i="3"/>
  <c r="DJ354" i="3" s="1"/>
  <c r="DF352" i="3"/>
  <c r="DG349" i="3"/>
  <c r="DG345" i="3"/>
  <c r="DG341" i="3"/>
  <c r="DJ341" i="3" s="1"/>
  <c r="DG339" i="3"/>
  <c r="DJ339" i="3" s="1"/>
  <c r="DG337" i="3"/>
  <c r="CX336" i="3"/>
  <c r="DG335" i="3"/>
  <c r="DG331" i="3"/>
  <c r="DJ331" i="3" s="1"/>
  <c r="DG329" i="3"/>
  <c r="CX328" i="3"/>
  <c r="DG327" i="3"/>
  <c r="DG324" i="3"/>
  <c r="DJ324" i="3" s="1"/>
  <c r="DG322" i="3"/>
  <c r="CX321" i="3"/>
  <c r="DG320" i="3"/>
  <c r="DG316" i="3"/>
  <c r="CX315" i="3"/>
  <c r="DG313" i="3"/>
  <c r="DG311" i="3"/>
  <c r="DG307" i="3"/>
  <c r="CX306" i="3"/>
  <c r="DF305" i="3"/>
  <c r="CX304" i="3"/>
  <c r="DF303" i="3"/>
  <c r="DG297" i="3"/>
  <c r="DF294" i="3"/>
  <c r="DG291" i="3"/>
  <c r="DF288" i="3"/>
  <c r="CX287" i="3"/>
  <c r="DG285" i="3"/>
  <c r="DG283" i="3"/>
  <c r="DG279" i="3"/>
  <c r="DJ279" i="3" s="1"/>
  <c r="DH278" i="3"/>
  <c r="DH276" i="3"/>
  <c r="CW269" i="3"/>
  <c r="CX269" i="3"/>
  <c r="DF265" i="3"/>
  <c r="DJ265" i="3" s="1"/>
  <c r="DG265" i="3"/>
  <c r="DF261" i="3"/>
  <c r="DJ261" i="3" s="1"/>
  <c r="DG261" i="3"/>
  <c r="DI260" i="3"/>
  <c r="DI258" i="3"/>
  <c r="DF258" i="3"/>
  <c r="DI256" i="3"/>
  <c r="DF256" i="3"/>
  <c r="DI251" i="3"/>
  <c r="DH249" i="3"/>
  <c r="DI249" i="3"/>
  <c r="DI247" i="3"/>
  <c r="DG246" i="3"/>
  <c r="DJ246" i="3" s="1"/>
  <c r="DF245" i="3"/>
  <c r="DG245" i="3"/>
  <c r="DJ245" i="3" s="1"/>
  <c r="DH244" i="3"/>
  <c r="DI244" i="3"/>
  <c r="CV242" i="3"/>
  <c r="CX242" i="3"/>
  <c r="DH239" i="3"/>
  <c r="DI239" i="3"/>
  <c r="DI237" i="3"/>
  <c r="DI226" i="3"/>
  <c r="DF226" i="3"/>
  <c r="DJ226" i="3" s="1"/>
  <c r="DG226" i="3"/>
  <c r="DH226" i="3"/>
  <c r="DF221" i="3"/>
  <c r="DG221" i="3"/>
  <c r="DH221" i="3"/>
  <c r="DI221" i="3"/>
  <c r="DJ221" i="3" s="1"/>
  <c r="DI216" i="3"/>
  <c r="DF216" i="3"/>
  <c r="DJ216" i="3" s="1"/>
  <c r="DG216" i="3"/>
  <c r="DH216" i="3"/>
  <c r="DI212" i="3"/>
  <c r="DF212" i="3"/>
  <c r="DJ212" i="3" s="1"/>
  <c r="DG212" i="3"/>
  <c r="DH212" i="3"/>
  <c r="DF359" i="3"/>
  <c r="DJ359" i="3" s="1"/>
  <c r="CX357" i="3"/>
  <c r="DF356" i="3"/>
  <c r="CX355" i="3"/>
  <c r="DF354" i="3"/>
  <c r="DF349" i="3"/>
  <c r="DJ349" i="3" s="1"/>
  <c r="DF345" i="3"/>
  <c r="DJ345" i="3" s="1"/>
  <c r="DF341" i="3"/>
  <c r="CX340" i="3"/>
  <c r="DF339" i="3"/>
  <c r="CX338" i="3"/>
  <c r="DF337" i="3"/>
  <c r="DF335" i="3"/>
  <c r="DJ335" i="3" s="1"/>
  <c r="DF331" i="3"/>
  <c r="CX330" i="3"/>
  <c r="DF329" i="3"/>
  <c r="DF327" i="3"/>
  <c r="DJ327" i="3" s="1"/>
  <c r="CX325" i="3"/>
  <c r="DF324" i="3"/>
  <c r="CX323" i="3"/>
  <c r="DF322" i="3"/>
  <c r="DF320" i="3"/>
  <c r="DJ320" i="3" s="1"/>
  <c r="DF316" i="3"/>
  <c r="DJ316" i="3" s="1"/>
  <c r="DF313" i="3"/>
  <c r="DF311" i="3"/>
  <c r="DJ311" i="3" s="1"/>
  <c r="DF307" i="3"/>
  <c r="DJ307" i="3" s="1"/>
  <c r="DF297" i="3"/>
  <c r="DJ297" i="3" s="1"/>
  <c r="DF291" i="3"/>
  <c r="DJ291" i="3" s="1"/>
  <c r="DF285" i="3"/>
  <c r="DF283" i="3"/>
  <c r="DJ283" i="3" s="1"/>
  <c r="DF279" i="3"/>
  <c r="DI268" i="3"/>
  <c r="DJ268" i="3" s="1"/>
  <c r="DF268" i="3"/>
  <c r="DH267" i="3"/>
  <c r="DI267" i="3"/>
  <c r="DH263" i="3"/>
  <c r="DI263" i="3"/>
  <c r="DG259" i="3"/>
  <c r="DF243" i="3"/>
  <c r="DG243" i="3"/>
  <c r="DF241" i="3"/>
  <c r="DJ241" i="3" s="1"/>
  <c r="DG241" i="3"/>
  <c r="DI240" i="3"/>
  <c r="CW236" i="3"/>
  <c r="CX236" i="3"/>
  <c r="DF232" i="3"/>
  <c r="DG232" i="3"/>
  <c r="DH232" i="3"/>
  <c r="DF230" i="3"/>
  <c r="DJ230" i="3" s="1"/>
  <c r="DG230" i="3"/>
  <c r="DH230" i="3"/>
  <c r="DG229" i="3"/>
  <c r="DH229" i="3"/>
  <c r="DI229" i="3"/>
  <c r="DH228" i="3"/>
  <c r="DI228" i="3"/>
  <c r="DF228" i="3"/>
  <c r="DJ228" i="3" s="1"/>
  <c r="DG218" i="3"/>
  <c r="DH218" i="3"/>
  <c r="DI218" i="3"/>
  <c r="DF218" i="3"/>
  <c r="DJ218" i="3" s="1"/>
  <c r="DG214" i="3"/>
  <c r="DH214" i="3"/>
  <c r="DI214" i="3"/>
  <c r="DF214" i="3"/>
  <c r="DJ214" i="3" s="1"/>
  <c r="DG210" i="3"/>
  <c r="DH210" i="3"/>
  <c r="DI210" i="3"/>
  <c r="DF210" i="3"/>
  <c r="DJ210" i="3" s="1"/>
  <c r="DG203" i="3"/>
  <c r="DH203" i="3"/>
  <c r="DI203" i="3"/>
  <c r="DJ203" i="3" s="1"/>
  <c r="DF203" i="3"/>
  <c r="DI189" i="3"/>
  <c r="DF189" i="3"/>
  <c r="DJ189" i="3" s="1"/>
  <c r="DG189" i="3"/>
  <c r="DH189" i="3"/>
  <c r="CW277" i="3"/>
  <c r="CX277" i="3"/>
  <c r="DF270" i="3"/>
  <c r="DJ270" i="3" s="1"/>
  <c r="DG270" i="3"/>
  <c r="DG260" i="3"/>
  <c r="DH260" i="3"/>
  <c r="DF253" i="3"/>
  <c r="DG253" i="3"/>
  <c r="CW246" i="3"/>
  <c r="DI235" i="3"/>
  <c r="DF235" i="3"/>
  <c r="DF219" i="3"/>
  <c r="DJ219" i="3" s="1"/>
  <c r="DG219" i="3"/>
  <c r="DH219" i="3"/>
  <c r="DI219" i="3"/>
  <c r="DF215" i="3"/>
  <c r="DJ215" i="3" s="1"/>
  <c r="DG215" i="3"/>
  <c r="DH215" i="3"/>
  <c r="DI215" i="3"/>
  <c r="DF211" i="3"/>
  <c r="DJ211" i="3" s="1"/>
  <c r="DG211" i="3"/>
  <c r="DH211" i="3"/>
  <c r="DI211" i="3"/>
  <c r="DG201" i="3"/>
  <c r="DH201" i="3"/>
  <c r="DI201" i="3"/>
  <c r="DF201" i="3"/>
  <c r="DJ201" i="3" s="1"/>
  <c r="DI171" i="3"/>
  <c r="DJ171" i="3" s="1"/>
  <c r="DF171" i="3"/>
  <c r="DH171" i="3"/>
  <c r="DG171" i="3"/>
  <c r="DI278" i="3"/>
  <c r="DF278" i="3"/>
  <c r="DI276" i="3"/>
  <c r="DF276" i="3"/>
  <c r="DH274" i="3"/>
  <c r="DI274" i="3"/>
  <c r="DJ274" i="3" s="1"/>
  <c r="DH272" i="3"/>
  <c r="DI272" i="3"/>
  <c r="DI270" i="3"/>
  <c r="DH259" i="3"/>
  <c r="DI259" i="3"/>
  <c r="CW257" i="3"/>
  <c r="CX257" i="3"/>
  <c r="CW255" i="3"/>
  <c r="CX255" i="3"/>
  <c r="DF251" i="3"/>
  <c r="DJ251" i="3" s="1"/>
  <c r="DG251" i="3"/>
  <c r="DF247" i="3"/>
  <c r="DG247" i="3"/>
  <c r="DJ247" i="3" s="1"/>
  <c r="DH246" i="3"/>
  <c r="DI246" i="3"/>
  <c r="DG240" i="3"/>
  <c r="DH240" i="3"/>
  <c r="DF237" i="3"/>
  <c r="DJ237" i="3" s="1"/>
  <c r="DG237" i="3"/>
  <c r="DI193" i="3"/>
  <c r="DF193" i="3"/>
  <c r="DJ193" i="3" s="1"/>
  <c r="DG193" i="3"/>
  <c r="DH193" i="3"/>
  <c r="DI179" i="3"/>
  <c r="DF179" i="3"/>
  <c r="DJ179" i="3" s="1"/>
  <c r="DG179" i="3"/>
  <c r="DH179" i="3"/>
  <c r="CX234" i="3"/>
  <c r="DF233" i="3"/>
  <c r="DG227" i="3"/>
  <c r="DG224" i="3"/>
  <c r="DJ224" i="3" s="1"/>
  <c r="DG222" i="3"/>
  <c r="DJ222" i="3" s="1"/>
  <c r="DF220" i="3"/>
  <c r="DG217" i="3"/>
  <c r="DG213" i="3"/>
  <c r="DG209" i="3"/>
  <c r="CX208" i="3"/>
  <c r="DF207" i="3"/>
  <c r="CX206" i="3"/>
  <c r="DF205" i="3"/>
  <c r="CX204" i="3"/>
  <c r="DG202" i="3"/>
  <c r="DG200" i="3"/>
  <c r="DG198" i="3"/>
  <c r="DG197" i="3"/>
  <c r="DJ197" i="3" s="1"/>
  <c r="DH194" i="3"/>
  <c r="DI194" i="3"/>
  <c r="DI192" i="3"/>
  <c r="DH190" i="3"/>
  <c r="DI190" i="3"/>
  <c r="DI188" i="3"/>
  <c r="CW186" i="3"/>
  <c r="DI183" i="3"/>
  <c r="DG182" i="3"/>
  <c r="DH181" i="3"/>
  <c r="DG177" i="3"/>
  <c r="DH177" i="3"/>
  <c r="CX170" i="3"/>
  <c r="DH169" i="3"/>
  <c r="DG166" i="3"/>
  <c r="DH165" i="3"/>
  <c r="CW163" i="3"/>
  <c r="DF161" i="3"/>
  <c r="DH161" i="3"/>
  <c r="DI161" i="3"/>
  <c r="DF152" i="3"/>
  <c r="DJ152" i="3" s="1"/>
  <c r="DH152" i="3"/>
  <c r="DI152" i="3"/>
  <c r="DG151" i="3"/>
  <c r="DI151" i="3"/>
  <c r="DF151" i="3"/>
  <c r="DJ151" i="3" s="1"/>
  <c r="DF227" i="3"/>
  <c r="DJ227" i="3" s="1"/>
  <c r="CX225" i="3"/>
  <c r="DF224" i="3"/>
  <c r="CX223" i="3"/>
  <c r="DF222" i="3"/>
  <c r="DF217" i="3"/>
  <c r="DJ217" i="3" s="1"/>
  <c r="DF213" i="3"/>
  <c r="DJ213" i="3" s="1"/>
  <c r="DF209" i="3"/>
  <c r="DJ209" i="3" s="1"/>
  <c r="DF202" i="3"/>
  <c r="DF200" i="3"/>
  <c r="DJ200" i="3" s="1"/>
  <c r="DF198" i="3"/>
  <c r="DJ198" i="3" s="1"/>
  <c r="DH186" i="3"/>
  <c r="DI186" i="3"/>
  <c r="CW184" i="3"/>
  <c r="DG180" i="3"/>
  <c r="DH176" i="3"/>
  <c r="DI176" i="3"/>
  <c r="CW174" i="3"/>
  <c r="CX174" i="3"/>
  <c r="CW172" i="3"/>
  <c r="CX172" i="3"/>
  <c r="DF168" i="3"/>
  <c r="DJ168" i="3" s="1"/>
  <c r="DG168" i="3"/>
  <c r="DF164" i="3"/>
  <c r="DG164" i="3"/>
  <c r="DJ164" i="3" s="1"/>
  <c r="DH163" i="3"/>
  <c r="DI163" i="3"/>
  <c r="DF148" i="3"/>
  <c r="DJ148" i="3" s="1"/>
  <c r="DH148" i="3"/>
  <c r="DI148" i="3"/>
  <c r="DF134" i="3"/>
  <c r="DJ134" i="3" s="1"/>
  <c r="DG134" i="3"/>
  <c r="DH134" i="3"/>
  <c r="DI134" i="3"/>
  <c r="DF130" i="3"/>
  <c r="DJ130" i="3" s="1"/>
  <c r="DG130" i="3"/>
  <c r="DH130" i="3"/>
  <c r="DI130" i="3"/>
  <c r="DF126" i="3"/>
  <c r="DJ126" i="3" s="1"/>
  <c r="DG126" i="3"/>
  <c r="DH126" i="3"/>
  <c r="DI126" i="3"/>
  <c r="DF185" i="3"/>
  <c r="DG185" i="3"/>
  <c r="DJ185" i="3" s="1"/>
  <c r="DH184" i="3"/>
  <c r="DI184" i="3"/>
  <c r="DH182" i="3"/>
  <c r="DI182" i="3"/>
  <c r="DJ182" i="3" s="1"/>
  <c r="DF178" i="3"/>
  <c r="DJ178" i="3" s="1"/>
  <c r="DG178" i="3"/>
  <c r="DI175" i="3"/>
  <c r="DF175" i="3"/>
  <c r="DI173" i="3"/>
  <c r="DF173" i="3"/>
  <c r="DH166" i="3"/>
  <c r="DI166" i="3"/>
  <c r="DF141" i="3"/>
  <c r="DG141" i="3"/>
  <c r="DH141" i="3"/>
  <c r="DI141" i="3"/>
  <c r="DJ141" i="3" s="1"/>
  <c r="DH120" i="3"/>
  <c r="DI120" i="3"/>
  <c r="DJ120" i="3" s="1"/>
  <c r="DF120" i="3"/>
  <c r="DG120" i="3"/>
  <c r="DF192" i="3"/>
  <c r="DJ192" i="3" s="1"/>
  <c r="DG192" i="3"/>
  <c r="DF188" i="3"/>
  <c r="DJ188" i="3" s="1"/>
  <c r="DG188" i="3"/>
  <c r="DF183" i="3"/>
  <c r="DG183" i="3"/>
  <c r="DJ183" i="3" s="1"/>
  <c r="DI181" i="3"/>
  <c r="DJ181" i="3" s="1"/>
  <c r="DF181" i="3"/>
  <c r="DH180" i="3"/>
  <c r="DI180" i="3"/>
  <c r="DI169" i="3"/>
  <c r="DF169" i="3"/>
  <c r="DJ169" i="3" s="1"/>
  <c r="DI165" i="3"/>
  <c r="DF165" i="3"/>
  <c r="DJ165" i="3" s="1"/>
  <c r="DF156" i="3"/>
  <c r="DJ156" i="3" s="1"/>
  <c r="DH156" i="3"/>
  <c r="DI156" i="3"/>
  <c r="DG155" i="3"/>
  <c r="DI155" i="3"/>
  <c r="DF155" i="3"/>
  <c r="DJ155" i="3" s="1"/>
  <c r="DF139" i="3"/>
  <c r="DJ139" i="3" s="1"/>
  <c r="DG139" i="3"/>
  <c r="DH139" i="3"/>
  <c r="DI139" i="3"/>
  <c r="DI99" i="3"/>
  <c r="DJ99" i="3" s="1"/>
  <c r="DF99" i="3"/>
  <c r="DG99" i="3"/>
  <c r="DH99" i="3"/>
  <c r="DG162" i="3"/>
  <c r="DJ162" i="3" s="1"/>
  <c r="DG160" i="3"/>
  <c r="CX159" i="3"/>
  <c r="DG158" i="3"/>
  <c r="DG154" i="3"/>
  <c r="DG150" i="3"/>
  <c r="DF147" i="3"/>
  <c r="CX146" i="3"/>
  <c r="DF145" i="3"/>
  <c r="CX144" i="3"/>
  <c r="DF143" i="3"/>
  <c r="DF138" i="3"/>
  <c r="DJ138" i="3" s="1"/>
  <c r="DG137" i="3"/>
  <c r="CX136" i="3"/>
  <c r="DF135" i="3"/>
  <c r="DF133" i="3"/>
  <c r="DJ133" i="3" s="1"/>
  <c r="DG132" i="3"/>
  <c r="DF129" i="3"/>
  <c r="DJ129" i="3" s="1"/>
  <c r="DG128" i="3"/>
  <c r="DF125" i="3"/>
  <c r="CX124" i="3"/>
  <c r="DF123" i="3"/>
  <c r="CX122" i="3"/>
  <c r="DF121" i="3"/>
  <c r="CV120" i="3"/>
  <c r="DF119" i="3"/>
  <c r="DJ119" i="3" s="1"/>
  <c r="DH114" i="3"/>
  <c r="DI114" i="3"/>
  <c r="DG108" i="3"/>
  <c r="DH107" i="3"/>
  <c r="DH104" i="3"/>
  <c r="DI104" i="3"/>
  <c r="CW102" i="3"/>
  <c r="CX102" i="3"/>
  <c r="CW100" i="3"/>
  <c r="CX100" i="3"/>
  <c r="DI98" i="3"/>
  <c r="DJ98" i="3" s="1"/>
  <c r="DF96" i="3"/>
  <c r="DJ96" i="3" s="1"/>
  <c r="DG96" i="3"/>
  <c r="DF92" i="3"/>
  <c r="DG92" i="3"/>
  <c r="DJ92" i="3" s="1"/>
  <c r="DG91" i="3"/>
  <c r="DJ91" i="3" s="1"/>
  <c r="DF90" i="3"/>
  <c r="DG90" i="3"/>
  <c r="DJ90" i="3" s="1"/>
  <c r="DG89" i="3"/>
  <c r="DJ89" i="3" s="1"/>
  <c r="DI73" i="3"/>
  <c r="DG73" i="3"/>
  <c r="DJ73" i="3" s="1"/>
  <c r="DF73" i="3"/>
  <c r="DG70" i="3"/>
  <c r="DI70" i="3"/>
  <c r="DJ70" i="3" s="1"/>
  <c r="DF70" i="3"/>
  <c r="DH70" i="3"/>
  <c r="DG64" i="3"/>
  <c r="DJ64" i="3" s="1"/>
  <c r="DI64" i="3"/>
  <c r="DF64" i="3"/>
  <c r="DH64" i="3"/>
  <c r="DI147" i="3"/>
  <c r="DI145" i="3"/>
  <c r="DI143" i="3"/>
  <c r="DI138" i="3"/>
  <c r="DI135" i="3"/>
  <c r="DJ135" i="3" s="1"/>
  <c r="DI133" i="3"/>
  <c r="DI129" i="3"/>
  <c r="DI125" i="3"/>
  <c r="DI123" i="3"/>
  <c r="DI121" i="3"/>
  <c r="DJ121" i="3" s="1"/>
  <c r="DI119" i="3"/>
  <c r="DG117" i="3"/>
  <c r="DG114" i="3"/>
  <c r="DJ114" i="3" s="1"/>
  <c r="DF113" i="3"/>
  <c r="DG113" i="3"/>
  <c r="DJ113" i="3" s="1"/>
  <c r="DH112" i="3"/>
  <c r="DI112" i="3"/>
  <c r="DH110" i="3"/>
  <c r="DI110" i="3"/>
  <c r="DJ110" i="3" s="1"/>
  <c r="DF106" i="3"/>
  <c r="DJ106" i="3" s="1"/>
  <c r="DG106" i="3"/>
  <c r="DI103" i="3"/>
  <c r="DF103" i="3"/>
  <c r="DI101" i="3"/>
  <c r="DF101" i="3"/>
  <c r="DI96" i="3"/>
  <c r="DH94" i="3"/>
  <c r="DI94" i="3"/>
  <c r="DI92" i="3"/>
  <c r="DI90" i="3"/>
  <c r="DH80" i="3"/>
  <c r="DF80" i="3"/>
  <c r="DJ80" i="3" s="1"/>
  <c r="DG80" i="3"/>
  <c r="DI80" i="3"/>
  <c r="CW72" i="3"/>
  <c r="CX72" i="3"/>
  <c r="DF116" i="3"/>
  <c r="DJ116" i="3" s="1"/>
  <c r="DG116" i="3"/>
  <c r="DF111" i="3"/>
  <c r="DG111" i="3"/>
  <c r="DJ111" i="3" s="1"/>
  <c r="DI109" i="3"/>
  <c r="DJ109" i="3" s="1"/>
  <c r="DF109" i="3"/>
  <c r="DH108" i="3"/>
  <c r="DI108" i="3"/>
  <c r="DI97" i="3"/>
  <c r="DF97" i="3"/>
  <c r="DJ97" i="3" s="1"/>
  <c r="DI93" i="3"/>
  <c r="DF93" i="3"/>
  <c r="DJ93" i="3" s="1"/>
  <c r="DF88" i="3"/>
  <c r="DH88" i="3"/>
  <c r="DG88" i="3"/>
  <c r="DI88" i="3"/>
  <c r="DJ88" i="3" s="1"/>
  <c r="DG85" i="3"/>
  <c r="DI85" i="3"/>
  <c r="DF85" i="3"/>
  <c r="DJ85" i="3" s="1"/>
  <c r="DH84" i="3"/>
  <c r="DF84" i="3"/>
  <c r="DJ84" i="3" s="1"/>
  <c r="DI84" i="3"/>
  <c r="DF82" i="3"/>
  <c r="DJ82" i="3" s="1"/>
  <c r="DH82" i="3"/>
  <c r="DG82" i="3"/>
  <c r="DI82" i="3"/>
  <c r="DF78" i="3"/>
  <c r="DJ78" i="3" s="1"/>
  <c r="DH78" i="3"/>
  <c r="DG78" i="3"/>
  <c r="DG74" i="3"/>
  <c r="DJ74" i="3" s="1"/>
  <c r="DI74" i="3"/>
  <c r="DF74" i="3"/>
  <c r="DH74" i="3"/>
  <c r="CX69" i="3"/>
  <c r="CV69" i="3"/>
  <c r="DI66" i="3"/>
  <c r="DG66" i="3"/>
  <c r="DF66" i="3"/>
  <c r="DJ66" i="3" s="1"/>
  <c r="DH66" i="3"/>
  <c r="DI116" i="3"/>
  <c r="DI111" i="3"/>
  <c r="DH109" i="3"/>
  <c r="DI107" i="3"/>
  <c r="DF107" i="3"/>
  <c r="DJ107" i="3" s="1"/>
  <c r="DG105" i="3"/>
  <c r="DH105" i="3"/>
  <c r="DF98" i="3"/>
  <c r="DG98" i="3"/>
  <c r="DH97" i="3"/>
  <c r="DH93" i="3"/>
  <c r="DH91" i="3"/>
  <c r="DI91" i="3"/>
  <c r="DH89" i="3"/>
  <c r="DI89" i="3"/>
  <c r="DH76" i="3"/>
  <c r="DF76" i="3"/>
  <c r="DJ76" i="3" s="1"/>
  <c r="DG76" i="3"/>
  <c r="DF86" i="3"/>
  <c r="DJ86" i="3" s="1"/>
  <c r="DH86" i="3"/>
  <c r="DI79" i="3"/>
  <c r="DG79" i="3"/>
  <c r="DG77" i="3"/>
  <c r="DI77" i="3"/>
  <c r="CX75" i="3"/>
  <c r="CX71" i="3"/>
  <c r="DG68" i="3"/>
  <c r="DI68" i="3"/>
  <c r="DH61" i="3"/>
  <c r="DH59" i="3"/>
  <c r="DH58" i="3"/>
  <c r="DF58" i="3"/>
  <c r="DJ58" i="3" s="1"/>
  <c r="DF56" i="3"/>
  <c r="DJ56" i="3" s="1"/>
  <c r="DH56" i="3"/>
  <c r="DI51" i="3"/>
  <c r="DI50" i="3"/>
  <c r="DF50" i="3"/>
  <c r="DH50" i="3"/>
  <c r="DG49" i="3"/>
  <c r="DJ49" i="3" s="1"/>
  <c r="DH49" i="3"/>
  <c r="DF49" i="3"/>
  <c r="DG87" i="3"/>
  <c r="DI87" i="3"/>
  <c r="DJ87" i="3" s="1"/>
  <c r="DI83" i="3"/>
  <c r="DG83" i="3"/>
  <c r="DG81" i="3"/>
  <c r="DI81" i="3"/>
  <c r="DH67" i="3"/>
  <c r="DF67" i="3"/>
  <c r="DJ67" i="3" s="1"/>
  <c r="DF65" i="3"/>
  <c r="DJ65" i="3" s="1"/>
  <c r="DH65" i="3"/>
  <c r="DH62" i="3"/>
  <c r="DF62" i="3"/>
  <c r="DJ62" i="3" s="1"/>
  <c r="DF60" i="3"/>
  <c r="DJ60" i="3" s="1"/>
  <c r="DH60" i="3"/>
  <c r="DI54" i="3"/>
  <c r="DI53" i="3"/>
  <c r="DG53" i="3"/>
  <c r="DI63" i="3"/>
  <c r="DJ63" i="3" s="1"/>
  <c r="DG63" i="3"/>
  <c r="DI57" i="3"/>
  <c r="DG57" i="3"/>
  <c r="DG55" i="3"/>
  <c r="DI55" i="3"/>
  <c r="DI61" i="3"/>
  <c r="DG61" i="3"/>
  <c r="DG59" i="3"/>
  <c r="DI59" i="3"/>
  <c r="DH54" i="3"/>
  <c r="DF54" i="3"/>
  <c r="DJ54" i="3" s="1"/>
  <c r="DH51" i="3"/>
  <c r="DF51" i="3"/>
  <c r="DI48" i="3"/>
  <c r="DJ48" i="3" s="1"/>
  <c r="DF48" i="3"/>
  <c r="DG48" i="3"/>
  <c r="DH48" i="3"/>
  <c r="DI47" i="3"/>
  <c r="DJ47" i="3" s="1"/>
  <c r="DG46" i="3"/>
  <c r="DF42" i="3"/>
  <c r="DI42" i="3"/>
  <c r="CX41" i="3"/>
  <c r="CV41" i="3"/>
  <c r="DH18" i="3"/>
  <c r="DI18" i="3"/>
  <c r="DJ18" i="3" s="1"/>
  <c r="DF18" i="3"/>
  <c r="DG18" i="3"/>
  <c r="DH14" i="3"/>
  <c r="DI14" i="3"/>
  <c r="DF14" i="3"/>
  <c r="DG14" i="3"/>
  <c r="DJ14" i="3" s="1"/>
  <c r="DF11" i="3"/>
  <c r="DJ11" i="3" s="1"/>
  <c r="DG11" i="3"/>
  <c r="DH11" i="3"/>
  <c r="DI11" i="3"/>
  <c r="DG40" i="3"/>
  <c r="DF40" i="3"/>
  <c r="DJ40" i="3" s="1"/>
  <c r="DG36" i="3"/>
  <c r="DF36" i="3"/>
  <c r="DJ36" i="3" s="1"/>
  <c r="DI34" i="3"/>
  <c r="DG34" i="3"/>
  <c r="DH34" i="3"/>
  <c r="DH30" i="3"/>
  <c r="DF30" i="3"/>
  <c r="DG30" i="3"/>
  <c r="DJ30" i="3" s="1"/>
  <c r="DF29" i="3"/>
  <c r="DH29" i="3"/>
  <c r="DI29" i="3"/>
  <c r="DJ29" i="3" s="1"/>
  <c r="DF7" i="3"/>
  <c r="DJ7" i="3" s="1"/>
  <c r="DG7" i="3"/>
  <c r="DH7" i="3"/>
  <c r="DI7" i="3"/>
  <c r="DG47" i="3"/>
  <c r="DG42" i="3"/>
  <c r="DJ42" i="3" s="1"/>
  <c r="DI40" i="3"/>
  <c r="DI38" i="3"/>
  <c r="DH38" i="3"/>
  <c r="DI36" i="3"/>
  <c r="DF27" i="3"/>
  <c r="DJ27" i="3" s="1"/>
  <c r="DG27" i="3"/>
  <c r="DH27" i="3"/>
  <c r="DI27" i="3"/>
  <c r="DI8" i="3"/>
  <c r="DF8" i="3"/>
  <c r="DJ8" i="3" s="1"/>
  <c r="DG8" i="3"/>
  <c r="DH8" i="3"/>
  <c r="DH1" i="3"/>
  <c r="DI1" i="3"/>
  <c r="DJ1" i="3" s="1"/>
  <c r="DF1" i="3"/>
  <c r="DG1" i="3"/>
  <c r="DI43" i="3"/>
  <c r="DH43" i="3"/>
  <c r="DH40" i="3"/>
  <c r="DF37" i="3"/>
  <c r="DJ37" i="3" s="1"/>
  <c r="DI37" i="3"/>
  <c r="DH36" i="3"/>
  <c r="DH32" i="3"/>
  <c r="DF32" i="3"/>
  <c r="DG32" i="3"/>
  <c r="DJ32" i="3" s="1"/>
  <c r="DG29" i="3"/>
  <c r="DH16" i="3"/>
  <c r="DI16" i="3"/>
  <c r="DF16" i="3"/>
  <c r="DG16" i="3"/>
  <c r="DJ16" i="3" s="1"/>
  <c r="DF13" i="3"/>
  <c r="DG13" i="3"/>
  <c r="DH13" i="3"/>
  <c r="DI13" i="3"/>
  <c r="DJ13" i="3" s="1"/>
  <c r="DI33" i="3"/>
  <c r="CW32" i="3"/>
  <c r="DI31" i="3"/>
  <c r="CW30" i="3"/>
  <c r="DF28" i="3"/>
  <c r="DF26" i="3"/>
  <c r="DJ26" i="3" s="1"/>
  <c r="CX24" i="3"/>
  <c r="DF23" i="3"/>
  <c r="CX22" i="3"/>
  <c r="DF21" i="3"/>
  <c r="CX20" i="3"/>
  <c r="DF19" i="3"/>
  <c r="CV18" i="3"/>
  <c r="DF17" i="3"/>
  <c r="DJ17" i="3" s="1"/>
  <c r="CW16" i="3"/>
  <c r="DI15" i="3"/>
  <c r="CW14" i="3"/>
  <c r="DF12" i="3"/>
  <c r="DF10" i="3"/>
  <c r="DJ10" i="3" s="1"/>
  <c r="DF6" i="3"/>
  <c r="CX5" i="3"/>
  <c r="DF4" i="3"/>
  <c r="CX3" i="3"/>
  <c r="DF2" i="3"/>
  <c r="CV1" i="3"/>
  <c r="DI28" i="3"/>
  <c r="DJ28" i="3" s="1"/>
  <c r="DI26" i="3"/>
  <c r="DI23" i="3"/>
  <c r="DI21" i="3"/>
  <c r="DI19" i="3"/>
  <c r="DJ19" i="3" s="1"/>
  <c r="DI17" i="3"/>
  <c r="DI12" i="3"/>
  <c r="DJ12" i="3" s="1"/>
  <c r="DI10" i="3"/>
  <c r="DI6" i="3"/>
  <c r="DI4" i="3"/>
  <c r="R114" i="1" l="1"/>
  <c r="AE98" i="1"/>
  <c r="R248" i="1"/>
  <c r="AE197" i="1"/>
  <c r="AD401" i="1"/>
  <c r="Q426" i="1"/>
  <c r="AF523" i="1"/>
  <c r="S567" i="1"/>
  <c r="CC41" i="1"/>
  <c r="AT66" i="1"/>
  <c r="AD41" i="1"/>
  <c r="Q66" i="1"/>
  <c r="AF280" i="1"/>
  <c r="S302" i="1"/>
  <c r="CC334" i="1"/>
  <c r="AT369" i="1"/>
  <c r="AE401" i="1"/>
  <c r="R426" i="1"/>
  <c r="AD523" i="1"/>
  <c r="Q567" i="1"/>
  <c r="AE41" i="1"/>
  <c r="R66" i="1"/>
  <c r="AD197" i="1"/>
  <c r="Q248" i="1"/>
  <c r="AD280" i="1"/>
  <c r="Q302" i="1"/>
  <c r="GM294" i="1"/>
  <c r="GN294" i="1" s="1"/>
  <c r="DI136" i="3"/>
  <c r="DF136" i="3"/>
  <c r="DG136" i="3"/>
  <c r="DJ136" i="3" s="1"/>
  <c r="DH136" i="3"/>
  <c r="DI204" i="3"/>
  <c r="DF204" i="3"/>
  <c r="DG204" i="3"/>
  <c r="DJ204" i="3" s="1"/>
  <c r="DH204" i="3"/>
  <c r="DF416" i="3"/>
  <c r="DG416" i="3"/>
  <c r="DJ416" i="3" s="1"/>
  <c r="DH416" i="3"/>
  <c r="DI416" i="3"/>
  <c r="DF522" i="3"/>
  <c r="DG522" i="3"/>
  <c r="DJ522" i="3" s="1"/>
  <c r="DH522" i="3"/>
  <c r="DI522" i="3"/>
  <c r="DF556" i="3"/>
  <c r="DG556" i="3"/>
  <c r="DJ556" i="3" s="1"/>
  <c r="DH556" i="3"/>
  <c r="DI556" i="3"/>
  <c r="DF576" i="3"/>
  <c r="DG576" i="3"/>
  <c r="DJ576" i="3" s="1"/>
  <c r="DH576" i="3"/>
  <c r="DI576" i="3"/>
  <c r="DI503" i="3"/>
  <c r="DJ503" i="3" s="1"/>
  <c r="DF503" i="3"/>
  <c r="DG503" i="3"/>
  <c r="DH503" i="3"/>
  <c r="DI537" i="3"/>
  <c r="DJ537" i="3" s="1"/>
  <c r="DF537" i="3"/>
  <c r="DG537" i="3"/>
  <c r="DH537" i="3"/>
  <c r="DI574" i="3"/>
  <c r="DJ574" i="3" s="1"/>
  <c r="DF574" i="3"/>
  <c r="DG574" i="3"/>
  <c r="DH574" i="3"/>
  <c r="DI676" i="3"/>
  <c r="DG676" i="3"/>
  <c r="DJ676" i="3" s="1"/>
  <c r="DF676" i="3"/>
  <c r="DH676" i="3"/>
  <c r="DH777" i="3"/>
  <c r="DG777" i="3"/>
  <c r="DJ777" i="3" s="1"/>
  <c r="DI777" i="3"/>
  <c r="DF777" i="3"/>
  <c r="DF982" i="3"/>
  <c r="DG982" i="3"/>
  <c r="DJ982" i="3" s="1"/>
  <c r="DH982" i="3"/>
  <c r="DI982" i="3"/>
  <c r="DF1030" i="3"/>
  <c r="DG1030" i="3"/>
  <c r="DJ1030" i="3" s="1"/>
  <c r="DH1030" i="3"/>
  <c r="DI1030" i="3"/>
  <c r="DF1049" i="3"/>
  <c r="DG1049" i="3"/>
  <c r="DJ1049" i="3" s="1"/>
  <c r="DH1049" i="3"/>
  <c r="DI1049" i="3"/>
  <c r="DF1110" i="3"/>
  <c r="DG1110" i="3"/>
  <c r="DJ1110" i="3" s="1"/>
  <c r="DH1110" i="3"/>
  <c r="DI1110" i="3"/>
  <c r="DG1141" i="3"/>
  <c r="DJ1141" i="3" s="1"/>
  <c r="DH1141" i="3"/>
  <c r="DI1141" i="3"/>
  <c r="DF1141" i="3"/>
  <c r="DG965" i="3"/>
  <c r="DJ965" i="3" s="1"/>
  <c r="DI965" i="3"/>
  <c r="DF965" i="3"/>
  <c r="DH965" i="3"/>
  <c r="DI1026" i="3"/>
  <c r="DJ1026" i="3" s="1"/>
  <c r="DF1026" i="3"/>
  <c r="DG1026" i="3"/>
  <c r="DH1026" i="3"/>
  <c r="F91" i="1"/>
  <c r="BD41" i="1"/>
  <c r="BD597" i="1"/>
  <c r="F121" i="1"/>
  <c r="AX98" i="1"/>
  <c r="F79" i="1"/>
  <c r="BB41" i="1"/>
  <c r="BB597" i="1"/>
  <c r="GM108" i="1"/>
  <c r="GN108" i="1" s="1"/>
  <c r="CY45" i="1"/>
  <c r="X45" i="1" s="1"/>
  <c r="CZ45" i="1"/>
  <c r="Y45" i="1" s="1"/>
  <c r="CY52" i="1"/>
  <c r="X52" i="1" s="1"/>
  <c r="CZ52" i="1"/>
  <c r="Y52" i="1" s="1"/>
  <c r="CP60" i="1"/>
  <c r="O60" i="1" s="1"/>
  <c r="GM60" i="1" s="1"/>
  <c r="GN60" i="1" s="1"/>
  <c r="CP62" i="1"/>
  <c r="O62" i="1" s="1"/>
  <c r="GM62" i="1" s="1"/>
  <c r="GN62" i="1" s="1"/>
  <c r="AU41" i="1"/>
  <c r="F85" i="1"/>
  <c r="AU597" i="1"/>
  <c r="CP112" i="1"/>
  <c r="O112" i="1" s="1"/>
  <c r="GM112" i="1" s="1"/>
  <c r="GN112" i="1" s="1"/>
  <c r="CY35" i="1"/>
  <c r="X35" i="1" s="1"/>
  <c r="GM35" i="1" s="1"/>
  <c r="GN35" i="1" s="1"/>
  <c r="U114" i="1"/>
  <c r="AH98" i="1"/>
  <c r="CY102" i="1"/>
  <c r="X102" i="1" s="1"/>
  <c r="GM150" i="1"/>
  <c r="GN150" i="1" s="1"/>
  <c r="U66" i="1"/>
  <c r="AH41" i="1"/>
  <c r="CY54" i="1"/>
  <c r="X54" i="1" s="1"/>
  <c r="GM54" i="1" s="1"/>
  <c r="GN54" i="1" s="1"/>
  <c r="CY56" i="1"/>
  <c r="X56" i="1" s="1"/>
  <c r="GM56" i="1" s="1"/>
  <c r="GN56" i="1" s="1"/>
  <c r="AB63" i="1"/>
  <c r="AJ98" i="1"/>
  <c r="W114" i="1"/>
  <c r="CY205" i="1"/>
  <c r="X205" i="1" s="1"/>
  <c r="CZ205" i="1"/>
  <c r="Y205" i="1" s="1"/>
  <c r="CY223" i="1"/>
  <c r="X223" i="1" s="1"/>
  <c r="CZ223" i="1"/>
  <c r="Y223" i="1" s="1"/>
  <c r="CY246" i="1"/>
  <c r="X246" i="1" s="1"/>
  <c r="CZ246" i="1"/>
  <c r="Y246" i="1" s="1"/>
  <c r="CY289" i="1"/>
  <c r="X289" i="1" s="1"/>
  <c r="CZ289" i="1"/>
  <c r="Y289" i="1" s="1"/>
  <c r="AB62" i="1"/>
  <c r="AI41" i="1"/>
  <c r="V66" i="1"/>
  <c r="AB61" i="1"/>
  <c r="CZ103" i="1"/>
  <c r="Y103" i="1" s="1"/>
  <c r="GM103" i="1" s="1"/>
  <c r="GN103" i="1" s="1"/>
  <c r="CY153" i="1"/>
  <c r="X153" i="1" s="1"/>
  <c r="AO146" i="1"/>
  <c r="F169" i="1"/>
  <c r="CP207" i="1"/>
  <c r="O207" i="1" s="1"/>
  <c r="GM207" i="1" s="1"/>
  <c r="GN207" i="1" s="1"/>
  <c r="CY217" i="1"/>
  <c r="X217" i="1" s="1"/>
  <c r="CZ217" i="1"/>
  <c r="Y217" i="1" s="1"/>
  <c r="CP224" i="1"/>
  <c r="O224" i="1" s="1"/>
  <c r="GM224" i="1" s="1"/>
  <c r="GN224" i="1" s="1"/>
  <c r="CP231" i="1"/>
  <c r="O231" i="1" s="1"/>
  <c r="GM231" i="1" s="1"/>
  <c r="GN231" i="1" s="1"/>
  <c r="CP292" i="1"/>
  <c r="O292" i="1" s="1"/>
  <c r="GM292" i="1" s="1"/>
  <c r="GN292" i="1" s="1"/>
  <c r="AD369" i="1"/>
  <c r="W248" i="1"/>
  <c r="AJ197" i="1"/>
  <c r="BB334" i="1"/>
  <c r="F382" i="1"/>
  <c r="GM158" i="1"/>
  <c r="GN158" i="1" s="1"/>
  <c r="GM199" i="1"/>
  <c r="AB214" i="1"/>
  <c r="AB224" i="1"/>
  <c r="GM227" i="1"/>
  <c r="GN227" i="1" s="1"/>
  <c r="BA302" i="1"/>
  <c r="CJ280" i="1"/>
  <c r="AB291" i="1"/>
  <c r="GM299" i="1"/>
  <c r="GN299" i="1" s="1"/>
  <c r="CY342" i="1"/>
  <c r="X342" i="1" s="1"/>
  <c r="CZ342" i="1"/>
  <c r="Y342" i="1" s="1"/>
  <c r="CY353" i="1"/>
  <c r="X353" i="1" s="1"/>
  <c r="CZ353" i="1"/>
  <c r="Y353" i="1" s="1"/>
  <c r="CY367" i="1"/>
  <c r="X367" i="1" s="1"/>
  <c r="CZ367" i="1"/>
  <c r="Y367" i="1" s="1"/>
  <c r="CY407" i="1"/>
  <c r="X407" i="1" s="1"/>
  <c r="CZ407" i="1"/>
  <c r="Y407" i="1" s="1"/>
  <c r="AG146" i="1"/>
  <c r="T165" i="1"/>
  <c r="CP217" i="1"/>
  <c r="O217" i="1" s="1"/>
  <c r="GM282" i="1"/>
  <c r="CP288" i="1"/>
  <c r="O288" i="1" s="1"/>
  <c r="AB302" i="1" s="1"/>
  <c r="F495" i="1"/>
  <c r="AO458" i="1"/>
  <c r="AQ146" i="1"/>
  <c r="F175" i="1"/>
  <c r="CZ162" i="1"/>
  <c r="Y162" i="1" s="1"/>
  <c r="GM162" i="1" s="1"/>
  <c r="GN162" i="1" s="1"/>
  <c r="T248" i="1"/>
  <c r="AG197" i="1"/>
  <c r="GM202" i="1"/>
  <c r="GN202" i="1" s="1"/>
  <c r="CZ218" i="1"/>
  <c r="Y218" i="1" s="1"/>
  <c r="GM218" i="1" s="1"/>
  <c r="GN218" i="1" s="1"/>
  <c r="GM220" i="1"/>
  <c r="GN220" i="1" s="1"/>
  <c r="CZ235" i="1"/>
  <c r="Y235" i="1" s="1"/>
  <c r="GM235" i="1" s="1"/>
  <c r="GN235" i="1" s="1"/>
  <c r="CZ243" i="1"/>
  <c r="Y243" i="1" s="1"/>
  <c r="AQ197" i="1"/>
  <c r="F258" i="1"/>
  <c r="AH280" i="1"/>
  <c r="U302" i="1"/>
  <c r="CZ285" i="1"/>
  <c r="Y285" i="1" s="1"/>
  <c r="GM285" i="1" s="1"/>
  <c r="GN285" i="1" s="1"/>
  <c r="CP346" i="1"/>
  <c r="O346" i="1" s="1"/>
  <c r="GM346" i="1" s="1"/>
  <c r="GN346" i="1" s="1"/>
  <c r="CP410" i="1"/>
  <c r="O410" i="1" s="1"/>
  <c r="GM410" i="1" s="1"/>
  <c r="GN410" i="1" s="1"/>
  <c r="AQ401" i="1"/>
  <c r="F436" i="1"/>
  <c r="AD491" i="1"/>
  <c r="CY465" i="1"/>
  <c r="X465" i="1" s="1"/>
  <c r="CZ465" i="1"/>
  <c r="Y465" i="1" s="1"/>
  <c r="CJ334" i="1"/>
  <c r="BA369" i="1"/>
  <c r="AB421" i="1"/>
  <c r="AH458" i="1"/>
  <c r="U491" i="1"/>
  <c r="AB479" i="1"/>
  <c r="GM529" i="1"/>
  <c r="GN529" i="1" s="1"/>
  <c r="AG334" i="1"/>
  <c r="T369" i="1"/>
  <c r="GM348" i="1"/>
  <c r="GN348" i="1" s="1"/>
  <c r="GM357" i="1"/>
  <c r="GN357" i="1" s="1"/>
  <c r="CI426" i="1"/>
  <c r="AP426" i="1"/>
  <c r="BY401" i="1"/>
  <c r="CZ414" i="1"/>
  <c r="Y414" i="1" s="1"/>
  <c r="GM414" i="1" s="1"/>
  <c r="GN414" i="1" s="1"/>
  <c r="GM484" i="1"/>
  <c r="GN484" i="1" s="1"/>
  <c r="CY537" i="1"/>
  <c r="X537" i="1" s="1"/>
  <c r="CZ537" i="1"/>
  <c r="Y537" i="1" s="1"/>
  <c r="CG523" i="1"/>
  <c r="AX567" i="1"/>
  <c r="CY643" i="1"/>
  <c r="X643" i="1" s="1"/>
  <c r="CZ643" i="1"/>
  <c r="Y643" i="1" s="1"/>
  <c r="CY647" i="1"/>
  <c r="X647" i="1" s="1"/>
  <c r="CZ647" i="1"/>
  <c r="Y647" i="1" s="1"/>
  <c r="AF369" i="1"/>
  <c r="CP342" i="1"/>
  <c r="O342" i="1" s="1"/>
  <c r="BA426" i="1"/>
  <c r="CJ401" i="1"/>
  <c r="AB419" i="1"/>
  <c r="CJ458" i="1"/>
  <c r="BA491" i="1"/>
  <c r="CY474" i="1"/>
  <c r="X474" i="1" s="1"/>
  <c r="AQ523" i="1"/>
  <c r="F577" i="1"/>
  <c r="GM337" i="1"/>
  <c r="GN337" i="1" s="1"/>
  <c r="AQ334" i="1"/>
  <c r="F379" i="1"/>
  <c r="GM404" i="1"/>
  <c r="GN404" i="1" s="1"/>
  <c r="AB417" i="1"/>
  <c r="AB422" i="1"/>
  <c r="CP460" i="1"/>
  <c r="O460" i="1" s="1"/>
  <c r="GM464" i="1"/>
  <c r="GN464" i="1" s="1"/>
  <c r="CY467" i="1"/>
  <c r="X467" i="1" s="1"/>
  <c r="GM467" i="1" s="1"/>
  <c r="GN467" i="1" s="1"/>
  <c r="GM482" i="1"/>
  <c r="GN482" i="1" s="1"/>
  <c r="GM489" i="1"/>
  <c r="GN489" i="1" s="1"/>
  <c r="CY549" i="1"/>
  <c r="X549" i="1" s="1"/>
  <c r="CZ549" i="1"/>
  <c r="Y549" i="1" s="1"/>
  <c r="CP564" i="1"/>
  <c r="O564" i="1" s="1"/>
  <c r="GM564" i="1" s="1"/>
  <c r="GN564" i="1" s="1"/>
  <c r="CI523" i="1"/>
  <c r="AZ567" i="1"/>
  <c r="CP632" i="1"/>
  <c r="O632" i="1" s="1"/>
  <c r="GM632" i="1" s="1"/>
  <c r="GN632" i="1" s="1"/>
  <c r="CP634" i="1"/>
  <c r="O634" i="1" s="1"/>
  <c r="GM634" i="1" s="1"/>
  <c r="GN634" i="1" s="1"/>
  <c r="F663" i="1"/>
  <c r="AP629" i="1"/>
  <c r="AC567" i="1"/>
  <c r="CP536" i="1"/>
  <c r="O536" i="1" s="1"/>
  <c r="AB542" i="1"/>
  <c r="GM561" i="1"/>
  <c r="GN561" i="1" s="1"/>
  <c r="CJ629" i="1"/>
  <c r="BA654" i="1"/>
  <c r="GM649" i="1"/>
  <c r="GN649" i="1" s="1"/>
  <c r="AG523" i="1"/>
  <c r="T567" i="1"/>
  <c r="AB556" i="1"/>
  <c r="AB633" i="1"/>
  <c r="CP643" i="1"/>
  <c r="O643" i="1" s="1"/>
  <c r="GM643" i="1" s="1"/>
  <c r="GN643" i="1" s="1"/>
  <c r="CZ562" i="1"/>
  <c r="Y562" i="1" s="1"/>
  <c r="T654" i="1"/>
  <c r="AG629" i="1"/>
  <c r="AB632" i="1"/>
  <c r="AI523" i="1"/>
  <c r="V567" i="1"/>
  <c r="CZ533" i="1"/>
  <c r="Y533" i="1" s="1"/>
  <c r="CZ535" i="1"/>
  <c r="Y535" i="1" s="1"/>
  <c r="GM535" i="1" s="1"/>
  <c r="GN535" i="1" s="1"/>
  <c r="CZ561" i="1"/>
  <c r="Y561" i="1" s="1"/>
  <c r="AB564" i="1"/>
  <c r="CZ637" i="1"/>
  <c r="Y637" i="1" s="1"/>
  <c r="DG102" i="3"/>
  <c r="DJ102" i="3" s="1"/>
  <c r="DH102" i="3"/>
  <c r="DF102" i="3"/>
  <c r="DI102" i="3"/>
  <c r="DI208" i="3"/>
  <c r="DF208" i="3"/>
  <c r="DG208" i="3"/>
  <c r="DJ208" i="3" s="1"/>
  <c r="DH208" i="3"/>
  <c r="DF330" i="3"/>
  <c r="DG330" i="3"/>
  <c r="DJ330" i="3" s="1"/>
  <c r="DH330" i="3"/>
  <c r="DI330" i="3"/>
  <c r="DI321" i="3"/>
  <c r="DJ321" i="3" s="1"/>
  <c r="DF321" i="3"/>
  <c r="DG321" i="3"/>
  <c r="DH321" i="3"/>
  <c r="DI71" i="3"/>
  <c r="DG71" i="3"/>
  <c r="DJ71" i="3" s="1"/>
  <c r="DH71" i="3"/>
  <c r="DF71" i="3"/>
  <c r="DI124" i="3"/>
  <c r="DF124" i="3"/>
  <c r="DG124" i="3"/>
  <c r="DJ124" i="3" s="1"/>
  <c r="DH124" i="3"/>
  <c r="DG172" i="3"/>
  <c r="DJ172" i="3" s="1"/>
  <c r="DH172" i="3"/>
  <c r="DI172" i="3"/>
  <c r="DF172" i="3"/>
  <c r="DF234" i="3"/>
  <c r="DG234" i="3"/>
  <c r="DJ234" i="3" s="1"/>
  <c r="DH234" i="3"/>
  <c r="DI234" i="3"/>
  <c r="DF325" i="3"/>
  <c r="DG325" i="3"/>
  <c r="DJ325" i="3" s="1"/>
  <c r="DH325" i="3"/>
  <c r="DI325" i="3"/>
  <c r="DF357" i="3"/>
  <c r="DG357" i="3"/>
  <c r="DJ357" i="3" s="1"/>
  <c r="DH357" i="3"/>
  <c r="DI357" i="3"/>
  <c r="DI287" i="3"/>
  <c r="DF287" i="3"/>
  <c r="DG287" i="3"/>
  <c r="DJ287" i="3" s="1"/>
  <c r="DH287" i="3"/>
  <c r="DI306" i="3"/>
  <c r="DF306" i="3"/>
  <c r="DG306" i="3"/>
  <c r="DJ306" i="3" s="1"/>
  <c r="DH306" i="3"/>
  <c r="DI315" i="3"/>
  <c r="DF315" i="3"/>
  <c r="DG315" i="3"/>
  <c r="DJ315" i="3" s="1"/>
  <c r="DH315" i="3"/>
  <c r="DG370" i="3"/>
  <c r="DJ370" i="3" s="1"/>
  <c r="DH370" i="3"/>
  <c r="DI370" i="3"/>
  <c r="DF370" i="3"/>
  <c r="DI414" i="3"/>
  <c r="DJ414" i="3" s="1"/>
  <c r="DF414" i="3"/>
  <c r="DG414" i="3"/>
  <c r="DH414" i="3"/>
  <c r="DG440" i="3"/>
  <c r="DJ440" i="3" s="1"/>
  <c r="DH440" i="3"/>
  <c r="DI440" i="3"/>
  <c r="DF440" i="3"/>
  <c r="DF539" i="3"/>
  <c r="DG539" i="3"/>
  <c r="DJ539" i="3" s="1"/>
  <c r="DH539" i="3"/>
  <c r="DI539" i="3"/>
  <c r="DG497" i="3"/>
  <c r="DJ497" i="3" s="1"/>
  <c r="DI497" i="3"/>
  <c r="DF497" i="3"/>
  <c r="DH497" i="3"/>
  <c r="DG650" i="3"/>
  <c r="DJ650" i="3" s="1"/>
  <c r="DH650" i="3"/>
  <c r="DI650" i="3"/>
  <c r="DF650" i="3"/>
  <c r="DG681" i="3"/>
  <c r="DH681" i="3"/>
  <c r="DI681" i="3"/>
  <c r="DJ681" i="3" s="1"/>
  <c r="DF681" i="3"/>
  <c r="DG629" i="3"/>
  <c r="DJ629" i="3" s="1"/>
  <c r="DH629" i="3"/>
  <c r="DI629" i="3"/>
  <c r="DF629" i="3"/>
  <c r="DG652" i="3"/>
  <c r="DJ652" i="3" s="1"/>
  <c r="DH652" i="3"/>
  <c r="DI652" i="3"/>
  <c r="DF652" i="3"/>
  <c r="DG839" i="3"/>
  <c r="DH839" i="3"/>
  <c r="DI839" i="3"/>
  <c r="DJ839" i="3" s="1"/>
  <c r="DF839" i="3"/>
  <c r="DG847" i="3"/>
  <c r="DH847" i="3"/>
  <c r="DI847" i="3"/>
  <c r="DJ847" i="3" s="1"/>
  <c r="DF847" i="3"/>
  <c r="DF1102" i="3"/>
  <c r="DG1102" i="3"/>
  <c r="DJ1102" i="3" s="1"/>
  <c r="DH1102" i="3"/>
  <c r="DI1102" i="3"/>
  <c r="CP29" i="1"/>
  <c r="O29" i="1" s="1"/>
  <c r="AO98" i="1"/>
  <c r="F118" i="1"/>
  <c r="AO597" i="1"/>
  <c r="GM30" i="1"/>
  <c r="GN30" i="1" s="1"/>
  <c r="BB98" i="1"/>
  <c r="F127" i="1"/>
  <c r="CG41" i="1"/>
  <c r="AX66" i="1"/>
  <c r="F124" i="1"/>
  <c r="AQ98" i="1"/>
  <c r="AE146" i="1"/>
  <c r="R165" i="1"/>
  <c r="AB31" i="1"/>
  <c r="GM37" i="1"/>
  <c r="GN37" i="1" s="1"/>
  <c r="CY46" i="1"/>
  <c r="X46" i="1" s="1"/>
  <c r="GM46" i="1" s="1"/>
  <c r="GN46" i="1" s="1"/>
  <c r="CZ46" i="1"/>
  <c r="Y46" i="1" s="1"/>
  <c r="CY53" i="1"/>
  <c r="X53" i="1" s="1"/>
  <c r="GM53" i="1" s="1"/>
  <c r="GN53" i="1" s="1"/>
  <c r="CZ53" i="1"/>
  <c r="Y53" i="1" s="1"/>
  <c r="BC41" i="1"/>
  <c r="F82" i="1"/>
  <c r="BC597" i="1"/>
  <c r="BD98" i="1"/>
  <c r="F139" i="1"/>
  <c r="AC41" i="1"/>
  <c r="P66" i="1"/>
  <c r="CE66" i="1"/>
  <c r="CF66" i="1"/>
  <c r="CH66" i="1"/>
  <c r="GM45" i="1"/>
  <c r="GN45" i="1" s="1"/>
  <c r="CZ55" i="1"/>
  <c r="Y55" i="1" s="1"/>
  <c r="GM55" i="1" s="1"/>
  <c r="GN55" i="1" s="1"/>
  <c r="GM59" i="1"/>
  <c r="GN59" i="1" s="1"/>
  <c r="GM64" i="1"/>
  <c r="GN64" i="1" s="1"/>
  <c r="GM102" i="1"/>
  <c r="GN102" i="1" s="1"/>
  <c r="CY212" i="1"/>
  <c r="X212" i="1" s="1"/>
  <c r="CZ212" i="1"/>
  <c r="Y212" i="1" s="1"/>
  <c r="AL248" i="1" s="1"/>
  <c r="CY230" i="1"/>
  <c r="X230" i="1" s="1"/>
  <c r="GM230" i="1" s="1"/>
  <c r="GN230" i="1" s="1"/>
  <c r="CZ230" i="1"/>
  <c r="Y230" i="1" s="1"/>
  <c r="BC197" i="1"/>
  <c r="F264" i="1"/>
  <c r="CY290" i="1"/>
  <c r="X290" i="1" s="1"/>
  <c r="CZ290" i="1"/>
  <c r="Y290" i="1" s="1"/>
  <c r="AK114" i="1"/>
  <c r="GM156" i="1"/>
  <c r="GN156" i="1" s="1"/>
  <c r="BD197" i="1"/>
  <c r="F273" i="1"/>
  <c r="AP280" i="1"/>
  <c r="F311" i="1"/>
  <c r="CJ41" i="1"/>
  <c r="BA66" i="1"/>
  <c r="AI146" i="1"/>
  <c r="V165" i="1"/>
  <c r="V248" i="1"/>
  <c r="AI197" i="1"/>
  <c r="T302" i="1"/>
  <c r="AG280" i="1"/>
  <c r="AU146" i="1"/>
  <c r="F184" i="1"/>
  <c r="GM159" i="1"/>
  <c r="GN159" i="1" s="1"/>
  <c r="AC248" i="1"/>
  <c r="GM204" i="1"/>
  <c r="GN204" i="1" s="1"/>
  <c r="AB225" i="1"/>
  <c r="AJ280" i="1"/>
  <c r="W302" i="1"/>
  <c r="AB292" i="1"/>
  <c r="AQ280" i="1"/>
  <c r="F312" i="1"/>
  <c r="CY343" i="1"/>
  <c r="X343" i="1" s="1"/>
  <c r="CZ343" i="1"/>
  <c r="Y343" i="1" s="1"/>
  <c r="CY354" i="1"/>
  <c r="X354" i="1" s="1"/>
  <c r="CZ354" i="1"/>
  <c r="Y354" i="1" s="1"/>
  <c r="AU334" i="1"/>
  <c r="F388" i="1"/>
  <c r="CY408" i="1"/>
  <c r="X408" i="1" s="1"/>
  <c r="CZ408" i="1"/>
  <c r="Y408" i="1" s="1"/>
  <c r="AL426" i="1" s="1"/>
  <c r="CG146" i="1"/>
  <c r="AX165" i="1"/>
  <c r="AB206" i="1"/>
  <c r="GM209" i="1"/>
  <c r="GM241" i="1"/>
  <c r="GN241" i="1" s="1"/>
  <c r="CY243" i="1"/>
  <c r="X243" i="1" s="1"/>
  <c r="GM243" i="1" s="1"/>
  <c r="GN243" i="1" s="1"/>
  <c r="AX248" i="1"/>
  <c r="CG197" i="1"/>
  <c r="AE302" i="1"/>
  <c r="AO334" i="1"/>
  <c r="F373" i="1"/>
  <c r="AU401" i="1"/>
  <c r="F445" i="1"/>
  <c r="AT458" i="1"/>
  <c r="F509" i="1"/>
  <c r="AE369" i="1"/>
  <c r="AB345" i="1"/>
  <c r="AE458" i="1"/>
  <c r="R491" i="1"/>
  <c r="BY458" i="1"/>
  <c r="CI491" i="1"/>
  <c r="AP491" i="1"/>
  <c r="AB355" i="1"/>
  <c r="AH401" i="1"/>
  <c r="U426" i="1"/>
  <c r="AB409" i="1"/>
  <c r="GM412" i="1"/>
  <c r="GN412" i="1" s="1"/>
  <c r="AK491" i="1"/>
  <c r="CY538" i="1"/>
  <c r="X538" i="1" s="1"/>
  <c r="CZ538" i="1"/>
  <c r="Y538" i="1" s="1"/>
  <c r="CY644" i="1"/>
  <c r="X644" i="1" s="1"/>
  <c r="CZ644" i="1"/>
  <c r="Y644" i="1" s="1"/>
  <c r="BD629" i="1"/>
  <c r="F679" i="1"/>
  <c r="CY339" i="1"/>
  <c r="X339" i="1" s="1"/>
  <c r="CP353" i="1"/>
  <c r="O353" i="1" s="1"/>
  <c r="GM353" i="1" s="1"/>
  <c r="GN353" i="1" s="1"/>
  <c r="T426" i="1"/>
  <c r="AG401" i="1"/>
  <c r="AG458" i="1"/>
  <c r="T491" i="1"/>
  <c r="CZ475" i="1"/>
  <c r="Y475" i="1" s="1"/>
  <c r="AL491" i="1" s="1"/>
  <c r="AU523" i="1"/>
  <c r="F586" i="1"/>
  <c r="GM349" i="1"/>
  <c r="GN349" i="1" s="1"/>
  <c r="CG334" i="1"/>
  <c r="AX369" i="1"/>
  <c r="AB418" i="1"/>
  <c r="AC491" i="1"/>
  <c r="GM462" i="1"/>
  <c r="GN462" i="1" s="1"/>
  <c r="GM468" i="1"/>
  <c r="GN468" i="1" s="1"/>
  <c r="GM477" i="1"/>
  <c r="GN477" i="1" s="1"/>
  <c r="GM486" i="1"/>
  <c r="GN486" i="1" s="1"/>
  <c r="AD654" i="1"/>
  <c r="CY635" i="1"/>
  <c r="X635" i="1" s="1"/>
  <c r="GM635" i="1" s="1"/>
  <c r="GN635" i="1" s="1"/>
  <c r="CZ635" i="1"/>
  <c r="Y635" i="1" s="1"/>
  <c r="F667" i="1"/>
  <c r="BB629" i="1"/>
  <c r="GM533" i="1"/>
  <c r="GN533" i="1" s="1"/>
  <c r="GM550" i="1"/>
  <c r="GN550" i="1" s="1"/>
  <c r="AE654" i="1"/>
  <c r="AJ523" i="1"/>
  <c r="W567" i="1"/>
  <c r="GM639" i="1"/>
  <c r="GN639" i="1" s="1"/>
  <c r="CP647" i="1"/>
  <c r="O647" i="1" s="1"/>
  <c r="GM647" i="1" s="1"/>
  <c r="GN647" i="1" s="1"/>
  <c r="AF654" i="1"/>
  <c r="CZ651" i="1"/>
  <c r="Y651" i="1" s="1"/>
  <c r="CZ532" i="1"/>
  <c r="Y532" i="1" s="1"/>
  <c r="GM532" i="1" s="1"/>
  <c r="GN532" i="1" s="1"/>
  <c r="AB565" i="1"/>
  <c r="GM651" i="1"/>
  <c r="GN651" i="1" s="1"/>
  <c r="DF338" i="3"/>
  <c r="DG338" i="3"/>
  <c r="DJ338" i="3" s="1"/>
  <c r="DH338" i="3"/>
  <c r="DI338" i="3"/>
  <c r="DI328" i="3"/>
  <c r="DJ328" i="3" s="1"/>
  <c r="DF328" i="3"/>
  <c r="DG328" i="3"/>
  <c r="DH328" i="3"/>
  <c r="DG100" i="3"/>
  <c r="DJ100" i="3" s="1"/>
  <c r="DH100" i="3"/>
  <c r="DF100" i="3"/>
  <c r="DI100" i="3"/>
  <c r="DI146" i="3"/>
  <c r="DF146" i="3"/>
  <c r="DG146" i="3"/>
  <c r="DJ146" i="3" s="1"/>
  <c r="DH146" i="3"/>
  <c r="DF223" i="3"/>
  <c r="DG223" i="3"/>
  <c r="DJ223" i="3" s="1"/>
  <c r="DH223" i="3"/>
  <c r="DI223" i="3"/>
  <c r="DI206" i="3"/>
  <c r="DF206" i="3"/>
  <c r="DG206" i="3"/>
  <c r="DJ206" i="3" s="1"/>
  <c r="DH206" i="3"/>
  <c r="DG257" i="3"/>
  <c r="DJ257" i="3" s="1"/>
  <c r="DH257" i="3"/>
  <c r="DF257" i="3"/>
  <c r="DI257" i="3"/>
  <c r="DG236" i="3"/>
  <c r="DJ236" i="3" s="1"/>
  <c r="DH236" i="3"/>
  <c r="DI236" i="3"/>
  <c r="DF236" i="3"/>
  <c r="DF340" i="3"/>
  <c r="DG340" i="3"/>
  <c r="DJ340" i="3" s="1"/>
  <c r="DH340" i="3"/>
  <c r="DI340" i="3"/>
  <c r="DG242" i="3"/>
  <c r="DH242" i="3"/>
  <c r="DF242" i="3"/>
  <c r="DI242" i="3"/>
  <c r="DJ242" i="3" s="1"/>
  <c r="DG269" i="3"/>
  <c r="DJ269" i="3" s="1"/>
  <c r="DH269" i="3"/>
  <c r="DF269" i="3"/>
  <c r="DI269" i="3"/>
  <c r="DF368" i="3"/>
  <c r="DG368" i="3"/>
  <c r="DH368" i="3"/>
  <c r="DI368" i="3"/>
  <c r="DJ368" i="3" s="1"/>
  <c r="DF418" i="3"/>
  <c r="DG418" i="3"/>
  <c r="DJ418" i="3" s="1"/>
  <c r="DH418" i="3"/>
  <c r="DI418" i="3"/>
  <c r="DF438" i="3"/>
  <c r="DG438" i="3"/>
  <c r="DJ438" i="3" s="1"/>
  <c r="DH438" i="3"/>
  <c r="DI438" i="3"/>
  <c r="DG402" i="3"/>
  <c r="DJ402" i="3" s="1"/>
  <c r="DH402" i="3"/>
  <c r="DF402" i="3"/>
  <c r="DI402" i="3"/>
  <c r="DG479" i="3"/>
  <c r="DJ479" i="3" s="1"/>
  <c r="DI479" i="3"/>
  <c r="DH479" i="3"/>
  <c r="DF479" i="3"/>
  <c r="DF520" i="3"/>
  <c r="DG520" i="3"/>
  <c r="DJ520" i="3" s="1"/>
  <c r="DH520" i="3"/>
  <c r="DI520" i="3"/>
  <c r="DF558" i="3"/>
  <c r="DG558" i="3"/>
  <c r="DJ558" i="3" s="1"/>
  <c r="DH558" i="3"/>
  <c r="DI558" i="3"/>
  <c r="DF578" i="3"/>
  <c r="DG578" i="3"/>
  <c r="DJ578" i="3" s="1"/>
  <c r="DH578" i="3"/>
  <c r="DI578" i="3"/>
  <c r="DG481" i="3"/>
  <c r="DJ481" i="3" s="1"/>
  <c r="DI481" i="3"/>
  <c r="DF481" i="3"/>
  <c r="DH481" i="3"/>
  <c r="DG631" i="3"/>
  <c r="DJ631" i="3" s="1"/>
  <c r="DH631" i="3"/>
  <c r="DI631" i="3"/>
  <c r="DF631" i="3"/>
  <c r="DF648" i="3"/>
  <c r="DG648" i="3"/>
  <c r="DH648" i="3"/>
  <c r="DI648" i="3"/>
  <c r="DJ648" i="3" s="1"/>
  <c r="DG759" i="3"/>
  <c r="DH759" i="3"/>
  <c r="DF759" i="3"/>
  <c r="DI759" i="3"/>
  <c r="DJ759" i="3" s="1"/>
  <c r="DG873" i="3"/>
  <c r="DH873" i="3"/>
  <c r="DI873" i="3"/>
  <c r="DJ873" i="3" s="1"/>
  <c r="DF873" i="3"/>
  <c r="DH761" i="3"/>
  <c r="DG761" i="3"/>
  <c r="DJ761" i="3" s="1"/>
  <c r="DI761" i="3"/>
  <c r="DF761" i="3"/>
  <c r="DF1019" i="3"/>
  <c r="DG1019" i="3"/>
  <c r="DJ1019" i="3" s="1"/>
  <c r="DH1019" i="3"/>
  <c r="DI1019" i="3"/>
  <c r="DF1028" i="3"/>
  <c r="DG1028" i="3"/>
  <c r="DJ1028" i="3" s="1"/>
  <c r="DH1028" i="3"/>
  <c r="DI1028" i="3"/>
  <c r="DF1047" i="3"/>
  <c r="DG1047" i="3"/>
  <c r="DJ1047" i="3" s="1"/>
  <c r="DH1047" i="3"/>
  <c r="DI1047" i="3"/>
  <c r="DF1087" i="3"/>
  <c r="DG1087" i="3"/>
  <c r="DJ1087" i="3" s="1"/>
  <c r="DH1087" i="3"/>
  <c r="DI1087" i="3"/>
  <c r="DI1093" i="3"/>
  <c r="DJ1093" i="3" s="1"/>
  <c r="DF1093" i="3"/>
  <c r="DG1093" i="3"/>
  <c r="DH1093" i="3"/>
  <c r="CP31" i="1"/>
  <c r="O31" i="1" s="1"/>
  <c r="AC597" i="1"/>
  <c r="CZ31" i="1"/>
  <c r="Y31" i="1" s="1"/>
  <c r="AE597" i="1"/>
  <c r="AE26" i="1" s="1"/>
  <c r="GM28" i="1"/>
  <c r="GM36" i="1"/>
  <c r="GN36" i="1" s="1"/>
  <c r="AD114" i="1"/>
  <c r="F133" i="1"/>
  <c r="AU98" i="1"/>
  <c r="CY31" i="1"/>
  <c r="X31" i="1" s="1"/>
  <c r="CY47" i="1"/>
  <c r="X47" i="1" s="1"/>
  <c r="CZ47" i="1"/>
  <c r="Y47" i="1" s="1"/>
  <c r="CP61" i="1"/>
  <c r="O61" i="1" s="1"/>
  <c r="GM61" i="1" s="1"/>
  <c r="GN61" i="1" s="1"/>
  <c r="CP63" i="1"/>
  <c r="O63" i="1" s="1"/>
  <c r="GM63" i="1" s="1"/>
  <c r="GN63" i="1" s="1"/>
  <c r="CZ48" i="1"/>
  <c r="Y48" i="1" s="1"/>
  <c r="BY98" i="1"/>
  <c r="AP114" i="1"/>
  <c r="CI114" i="1"/>
  <c r="GM109" i="1"/>
  <c r="GN109" i="1" s="1"/>
  <c r="GM154" i="1"/>
  <c r="GN154" i="1" s="1"/>
  <c r="BB146" i="1"/>
  <c r="F178" i="1"/>
  <c r="GM43" i="1"/>
  <c r="GM48" i="1"/>
  <c r="GN48" i="1" s="1"/>
  <c r="BY41" i="1"/>
  <c r="CI66" i="1"/>
  <c r="AP66" i="1"/>
  <c r="AC114" i="1"/>
  <c r="GM105" i="1"/>
  <c r="GN105" i="1" s="1"/>
  <c r="GM111" i="1"/>
  <c r="GN111" i="1" s="1"/>
  <c r="GM152" i="1"/>
  <c r="GN152" i="1" s="1"/>
  <c r="AC146" i="1"/>
  <c r="CH165" i="1"/>
  <c r="P165" i="1"/>
  <c r="CE165" i="1"/>
  <c r="CF165" i="1"/>
  <c r="CY221" i="1"/>
  <c r="X221" i="1" s="1"/>
  <c r="GM221" i="1" s="1"/>
  <c r="GN221" i="1" s="1"/>
  <c r="CZ221" i="1"/>
  <c r="Y221" i="1" s="1"/>
  <c r="CY237" i="1"/>
  <c r="X237" i="1" s="1"/>
  <c r="GM237" i="1" s="1"/>
  <c r="GN237" i="1" s="1"/>
  <c r="CZ237" i="1"/>
  <c r="Y237" i="1" s="1"/>
  <c r="CY296" i="1"/>
  <c r="X296" i="1" s="1"/>
  <c r="CZ296" i="1"/>
  <c r="Y296" i="1" s="1"/>
  <c r="AF98" i="1"/>
  <c r="S114" i="1"/>
  <c r="AK165" i="1"/>
  <c r="AD165" i="1"/>
  <c r="CP47" i="1"/>
  <c r="O47" i="1" s="1"/>
  <c r="GM47" i="1" s="1"/>
  <c r="GN47" i="1" s="1"/>
  <c r="V114" i="1"/>
  <c r="AI98" i="1"/>
  <c r="GM104" i="1"/>
  <c r="GN104" i="1" s="1"/>
  <c r="CY157" i="1"/>
  <c r="X157" i="1" s="1"/>
  <c r="AF165" i="1"/>
  <c r="CZ157" i="1"/>
  <c r="Y157" i="1" s="1"/>
  <c r="CP206" i="1"/>
  <c r="O206" i="1" s="1"/>
  <c r="GM206" i="1" s="1"/>
  <c r="GN206" i="1" s="1"/>
  <c r="CP225" i="1"/>
  <c r="O225" i="1" s="1"/>
  <c r="GM225" i="1" s="1"/>
  <c r="GN225" i="1" s="1"/>
  <c r="CP232" i="1"/>
  <c r="O232" i="1" s="1"/>
  <c r="GM232" i="1" s="1"/>
  <c r="GN232" i="1" s="1"/>
  <c r="CP291" i="1"/>
  <c r="O291" i="1" s="1"/>
  <c r="GM291" i="1" s="1"/>
  <c r="GN291" i="1" s="1"/>
  <c r="CP298" i="1"/>
  <c r="O298" i="1" s="1"/>
  <c r="GM298" i="1" s="1"/>
  <c r="GN298" i="1" s="1"/>
  <c r="CP157" i="1"/>
  <c r="O157" i="1" s="1"/>
  <c r="AF248" i="1"/>
  <c r="AB231" i="1"/>
  <c r="GM160" i="1"/>
  <c r="GN160" i="1" s="1"/>
  <c r="GM201" i="1"/>
  <c r="GN201" i="1" s="1"/>
  <c r="CP205" i="1"/>
  <c r="O205" i="1" s="1"/>
  <c r="GM205" i="1" s="1"/>
  <c r="GN205" i="1" s="1"/>
  <c r="F267" i="1"/>
  <c r="AU197" i="1"/>
  <c r="AI280" i="1"/>
  <c r="V302" i="1"/>
  <c r="AX302" i="1"/>
  <c r="CG280" i="1"/>
  <c r="CP336" i="1"/>
  <c r="O336" i="1" s="1"/>
  <c r="CP340" i="1"/>
  <c r="O340" i="1" s="1"/>
  <c r="CY344" i="1"/>
  <c r="X344" i="1" s="1"/>
  <c r="AK369" i="1" s="1"/>
  <c r="CZ344" i="1"/>
  <c r="Y344" i="1" s="1"/>
  <c r="CY365" i="1"/>
  <c r="X365" i="1" s="1"/>
  <c r="CZ365" i="1"/>
  <c r="Y365" i="1" s="1"/>
  <c r="BC334" i="1"/>
  <c r="F385" i="1"/>
  <c r="AH197" i="1"/>
  <c r="U248" i="1"/>
  <c r="AB239" i="1"/>
  <c r="CZ244" i="1"/>
  <c r="Y244" i="1" s="1"/>
  <c r="CP246" i="1"/>
  <c r="O246" i="1" s="1"/>
  <c r="GM246" i="1" s="1"/>
  <c r="GN246" i="1" s="1"/>
  <c r="AZ280" i="1"/>
  <c r="F313" i="1"/>
  <c r="BD334" i="1"/>
  <c r="F394" i="1"/>
  <c r="AE523" i="1"/>
  <c r="R567" i="1"/>
  <c r="AB207" i="1"/>
  <c r="AP248" i="1"/>
  <c r="CI248" i="1"/>
  <c r="BY197" i="1"/>
  <c r="CZ219" i="1"/>
  <c r="Y219" i="1" s="1"/>
  <c r="GM219" i="1" s="1"/>
  <c r="GN219" i="1" s="1"/>
  <c r="CP223" i="1"/>
  <c r="O223" i="1" s="1"/>
  <c r="GM223" i="1" s="1"/>
  <c r="GN223" i="1" s="1"/>
  <c r="GM244" i="1"/>
  <c r="GN244" i="1" s="1"/>
  <c r="GM286" i="1"/>
  <c r="GN286" i="1" s="1"/>
  <c r="GM295" i="1"/>
  <c r="GN295" i="1" s="1"/>
  <c r="AU280" i="1"/>
  <c r="F321" i="1"/>
  <c r="CP339" i="1"/>
  <c r="O339" i="1" s="1"/>
  <c r="GM339" i="1" s="1"/>
  <c r="GN339" i="1" s="1"/>
  <c r="CP345" i="1"/>
  <c r="O345" i="1" s="1"/>
  <c r="GM345" i="1" s="1"/>
  <c r="GN345" i="1" s="1"/>
  <c r="CP347" i="1"/>
  <c r="O347" i="1" s="1"/>
  <c r="GM347" i="1" s="1"/>
  <c r="GN347" i="1" s="1"/>
  <c r="CP355" i="1"/>
  <c r="O355" i="1" s="1"/>
  <c r="GM355" i="1" s="1"/>
  <c r="GN355" i="1" s="1"/>
  <c r="CP409" i="1"/>
  <c r="O409" i="1" s="1"/>
  <c r="GM409" i="1" s="1"/>
  <c r="GN409" i="1" s="1"/>
  <c r="CY423" i="1"/>
  <c r="X423" i="1" s="1"/>
  <c r="AK426" i="1" s="1"/>
  <c r="CZ423" i="1"/>
  <c r="Y423" i="1" s="1"/>
  <c r="BC401" i="1"/>
  <c r="F442" i="1"/>
  <c r="AX458" i="1"/>
  <c r="F498" i="1"/>
  <c r="AB346" i="1"/>
  <c r="AC426" i="1"/>
  <c r="AJ458" i="1"/>
  <c r="W491" i="1"/>
  <c r="AB470" i="1"/>
  <c r="CZ528" i="1"/>
  <c r="Y528" i="1" s="1"/>
  <c r="AL567" i="1" s="1"/>
  <c r="GM364" i="1"/>
  <c r="GN364" i="1" s="1"/>
  <c r="AB410" i="1"/>
  <c r="GM415" i="1"/>
  <c r="GN415" i="1" s="1"/>
  <c r="AB420" i="1"/>
  <c r="AB469" i="1"/>
  <c r="GM525" i="1"/>
  <c r="GM528" i="1"/>
  <c r="GN528" i="1" s="1"/>
  <c r="CY531" i="1"/>
  <c r="X531" i="1" s="1"/>
  <c r="GM531" i="1" s="1"/>
  <c r="GN531" i="1" s="1"/>
  <c r="AP523" i="1"/>
  <c r="F576" i="1"/>
  <c r="CY641" i="1"/>
  <c r="X641" i="1" s="1"/>
  <c r="GM641" i="1" s="1"/>
  <c r="GN641" i="1" s="1"/>
  <c r="CZ641" i="1"/>
  <c r="Y641" i="1" s="1"/>
  <c r="CY645" i="1"/>
  <c r="X645" i="1" s="1"/>
  <c r="GM645" i="1" s="1"/>
  <c r="GN645" i="1" s="1"/>
  <c r="CZ645" i="1"/>
  <c r="Y645" i="1" s="1"/>
  <c r="AI334" i="1"/>
  <c r="V369" i="1"/>
  <c r="CZ340" i="1"/>
  <c r="Y340" i="1" s="1"/>
  <c r="AL369" i="1" s="1"/>
  <c r="BC523" i="1"/>
  <c r="F583" i="1"/>
  <c r="F658" i="1"/>
  <c r="AO629" i="1"/>
  <c r="AH334" i="1"/>
  <c r="U369" i="1"/>
  <c r="CP354" i="1"/>
  <c r="O354" i="1" s="1"/>
  <c r="GM354" i="1" s="1"/>
  <c r="GN354" i="1" s="1"/>
  <c r="GM362" i="1"/>
  <c r="GN362" i="1" s="1"/>
  <c r="AJ401" i="1"/>
  <c r="W426" i="1"/>
  <c r="AI458" i="1"/>
  <c r="V491" i="1"/>
  <c r="CY547" i="1"/>
  <c r="X547" i="1" s="1"/>
  <c r="GM547" i="1" s="1"/>
  <c r="GN547" i="1" s="1"/>
  <c r="CZ547" i="1"/>
  <c r="Y547" i="1" s="1"/>
  <c r="CP565" i="1"/>
  <c r="O565" i="1" s="1"/>
  <c r="GM565" i="1" s="1"/>
  <c r="GN565" i="1" s="1"/>
  <c r="AC654" i="1"/>
  <c r="CP631" i="1"/>
  <c r="O631" i="1" s="1"/>
  <c r="CP633" i="1"/>
  <c r="O633" i="1" s="1"/>
  <c r="GM633" i="1" s="1"/>
  <c r="GN633" i="1" s="1"/>
  <c r="CG629" i="1"/>
  <c r="AX654" i="1"/>
  <c r="AB540" i="1"/>
  <c r="GM551" i="1"/>
  <c r="GN551" i="1" s="1"/>
  <c r="AI629" i="1"/>
  <c r="V654" i="1"/>
  <c r="GM637" i="1"/>
  <c r="GN637" i="1" s="1"/>
  <c r="CP537" i="1"/>
  <c r="O537" i="1" s="1"/>
  <c r="GM537" i="1" s="1"/>
  <c r="GN537" i="1" s="1"/>
  <c r="CZ652" i="1"/>
  <c r="Y652" i="1" s="1"/>
  <c r="GM652" i="1" s="1"/>
  <c r="GN652" i="1" s="1"/>
  <c r="CJ523" i="1"/>
  <c r="BA567" i="1"/>
  <c r="AB544" i="1"/>
  <c r="GM557" i="1"/>
  <c r="GN557" i="1" s="1"/>
  <c r="CP644" i="1"/>
  <c r="O644" i="1" s="1"/>
  <c r="GM644" i="1" s="1"/>
  <c r="GN644" i="1" s="1"/>
  <c r="AZ629" i="1"/>
  <c r="F665" i="1"/>
  <c r="CZ534" i="1"/>
  <c r="Y534" i="1" s="1"/>
  <c r="GM534" i="1" s="1"/>
  <c r="GN534" i="1" s="1"/>
  <c r="AB543" i="1"/>
  <c r="CZ560" i="1"/>
  <c r="Y560" i="1" s="1"/>
  <c r="GM560" i="1" s="1"/>
  <c r="GN560" i="1" s="1"/>
  <c r="GM562" i="1"/>
  <c r="GN562" i="1" s="1"/>
  <c r="AB631" i="1"/>
  <c r="CZ636" i="1"/>
  <c r="Y636" i="1" s="1"/>
  <c r="GM636" i="1" s="1"/>
  <c r="GN636" i="1" s="1"/>
  <c r="CZ638" i="1"/>
  <c r="Y638" i="1" s="1"/>
  <c r="GM638" i="1" s="1"/>
  <c r="GN638" i="1" s="1"/>
  <c r="AB648" i="1"/>
  <c r="DH69" i="3"/>
  <c r="DF69" i="3"/>
  <c r="DI69" i="3"/>
  <c r="DJ69" i="3" s="1"/>
  <c r="DG69" i="3"/>
  <c r="DI144" i="3"/>
  <c r="DF144" i="3"/>
  <c r="DG144" i="3"/>
  <c r="DJ144" i="3" s="1"/>
  <c r="DH144" i="3"/>
  <c r="DF225" i="3"/>
  <c r="DG225" i="3"/>
  <c r="DJ225" i="3" s="1"/>
  <c r="DH225" i="3"/>
  <c r="DI225" i="3"/>
  <c r="DG255" i="3"/>
  <c r="DJ255" i="3" s="1"/>
  <c r="DH255" i="3"/>
  <c r="DF255" i="3"/>
  <c r="DI255" i="3"/>
  <c r="DG277" i="3"/>
  <c r="DJ277" i="3" s="1"/>
  <c r="DH277" i="3"/>
  <c r="DF277" i="3"/>
  <c r="DI277" i="3"/>
  <c r="DI336" i="3"/>
  <c r="DJ336" i="3" s="1"/>
  <c r="DF336" i="3"/>
  <c r="DG336" i="3"/>
  <c r="DH336" i="3"/>
  <c r="DI3" i="3"/>
  <c r="DF3" i="3"/>
  <c r="DG3" i="3"/>
  <c r="DJ3" i="3" s="1"/>
  <c r="DH3" i="3"/>
  <c r="DI20" i="3"/>
  <c r="DF20" i="3"/>
  <c r="DG20" i="3"/>
  <c r="DJ20" i="3" s="1"/>
  <c r="DH20" i="3"/>
  <c r="DI24" i="3"/>
  <c r="DF24" i="3"/>
  <c r="DG24" i="3"/>
  <c r="DJ24" i="3" s="1"/>
  <c r="DH24" i="3"/>
  <c r="DH41" i="3"/>
  <c r="DG41" i="3"/>
  <c r="DF41" i="3"/>
  <c r="DI41" i="3"/>
  <c r="DJ41" i="3" s="1"/>
  <c r="DI75" i="3"/>
  <c r="DG75" i="3"/>
  <c r="DJ75" i="3" s="1"/>
  <c r="DH75" i="3"/>
  <c r="DF75" i="3"/>
  <c r="DG72" i="3"/>
  <c r="DJ72" i="3" s="1"/>
  <c r="DI72" i="3"/>
  <c r="DH72" i="3"/>
  <c r="DF72" i="3"/>
  <c r="DI5" i="3"/>
  <c r="DF5" i="3"/>
  <c r="DG5" i="3"/>
  <c r="DJ5" i="3" s="1"/>
  <c r="DH5" i="3"/>
  <c r="DI22" i="3"/>
  <c r="DF22" i="3"/>
  <c r="DG22" i="3"/>
  <c r="DJ22" i="3" s="1"/>
  <c r="DH22" i="3"/>
  <c r="DI122" i="3"/>
  <c r="DF122" i="3"/>
  <c r="DG122" i="3"/>
  <c r="DJ122" i="3" s="1"/>
  <c r="DH122" i="3"/>
  <c r="DI159" i="3"/>
  <c r="DJ159" i="3" s="1"/>
  <c r="DG159" i="3"/>
  <c r="DH159" i="3"/>
  <c r="DF159" i="3"/>
  <c r="DG174" i="3"/>
  <c r="DJ174" i="3" s="1"/>
  <c r="DH174" i="3"/>
  <c r="DI174" i="3"/>
  <c r="DF174" i="3"/>
  <c r="DF170" i="3"/>
  <c r="DG170" i="3"/>
  <c r="DH170" i="3"/>
  <c r="DI170" i="3"/>
  <c r="DJ170" i="3" s="1"/>
  <c r="DF323" i="3"/>
  <c r="DG323" i="3"/>
  <c r="DJ323" i="3" s="1"/>
  <c r="DH323" i="3"/>
  <c r="DI323" i="3"/>
  <c r="DF355" i="3"/>
  <c r="DG355" i="3"/>
  <c r="DJ355" i="3" s="1"/>
  <c r="DH355" i="3"/>
  <c r="DI355" i="3"/>
  <c r="DI304" i="3"/>
  <c r="DF304" i="3"/>
  <c r="DG304" i="3"/>
  <c r="DJ304" i="3" s="1"/>
  <c r="DH304" i="3"/>
  <c r="DF430" i="3"/>
  <c r="DG430" i="3"/>
  <c r="DJ430" i="3" s="1"/>
  <c r="DH430" i="3"/>
  <c r="DI430" i="3"/>
  <c r="DF512" i="3"/>
  <c r="DG512" i="3"/>
  <c r="DJ512" i="3" s="1"/>
  <c r="DH512" i="3"/>
  <c r="DI512" i="3"/>
  <c r="DF541" i="3"/>
  <c r="DG541" i="3"/>
  <c r="DJ541" i="3" s="1"/>
  <c r="DH541" i="3"/>
  <c r="DI541" i="3"/>
  <c r="DH769" i="3"/>
  <c r="DG769" i="3"/>
  <c r="DJ769" i="3" s="1"/>
  <c r="DF769" i="3"/>
  <c r="DI769" i="3"/>
  <c r="DG919" i="3"/>
  <c r="DH919" i="3"/>
  <c r="DF919" i="3"/>
  <c r="DI919" i="3"/>
  <c r="DJ919" i="3" s="1"/>
  <c r="DF1079" i="3"/>
  <c r="DG1079" i="3"/>
  <c r="DJ1079" i="3" s="1"/>
  <c r="DH1079" i="3"/>
  <c r="DI1079" i="3"/>
  <c r="DF1100" i="3"/>
  <c r="DG1100" i="3"/>
  <c r="DJ1100" i="3" s="1"/>
  <c r="DH1100" i="3"/>
  <c r="DI1100" i="3"/>
  <c r="DI938" i="3"/>
  <c r="DG938" i="3"/>
  <c r="DJ938" i="3" s="1"/>
  <c r="DF938" i="3"/>
  <c r="DH938" i="3"/>
  <c r="DI980" i="3"/>
  <c r="DJ980" i="3" s="1"/>
  <c r="DF980" i="3"/>
  <c r="DG980" i="3"/>
  <c r="DH980" i="3"/>
  <c r="DI1045" i="3"/>
  <c r="DJ1045" i="3" s="1"/>
  <c r="DF1045" i="3"/>
  <c r="DG1045" i="3"/>
  <c r="DH1045" i="3"/>
  <c r="DI1139" i="3"/>
  <c r="DJ1139" i="3" s="1"/>
  <c r="DF1139" i="3"/>
  <c r="DG1139" i="3"/>
  <c r="DH1139" i="3"/>
  <c r="GM32" i="1"/>
  <c r="GN32" i="1" s="1"/>
  <c r="F130" i="1"/>
  <c r="BC98" i="1"/>
  <c r="CY29" i="1"/>
  <c r="X29" i="1" s="1"/>
  <c r="AK597" i="1" s="1"/>
  <c r="AK26" i="1" s="1"/>
  <c r="CZ29" i="1"/>
  <c r="Y29" i="1" s="1"/>
  <c r="AL597" i="1" s="1"/>
  <c r="AL26" i="1" s="1"/>
  <c r="AF597" i="1"/>
  <c r="AF26" i="1" s="1"/>
  <c r="CY44" i="1"/>
  <c r="X44" i="1" s="1"/>
  <c r="GM44" i="1" s="1"/>
  <c r="GN44" i="1" s="1"/>
  <c r="CZ44" i="1"/>
  <c r="Y44" i="1" s="1"/>
  <c r="AL66" i="1" s="1"/>
  <c r="AF66" i="1"/>
  <c r="CY51" i="1"/>
  <c r="X51" i="1" s="1"/>
  <c r="GM51" i="1" s="1"/>
  <c r="GN51" i="1" s="1"/>
  <c r="CZ51" i="1"/>
  <c r="Y51" i="1" s="1"/>
  <c r="AQ41" i="1"/>
  <c r="F76" i="1"/>
  <c r="AQ597" i="1"/>
  <c r="AB112" i="1"/>
  <c r="GM33" i="1"/>
  <c r="GN33" i="1" s="1"/>
  <c r="GM100" i="1"/>
  <c r="AB114" i="1"/>
  <c r="GM148" i="1"/>
  <c r="AB165" i="1"/>
  <c r="BC146" i="1"/>
  <c r="F181" i="1"/>
  <c r="CY222" i="1"/>
  <c r="X222" i="1" s="1"/>
  <c r="CZ222" i="1"/>
  <c r="Y222" i="1" s="1"/>
  <c r="CY238" i="1"/>
  <c r="X238" i="1" s="1"/>
  <c r="GM238" i="1" s="1"/>
  <c r="GN238" i="1" s="1"/>
  <c r="CZ238" i="1"/>
  <c r="Y238" i="1" s="1"/>
  <c r="CY288" i="1"/>
  <c r="X288" i="1" s="1"/>
  <c r="AK302" i="1" s="1"/>
  <c r="CZ288" i="1"/>
  <c r="Y288" i="1" s="1"/>
  <c r="AL302" i="1" s="1"/>
  <c r="CY297" i="1"/>
  <c r="X297" i="1" s="1"/>
  <c r="GM297" i="1" s="1"/>
  <c r="GN297" i="1" s="1"/>
  <c r="CZ297" i="1"/>
  <c r="Y297" i="1" s="1"/>
  <c r="AG41" i="1"/>
  <c r="T66" i="1"/>
  <c r="CJ98" i="1"/>
  <c r="BA114" i="1"/>
  <c r="BY146" i="1"/>
  <c r="AP165" i="1"/>
  <c r="CI165" i="1"/>
  <c r="BD146" i="1"/>
  <c r="F190" i="1"/>
  <c r="AJ41" i="1"/>
  <c r="W66" i="1"/>
  <c r="GM52" i="1"/>
  <c r="GN52" i="1" s="1"/>
  <c r="AB60" i="1"/>
  <c r="AG98" i="1"/>
  <c r="T114" i="1"/>
  <c r="CZ153" i="1"/>
  <c r="Y153" i="1" s="1"/>
  <c r="AL165" i="1" s="1"/>
  <c r="F252" i="1"/>
  <c r="AO197" i="1"/>
  <c r="BC280" i="1"/>
  <c r="F318" i="1"/>
  <c r="AB232" i="1"/>
  <c r="AB298" i="1"/>
  <c r="AP334" i="1"/>
  <c r="F378" i="1"/>
  <c r="AH146" i="1"/>
  <c r="U165" i="1"/>
  <c r="GM161" i="1"/>
  <c r="GN161" i="1" s="1"/>
  <c r="GM216" i="1"/>
  <c r="GN216" i="1" s="1"/>
  <c r="GM233" i="1"/>
  <c r="GN233" i="1" s="1"/>
  <c r="GM283" i="1"/>
  <c r="GN283" i="1" s="1"/>
  <c r="GM289" i="1"/>
  <c r="GN289" i="1" s="1"/>
  <c r="CY352" i="1"/>
  <c r="X352" i="1" s="1"/>
  <c r="GM352" i="1" s="1"/>
  <c r="GN352" i="1" s="1"/>
  <c r="CZ352" i="1"/>
  <c r="Y352" i="1" s="1"/>
  <c r="CY366" i="1"/>
  <c r="X366" i="1" s="1"/>
  <c r="GM366" i="1" s="1"/>
  <c r="GN366" i="1" s="1"/>
  <c r="CZ366" i="1"/>
  <c r="Y366" i="1" s="1"/>
  <c r="CJ146" i="1"/>
  <c r="BA165" i="1"/>
  <c r="CP222" i="1"/>
  <c r="O222" i="1" s="1"/>
  <c r="P302" i="1"/>
  <c r="CE302" i="1"/>
  <c r="CF302" i="1"/>
  <c r="AC280" i="1"/>
  <c r="CH302" i="1"/>
  <c r="CI334" i="1"/>
  <c r="AZ369" i="1"/>
  <c r="AJ146" i="1"/>
  <c r="W165" i="1"/>
  <c r="CJ197" i="1"/>
  <c r="BA248" i="1"/>
  <c r="CP212" i="1"/>
  <c r="O212" i="1" s="1"/>
  <c r="GM212" i="1" s="1"/>
  <c r="GN212" i="1" s="1"/>
  <c r="GM228" i="1"/>
  <c r="GN228" i="1" s="1"/>
  <c r="CP290" i="1"/>
  <c r="O290" i="1" s="1"/>
  <c r="GM290" i="1" s="1"/>
  <c r="GN290" i="1" s="1"/>
  <c r="CP296" i="1"/>
  <c r="O296" i="1" s="1"/>
  <c r="GM296" i="1" s="1"/>
  <c r="GN296" i="1" s="1"/>
  <c r="AB339" i="1"/>
  <c r="CY424" i="1"/>
  <c r="X424" i="1" s="1"/>
  <c r="GM424" i="1" s="1"/>
  <c r="GN424" i="1" s="1"/>
  <c r="CZ424" i="1"/>
  <c r="Y424" i="1" s="1"/>
  <c r="F504" i="1"/>
  <c r="BB458" i="1"/>
  <c r="AJ334" i="1"/>
  <c r="W369" i="1"/>
  <c r="AB347" i="1"/>
  <c r="GM403" i="1"/>
  <c r="CP407" i="1"/>
  <c r="O407" i="1" s="1"/>
  <c r="GM407" i="1" s="1"/>
  <c r="GN407" i="1" s="1"/>
  <c r="AO523" i="1"/>
  <c r="F571" i="1"/>
  <c r="CP343" i="1"/>
  <c r="O343" i="1" s="1"/>
  <c r="GM343" i="1" s="1"/>
  <c r="GN343" i="1" s="1"/>
  <c r="GM351" i="1"/>
  <c r="GN351" i="1" s="1"/>
  <c r="GM360" i="1"/>
  <c r="GN360" i="1" s="1"/>
  <c r="CP365" i="1"/>
  <c r="O365" i="1" s="1"/>
  <c r="GM365" i="1" s="1"/>
  <c r="GN365" i="1" s="1"/>
  <c r="GM406" i="1"/>
  <c r="AF458" i="1"/>
  <c r="S491" i="1"/>
  <c r="GM478" i="1"/>
  <c r="GN478" i="1" s="1"/>
  <c r="GM488" i="1"/>
  <c r="GN488" i="1" s="1"/>
  <c r="CC523" i="1"/>
  <c r="AT567" i="1"/>
  <c r="CY536" i="1"/>
  <c r="X536" i="1" s="1"/>
  <c r="CZ536" i="1"/>
  <c r="Y536" i="1" s="1"/>
  <c r="BB523" i="1"/>
  <c r="F580" i="1"/>
  <c r="CY642" i="1"/>
  <c r="X642" i="1" s="1"/>
  <c r="GM642" i="1" s="1"/>
  <c r="GN642" i="1" s="1"/>
  <c r="CZ642" i="1"/>
  <c r="Y642" i="1" s="1"/>
  <c r="CY646" i="1"/>
  <c r="X646" i="1" s="1"/>
  <c r="CZ646" i="1"/>
  <c r="Y646" i="1" s="1"/>
  <c r="GM465" i="1"/>
  <c r="GN465" i="1" s="1"/>
  <c r="AK567" i="1"/>
  <c r="AC369" i="1"/>
  <c r="GM358" i="1"/>
  <c r="GN358" i="1" s="1"/>
  <c r="CP367" i="1"/>
  <c r="O367" i="1" s="1"/>
  <c r="GM367" i="1" s="1"/>
  <c r="GN367" i="1" s="1"/>
  <c r="AF426" i="1"/>
  <c r="AI401" i="1"/>
  <c r="V426" i="1"/>
  <c r="CP408" i="1"/>
  <c r="O408" i="1" s="1"/>
  <c r="GM408" i="1" s="1"/>
  <c r="GN408" i="1" s="1"/>
  <c r="GM474" i="1"/>
  <c r="GN474" i="1" s="1"/>
  <c r="CY548" i="1"/>
  <c r="X548" i="1" s="1"/>
  <c r="GM548" i="1" s="1"/>
  <c r="GN548" i="1" s="1"/>
  <c r="CZ548" i="1"/>
  <c r="Y548" i="1" s="1"/>
  <c r="BD523" i="1"/>
  <c r="F592" i="1"/>
  <c r="AH523" i="1"/>
  <c r="U567" i="1"/>
  <c r="GM552" i="1"/>
  <c r="GN552" i="1" s="1"/>
  <c r="W654" i="1"/>
  <c r="AJ629" i="1"/>
  <c r="AB634" i="1"/>
  <c r="CP646" i="1"/>
  <c r="O646" i="1" s="1"/>
  <c r="CP538" i="1"/>
  <c r="O538" i="1" s="1"/>
  <c r="GM538" i="1" s="1"/>
  <c r="GN538" i="1" s="1"/>
  <c r="GM549" i="1"/>
  <c r="GN549" i="1" s="1"/>
  <c r="F672" i="1"/>
  <c r="AT629" i="1"/>
  <c r="GM563" i="1"/>
  <c r="GN563" i="1" s="1"/>
  <c r="U654" i="1"/>
  <c r="AH629" i="1"/>
  <c r="AK334" i="1" l="1"/>
  <c r="X369" i="1"/>
  <c r="AL280" i="1"/>
  <c r="Y302" i="1"/>
  <c r="AL41" i="1"/>
  <c r="Y66" i="1"/>
  <c r="AL458" i="1"/>
  <c r="Y491" i="1"/>
  <c r="AL197" i="1"/>
  <c r="Y248" i="1"/>
  <c r="X302" i="1"/>
  <c r="AK280" i="1"/>
  <c r="AL401" i="1"/>
  <c r="Y426" i="1"/>
  <c r="AB280" i="1"/>
  <c r="O302" i="1"/>
  <c r="AL146" i="1"/>
  <c r="Y165" i="1"/>
  <c r="AL334" i="1"/>
  <c r="Y369" i="1"/>
  <c r="X426" i="1"/>
  <c r="AK401" i="1"/>
  <c r="AL523" i="1"/>
  <c r="Y567" i="1"/>
  <c r="AW302" i="1"/>
  <c r="CF280" i="1"/>
  <c r="AB98" i="1"/>
  <c r="O114" i="1"/>
  <c r="AX280" i="1"/>
  <c r="F309" i="1"/>
  <c r="AK146" i="1"/>
  <c r="X165" i="1"/>
  <c r="CI98" i="1"/>
  <c r="AZ114" i="1"/>
  <c r="U629" i="1"/>
  <c r="F676" i="1"/>
  <c r="AL654" i="1"/>
  <c r="AF401" i="1"/>
  <c r="S426" i="1"/>
  <c r="AK523" i="1"/>
  <c r="X567" i="1"/>
  <c r="AB426" i="1"/>
  <c r="GM222" i="1"/>
  <c r="GN222" i="1" s="1"/>
  <c r="AK248" i="1"/>
  <c r="GO148" i="1"/>
  <c r="CC165" i="1" s="1"/>
  <c r="V334" i="1"/>
  <c r="F392" i="1"/>
  <c r="AD146" i="1"/>
  <c r="Q165" i="1"/>
  <c r="P146" i="1"/>
  <c r="F168" i="1"/>
  <c r="CI41" i="1"/>
  <c r="AZ66" i="1"/>
  <c r="GN43" i="1"/>
  <c r="CB66" i="1" s="1"/>
  <c r="CA66" i="1"/>
  <c r="Q114" i="1"/>
  <c r="AD98" i="1"/>
  <c r="AE629" i="1"/>
  <c r="R654" i="1"/>
  <c r="CH491" i="1"/>
  <c r="AC458" i="1"/>
  <c r="P491" i="1"/>
  <c r="CE491" i="1"/>
  <c r="CF491" i="1"/>
  <c r="AX334" i="1"/>
  <c r="F376" i="1"/>
  <c r="F500" i="1"/>
  <c r="AP458" i="1"/>
  <c r="AX146" i="1"/>
  <c r="F172" i="1"/>
  <c r="CH41" i="1"/>
  <c r="AY66" i="1"/>
  <c r="R146" i="1"/>
  <c r="F179" i="1"/>
  <c r="AX41" i="1"/>
  <c r="F73" i="1"/>
  <c r="AX597" i="1"/>
  <c r="T523" i="1"/>
  <c r="F588" i="1"/>
  <c r="AC523" i="1"/>
  <c r="CF567" i="1"/>
  <c r="CH567" i="1"/>
  <c r="P567" i="1"/>
  <c r="CE567" i="1"/>
  <c r="GM475" i="1"/>
  <c r="GN475" i="1" s="1"/>
  <c r="GM342" i="1"/>
  <c r="GN342" i="1" s="1"/>
  <c r="GN282" i="1"/>
  <c r="CB302" i="1" s="1"/>
  <c r="BA280" i="1"/>
  <c r="F322" i="1"/>
  <c r="AD334" i="1"/>
  <c r="Q369" i="1"/>
  <c r="V41" i="1"/>
  <c r="F89" i="1"/>
  <c r="V597" i="1"/>
  <c r="F138" i="1"/>
  <c r="W98" i="1"/>
  <c r="Q41" i="1"/>
  <c r="F78" i="1"/>
  <c r="S523" i="1"/>
  <c r="F582" i="1"/>
  <c r="GM344" i="1"/>
  <c r="GN344" i="1" s="1"/>
  <c r="U523" i="1"/>
  <c r="F589" i="1"/>
  <c r="V401" i="1"/>
  <c r="F449" i="1"/>
  <c r="F268" i="1"/>
  <c r="BA197" i="1"/>
  <c r="BA98" i="1"/>
  <c r="F134" i="1"/>
  <c r="S654" i="1"/>
  <c r="AF629" i="1"/>
  <c r="W523" i="1"/>
  <c r="F591" i="1"/>
  <c r="GM423" i="1"/>
  <c r="GN423" i="1" s="1"/>
  <c r="F447" i="1"/>
  <c r="T401" i="1"/>
  <c r="F448" i="1"/>
  <c r="U401" i="1"/>
  <c r="AZ491" i="1"/>
  <c r="CI458" i="1"/>
  <c r="AE280" i="1"/>
  <c r="R302" i="1"/>
  <c r="V197" i="1"/>
  <c r="F271" i="1"/>
  <c r="BA41" i="1"/>
  <c r="F86" i="1"/>
  <c r="BA597" i="1"/>
  <c r="AK98" i="1"/>
  <c r="X114" i="1"/>
  <c r="AW66" i="1"/>
  <c r="CF41" i="1"/>
  <c r="GM29" i="1"/>
  <c r="GN29" i="1" s="1"/>
  <c r="AB597" i="1"/>
  <c r="AB26" i="1" s="1"/>
  <c r="AZ523" i="1"/>
  <c r="F578" i="1"/>
  <c r="AF334" i="1"/>
  <c r="S369" i="1"/>
  <c r="BA334" i="1"/>
  <c r="F389" i="1"/>
  <c r="AD458" i="1"/>
  <c r="Q491" i="1"/>
  <c r="T197" i="1"/>
  <c r="F269" i="1"/>
  <c r="GN199" i="1"/>
  <c r="CA248" i="1"/>
  <c r="GM153" i="1"/>
  <c r="GN153" i="1" s="1"/>
  <c r="AU26" i="1"/>
  <c r="F616" i="1"/>
  <c r="AU684" i="1"/>
  <c r="BD26" i="1"/>
  <c r="F622" i="1"/>
  <c r="BD684" i="1"/>
  <c r="Q280" i="1"/>
  <c r="F314" i="1"/>
  <c r="F80" i="1"/>
  <c r="R41" i="1"/>
  <c r="R597" i="1"/>
  <c r="Q523" i="1"/>
  <c r="F579" i="1"/>
  <c r="AT334" i="1"/>
  <c r="F387" i="1"/>
  <c r="S280" i="1"/>
  <c r="F317" i="1"/>
  <c r="AT523" i="1"/>
  <c r="F585" i="1"/>
  <c r="S458" i="1"/>
  <c r="F506" i="1"/>
  <c r="AZ334" i="1"/>
  <c r="F380" i="1"/>
  <c r="BA146" i="1"/>
  <c r="F185" i="1"/>
  <c r="W401" i="1"/>
  <c r="F450" i="1"/>
  <c r="P426" i="1"/>
  <c r="CE426" i="1"/>
  <c r="CF426" i="1"/>
  <c r="AC401" i="1"/>
  <c r="CH426" i="1"/>
  <c r="R523" i="1"/>
  <c r="F581" i="1"/>
  <c r="CH146" i="1"/>
  <c r="AY165" i="1"/>
  <c r="GM646" i="1"/>
  <c r="GN646" i="1" s="1"/>
  <c r="W629" i="1"/>
  <c r="F678" i="1"/>
  <c r="AC334" i="1"/>
  <c r="CH369" i="1"/>
  <c r="P369" i="1"/>
  <c r="CE369" i="1"/>
  <c r="CF369" i="1"/>
  <c r="W334" i="1"/>
  <c r="F393" i="1"/>
  <c r="AV302" i="1"/>
  <c r="CE280" i="1"/>
  <c r="U146" i="1"/>
  <c r="F187" i="1"/>
  <c r="T98" i="1"/>
  <c r="F135" i="1"/>
  <c r="W41" i="1"/>
  <c r="F90" i="1"/>
  <c r="W597" i="1"/>
  <c r="CI146" i="1"/>
  <c r="AZ165" i="1"/>
  <c r="GO100" i="1"/>
  <c r="CC114" i="1" s="1"/>
  <c r="CA114" i="1"/>
  <c r="AF41" i="1"/>
  <c r="S66" i="1"/>
  <c r="BA523" i="1"/>
  <c r="F587" i="1"/>
  <c r="GM631" i="1"/>
  <c r="AB654" i="1"/>
  <c r="AB567" i="1"/>
  <c r="CI197" i="1"/>
  <c r="AZ248" i="1"/>
  <c r="U197" i="1"/>
  <c r="F270" i="1"/>
  <c r="GM340" i="1"/>
  <c r="GN340" i="1" s="1"/>
  <c r="V280" i="1"/>
  <c r="F325" i="1"/>
  <c r="S248" i="1"/>
  <c r="AF197" i="1"/>
  <c r="AF146" i="1"/>
  <c r="S165" i="1"/>
  <c r="F137" i="1"/>
  <c r="V98" i="1"/>
  <c r="F129" i="1"/>
  <c r="S98" i="1"/>
  <c r="CF146" i="1"/>
  <c r="AW165" i="1"/>
  <c r="CF114" i="1"/>
  <c r="AC98" i="1"/>
  <c r="CH114" i="1"/>
  <c r="P114" i="1"/>
  <c r="CE114" i="1"/>
  <c r="AP98" i="1"/>
  <c r="F123" i="1"/>
  <c r="GN28" i="1"/>
  <c r="CB597" i="1" s="1"/>
  <c r="CB26" i="1" s="1"/>
  <c r="AC26" i="1"/>
  <c r="CH597" i="1"/>
  <c r="CH26" i="1" s="1"/>
  <c r="CE597" i="1"/>
  <c r="CE26" i="1" s="1"/>
  <c r="CF597" i="1"/>
  <c r="CF26" i="1" s="1"/>
  <c r="T458" i="1"/>
  <c r="F512" i="1"/>
  <c r="AK458" i="1"/>
  <c r="X491" i="1"/>
  <c r="AE334" i="1"/>
  <c r="R369" i="1"/>
  <c r="W280" i="1"/>
  <c r="F326" i="1"/>
  <c r="CH248" i="1"/>
  <c r="P248" i="1"/>
  <c r="CE248" i="1"/>
  <c r="AC197" i="1"/>
  <c r="CF248" i="1"/>
  <c r="AK66" i="1"/>
  <c r="CE41" i="1"/>
  <c r="AV66" i="1"/>
  <c r="AO26" i="1"/>
  <c r="F601" i="1"/>
  <c r="AO684" i="1"/>
  <c r="AX523" i="1"/>
  <c r="F574" i="1"/>
  <c r="AP401" i="1"/>
  <c r="F435" i="1"/>
  <c r="T334" i="1"/>
  <c r="F390" i="1"/>
  <c r="U458" i="1"/>
  <c r="F513" i="1"/>
  <c r="GM217" i="1"/>
  <c r="GN217" i="1" s="1"/>
  <c r="AB248" i="1"/>
  <c r="AL114" i="1"/>
  <c r="U41" i="1"/>
  <c r="F88" i="1"/>
  <c r="U597" i="1"/>
  <c r="F136" i="1"/>
  <c r="U98" i="1"/>
  <c r="Q401" i="1"/>
  <c r="F438" i="1"/>
  <c r="R197" i="1"/>
  <c r="F262" i="1"/>
  <c r="F128" i="1"/>
  <c r="R98" i="1"/>
  <c r="AQ26" i="1"/>
  <c r="F607" i="1"/>
  <c r="AQ684" i="1"/>
  <c r="U334" i="1"/>
  <c r="F391" i="1"/>
  <c r="GN403" i="1"/>
  <c r="CB426" i="1" s="1"/>
  <c r="CA426" i="1"/>
  <c r="W146" i="1"/>
  <c r="F189" i="1"/>
  <c r="CH280" i="1"/>
  <c r="AY302" i="1"/>
  <c r="P280" i="1"/>
  <c r="F305" i="1"/>
  <c r="AP146" i="1"/>
  <c r="F174" i="1"/>
  <c r="F87" i="1"/>
  <c r="T41" i="1"/>
  <c r="T597" i="1"/>
  <c r="AB146" i="1"/>
  <c r="O165" i="1"/>
  <c r="AK654" i="1"/>
  <c r="V629" i="1"/>
  <c r="F677" i="1"/>
  <c r="AX629" i="1"/>
  <c r="F661" i="1"/>
  <c r="CH654" i="1"/>
  <c r="P654" i="1"/>
  <c r="CE654" i="1"/>
  <c r="AC629" i="1"/>
  <c r="CF654" i="1"/>
  <c r="V458" i="1"/>
  <c r="F514" i="1"/>
  <c r="GN525" i="1"/>
  <c r="CA567" i="1"/>
  <c r="F515" i="1"/>
  <c r="W458" i="1"/>
  <c r="AP197" i="1"/>
  <c r="F257" i="1"/>
  <c r="GM336" i="1"/>
  <c r="AB369" i="1"/>
  <c r="GM157" i="1"/>
  <c r="GN157" i="1" s="1"/>
  <c r="CE146" i="1"/>
  <c r="AV165" i="1"/>
  <c r="AP41" i="1"/>
  <c r="F75" i="1"/>
  <c r="AP597" i="1"/>
  <c r="AB66" i="1"/>
  <c r="GM31" i="1"/>
  <c r="GN31" i="1" s="1"/>
  <c r="Q654" i="1"/>
  <c r="AD629" i="1"/>
  <c r="R458" i="1"/>
  <c r="F505" i="1"/>
  <c r="AX197" i="1"/>
  <c r="F255" i="1"/>
  <c r="F323" i="1"/>
  <c r="T280" i="1"/>
  <c r="V146" i="1"/>
  <c r="F188" i="1"/>
  <c r="CB114" i="1"/>
  <c r="P41" i="1"/>
  <c r="F69" i="1"/>
  <c r="P597" i="1"/>
  <c r="BC26" i="1"/>
  <c r="F613" i="1"/>
  <c r="BC684" i="1"/>
  <c r="V523" i="1"/>
  <c r="F590" i="1"/>
  <c r="T629" i="1"/>
  <c r="F675" i="1"/>
  <c r="F674" i="1"/>
  <c r="BA629" i="1"/>
  <c r="GM536" i="1"/>
  <c r="GN536" i="1" s="1"/>
  <c r="GM460" i="1"/>
  <c r="AB491" i="1"/>
  <c r="F511" i="1"/>
  <c r="BA458" i="1"/>
  <c r="BA401" i="1"/>
  <c r="F446" i="1"/>
  <c r="AZ426" i="1"/>
  <c r="CI401" i="1"/>
  <c r="F324" i="1"/>
  <c r="U280" i="1"/>
  <c r="GM288" i="1"/>
  <c r="GN288" i="1" s="1"/>
  <c r="T146" i="1"/>
  <c r="F186" i="1"/>
  <c r="W197" i="1"/>
  <c r="F272" i="1"/>
  <c r="CB165" i="1"/>
  <c r="BB26" i="1"/>
  <c r="F610" i="1"/>
  <c r="BB684" i="1"/>
  <c r="F260" i="1"/>
  <c r="Q197" i="1"/>
  <c r="R401" i="1"/>
  <c r="F440" i="1"/>
  <c r="F84" i="1"/>
  <c r="AT41" i="1"/>
  <c r="P26" i="1" l="1"/>
  <c r="F600" i="1"/>
  <c r="P684" i="1"/>
  <c r="AP26" i="1"/>
  <c r="F606" i="1"/>
  <c r="AP684" i="1"/>
  <c r="CF629" i="1"/>
  <c r="AW654" i="1"/>
  <c r="T26" i="1"/>
  <c r="F618" i="1"/>
  <c r="T684" i="1"/>
  <c r="AO22" i="1"/>
  <c r="AO714" i="1"/>
  <c r="F688" i="1"/>
  <c r="CE197" i="1"/>
  <c r="AV248" i="1"/>
  <c r="AW146" i="1"/>
  <c r="F171" i="1"/>
  <c r="CA98" i="1"/>
  <c r="AR114" i="1"/>
  <c r="F307" i="1"/>
  <c r="AV280" i="1"/>
  <c r="CE334" i="1"/>
  <c r="AV369" i="1"/>
  <c r="R26" i="1"/>
  <c r="R684" i="1"/>
  <c r="F611" i="1"/>
  <c r="AU22" i="1"/>
  <c r="F703" i="1"/>
  <c r="AU714" i="1"/>
  <c r="F503" i="1"/>
  <c r="Q458" i="1"/>
  <c r="X98" i="1"/>
  <c r="F140" i="1"/>
  <c r="AS302" i="1"/>
  <c r="CB280" i="1"/>
  <c r="AV491" i="1"/>
  <c r="CE458" i="1"/>
  <c r="F668" i="1"/>
  <c r="R629" i="1"/>
  <c r="X248" i="1"/>
  <c r="AK197" i="1"/>
  <c r="X146" i="1"/>
  <c r="F191" i="1"/>
  <c r="F116" i="1"/>
  <c r="O98" i="1"/>
  <c r="Y523" i="1"/>
  <c r="F594" i="1"/>
  <c r="Y334" i="1"/>
  <c r="F396" i="1"/>
  <c r="O280" i="1"/>
  <c r="F304" i="1"/>
  <c r="Y458" i="1"/>
  <c r="F518" i="1"/>
  <c r="F329" i="1"/>
  <c r="Y280" i="1"/>
  <c r="CA491" i="1"/>
  <c r="GN460" i="1"/>
  <c r="CB491" i="1" s="1"/>
  <c r="BC22" i="1"/>
  <c r="BC714" i="1"/>
  <c r="F700" i="1"/>
  <c r="F666" i="1"/>
  <c r="Q629" i="1"/>
  <c r="CB567" i="1"/>
  <c r="X654" i="1"/>
  <c r="AK629" i="1"/>
  <c r="Y114" i="1"/>
  <c r="AL98" i="1"/>
  <c r="AK41" i="1"/>
  <c r="X66" i="1"/>
  <c r="F251" i="1"/>
  <c r="P197" i="1"/>
  <c r="R334" i="1"/>
  <c r="F383" i="1"/>
  <c r="CH98" i="1"/>
  <c r="AY114" i="1"/>
  <c r="F263" i="1"/>
  <c r="S197" i="1"/>
  <c r="AB523" i="1"/>
  <c r="O567" i="1"/>
  <c r="CC98" i="1"/>
  <c r="AT114" i="1"/>
  <c r="P334" i="1"/>
  <c r="F372" i="1"/>
  <c r="AW426" i="1"/>
  <c r="CF401" i="1"/>
  <c r="BD22" i="1"/>
  <c r="BD714" i="1"/>
  <c r="F709" i="1"/>
  <c r="CB248" i="1"/>
  <c r="CH523" i="1"/>
  <c r="AY567" i="1"/>
  <c r="P458" i="1"/>
  <c r="F494" i="1"/>
  <c r="CB41" i="1"/>
  <c r="AS66" i="1"/>
  <c r="S401" i="1"/>
  <c r="F441" i="1"/>
  <c r="F328" i="1"/>
  <c r="X280" i="1"/>
  <c r="CA523" i="1"/>
  <c r="AR567" i="1"/>
  <c r="AY654" i="1"/>
  <c r="CH629" i="1"/>
  <c r="P98" i="1"/>
  <c r="F117" i="1"/>
  <c r="CA197" i="1"/>
  <c r="AR248" i="1"/>
  <c r="S334" i="1"/>
  <c r="F384" i="1"/>
  <c r="CA41" i="1"/>
  <c r="AR66" i="1"/>
  <c r="AB334" i="1"/>
  <c r="O369" i="1"/>
  <c r="CE629" i="1"/>
  <c r="AV654" i="1"/>
  <c r="O146" i="1"/>
  <c r="F167" i="1"/>
  <c r="U26" i="1"/>
  <c r="U684" i="1"/>
  <c r="F619" i="1"/>
  <c r="O654" i="1"/>
  <c r="AB629" i="1"/>
  <c r="AZ146" i="1"/>
  <c r="F176" i="1"/>
  <c r="CH334" i="1"/>
  <c r="AY369" i="1"/>
  <c r="AV426" i="1"/>
  <c r="CE401" i="1"/>
  <c r="BA26" i="1"/>
  <c r="F617" i="1"/>
  <c r="BA684" i="1"/>
  <c r="AZ458" i="1"/>
  <c r="F502" i="1"/>
  <c r="CF523" i="1"/>
  <c r="AW567" i="1"/>
  <c r="AX26" i="1"/>
  <c r="AX684" i="1"/>
  <c r="F604" i="1"/>
  <c r="AZ41" i="1"/>
  <c r="F77" i="1"/>
  <c r="AZ597" i="1"/>
  <c r="Q146" i="1"/>
  <c r="F177" i="1"/>
  <c r="CA165" i="1"/>
  <c r="AB401" i="1"/>
  <c r="O426" i="1"/>
  <c r="AZ98" i="1"/>
  <c r="F125" i="1"/>
  <c r="Y146" i="1"/>
  <c r="F192" i="1"/>
  <c r="F453" i="1"/>
  <c r="Y401" i="1"/>
  <c r="F275" i="1"/>
  <c r="Y197" i="1"/>
  <c r="Y41" i="1"/>
  <c r="F93" i="1"/>
  <c r="Y597" i="1"/>
  <c r="X334" i="1"/>
  <c r="F395" i="1"/>
  <c r="AB458" i="1"/>
  <c r="O491" i="1"/>
  <c r="AS426" i="1"/>
  <c r="CB401" i="1"/>
  <c r="W26" i="1"/>
  <c r="F621" i="1"/>
  <c r="W684" i="1"/>
  <c r="V26" i="1"/>
  <c r="V684" i="1"/>
  <c r="F620" i="1"/>
  <c r="P523" i="1"/>
  <c r="F570" i="1"/>
  <c r="CB146" i="1"/>
  <c r="AS165" i="1"/>
  <c r="O248" i="1"/>
  <c r="AB197" i="1"/>
  <c r="CF197" i="1"/>
  <c r="AW248" i="1"/>
  <c r="CH197" i="1"/>
  <c r="AY248" i="1"/>
  <c r="S146" i="1"/>
  <c r="F180" i="1"/>
  <c r="S41" i="1"/>
  <c r="F81" i="1"/>
  <c r="S597" i="1"/>
  <c r="BB22" i="1"/>
  <c r="BB714" i="1"/>
  <c r="F697" i="1"/>
  <c r="AZ401" i="1"/>
  <c r="F437" i="1"/>
  <c r="CB98" i="1"/>
  <c r="AS114" i="1"/>
  <c r="AB41" i="1"/>
  <c r="O66" i="1"/>
  <c r="AV146" i="1"/>
  <c r="F170" i="1"/>
  <c r="CA369" i="1"/>
  <c r="GN336" i="1"/>
  <c r="CB369" i="1" s="1"/>
  <c r="P629" i="1"/>
  <c r="F657" i="1"/>
  <c r="AY280" i="1"/>
  <c r="F310" i="1"/>
  <c r="AR426" i="1"/>
  <c r="CA401" i="1"/>
  <c r="AQ22" i="1"/>
  <c r="F694" i="1"/>
  <c r="AQ714" i="1"/>
  <c r="F71" i="1"/>
  <c r="AV41" i="1"/>
  <c r="X458" i="1"/>
  <c r="F517" i="1"/>
  <c r="CA597" i="1"/>
  <c r="CA26" i="1" s="1"/>
  <c r="CE98" i="1"/>
  <c r="AV114" i="1"/>
  <c r="CF98" i="1"/>
  <c r="AW114" i="1"/>
  <c r="F259" i="1"/>
  <c r="AZ197" i="1"/>
  <c r="CA654" i="1"/>
  <c r="GN631" i="1"/>
  <c r="CB654" i="1" s="1"/>
  <c r="CF334" i="1"/>
  <c r="AW369" i="1"/>
  <c r="AY146" i="1"/>
  <c r="F173" i="1"/>
  <c r="CH401" i="1"/>
  <c r="AY426" i="1"/>
  <c r="P401" i="1"/>
  <c r="F429" i="1"/>
  <c r="AW41" i="1"/>
  <c r="F72" i="1"/>
  <c r="R280" i="1"/>
  <c r="F316" i="1"/>
  <c r="S629" i="1"/>
  <c r="F669" i="1"/>
  <c r="Q597" i="1"/>
  <c r="Q334" i="1"/>
  <c r="F381" i="1"/>
  <c r="CA302" i="1"/>
  <c r="CE523" i="1"/>
  <c r="AV567" i="1"/>
  <c r="AV597" i="1" s="1"/>
  <c r="AY41" i="1"/>
  <c r="F74" i="1"/>
  <c r="AY597" i="1"/>
  <c r="CF458" i="1"/>
  <c r="AW491" i="1"/>
  <c r="AY491" i="1"/>
  <c r="CH458" i="1"/>
  <c r="Q98" i="1"/>
  <c r="F126" i="1"/>
  <c r="CC146" i="1"/>
  <c r="AT165" i="1"/>
  <c r="X523" i="1"/>
  <c r="F593" i="1"/>
  <c r="Y654" i="1"/>
  <c r="AL629" i="1"/>
  <c r="F308" i="1"/>
  <c r="AW280" i="1"/>
  <c r="F452" i="1"/>
  <c r="X401" i="1"/>
  <c r="AV26" i="1" l="1"/>
  <c r="F602" i="1"/>
  <c r="AV684" i="1"/>
  <c r="AT146" i="1"/>
  <c r="F183" i="1"/>
  <c r="Q26" i="1"/>
  <c r="F609" i="1"/>
  <c r="Q684" i="1"/>
  <c r="F120" i="1"/>
  <c r="AW98" i="1"/>
  <c r="Y629" i="1"/>
  <c r="F681" i="1"/>
  <c r="AR302" i="1"/>
  <c r="CA280" i="1"/>
  <c r="AW597" i="1"/>
  <c r="AS98" i="1"/>
  <c r="F131" i="1"/>
  <c r="AY197" i="1"/>
  <c r="F256" i="1"/>
  <c r="AW523" i="1"/>
  <c r="F573" i="1"/>
  <c r="BA22" i="1"/>
  <c r="BA714" i="1"/>
  <c r="F704" i="1"/>
  <c r="F431" i="1"/>
  <c r="AV401" i="1"/>
  <c r="U22" i="1"/>
  <c r="F706" i="1"/>
  <c r="U714" i="1"/>
  <c r="AV629" i="1"/>
  <c r="F659" i="1"/>
  <c r="AR41" i="1"/>
  <c r="F94" i="1"/>
  <c r="F276" i="1"/>
  <c r="AR197" i="1"/>
  <c r="AS41" i="1"/>
  <c r="F83" i="1"/>
  <c r="AY523" i="1"/>
  <c r="F575" i="1"/>
  <c r="BD18" i="1"/>
  <c r="F739" i="1"/>
  <c r="O523" i="1"/>
  <c r="F569" i="1"/>
  <c r="F122" i="1"/>
  <c r="AY98" i="1"/>
  <c r="CB523" i="1"/>
  <c r="AS567" i="1"/>
  <c r="BC18" i="1"/>
  <c r="F730" i="1"/>
  <c r="AV334" i="1"/>
  <c r="F374" i="1"/>
  <c r="AR98" i="1"/>
  <c r="F142" i="1"/>
  <c r="AV197" i="1"/>
  <c r="F253" i="1"/>
  <c r="AW629" i="1"/>
  <c r="F660" i="1"/>
  <c r="CB629" i="1"/>
  <c r="AS654" i="1"/>
  <c r="F499" i="1"/>
  <c r="AY458" i="1"/>
  <c r="CA629" i="1"/>
  <c r="AR654" i="1"/>
  <c r="AW458" i="1"/>
  <c r="F497" i="1"/>
  <c r="AY401" i="1"/>
  <c r="F434" i="1"/>
  <c r="AW334" i="1"/>
  <c r="F375" i="1"/>
  <c r="AV98" i="1"/>
  <c r="F119" i="1"/>
  <c r="AQ18" i="1"/>
  <c r="F724" i="1"/>
  <c r="AR401" i="1"/>
  <c r="F454" i="1"/>
  <c r="BB18" i="1"/>
  <c r="F727" i="1"/>
  <c r="O197" i="1"/>
  <c r="F250" i="1"/>
  <c r="W22" i="1"/>
  <c r="W714" i="1"/>
  <c r="F708" i="1"/>
  <c r="F443" i="1"/>
  <c r="AS401" i="1"/>
  <c r="O401" i="1"/>
  <c r="F428" i="1"/>
  <c r="AY334" i="1"/>
  <c r="F377" i="1"/>
  <c r="AY629" i="1"/>
  <c r="F662" i="1"/>
  <c r="Y98" i="1"/>
  <c r="F141" i="1"/>
  <c r="F319" i="1"/>
  <c r="AS280" i="1"/>
  <c r="T22" i="1"/>
  <c r="T714" i="1"/>
  <c r="F705" i="1"/>
  <c r="P22" i="1"/>
  <c r="F687" i="1"/>
  <c r="P714" i="1"/>
  <c r="AV523" i="1"/>
  <c r="F572" i="1"/>
  <c r="CB334" i="1"/>
  <c r="AS369" i="1"/>
  <c r="O41" i="1"/>
  <c r="F68" i="1"/>
  <c r="O597" i="1"/>
  <c r="AW197" i="1"/>
  <c r="F254" i="1"/>
  <c r="AS146" i="1"/>
  <c r="F182" i="1"/>
  <c r="F493" i="1"/>
  <c r="O458" i="1"/>
  <c r="Y26" i="1"/>
  <c r="Y684" i="1"/>
  <c r="F624" i="1"/>
  <c r="AZ26" i="1"/>
  <c r="F608" i="1"/>
  <c r="AZ684" i="1"/>
  <c r="AX22" i="1"/>
  <c r="AX714" i="1"/>
  <c r="F691" i="1"/>
  <c r="O629" i="1"/>
  <c r="F656" i="1"/>
  <c r="O334" i="1"/>
  <c r="F371" i="1"/>
  <c r="AR523" i="1"/>
  <c r="F595" i="1"/>
  <c r="CB197" i="1"/>
  <c r="AS248" i="1"/>
  <c r="AS597" i="1" s="1"/>
  <c r="F132" i="1"/>
  <c r="AT98" i="1"/>
  <c r="AT597" i="1"/>
  <c r="X41" i="1"/>
  <c r="F92" i="1"/>
  <c r="X597" i="1"/>
  <c r="CB458" i="1"/>
  <c r="AS491" i="1"/>
  <c r="AU18" i="1"/>
  <c r="F733" i="1"/>
  <c r="R22" i="1"/>
  <c r="R714" i="1"/>
  <c r="F698" i="1"/>
  <c r="AP22" i="1"/>
  <c r="AP714" i="1"/>
  <c r="F693" i="1"/>
  <c r="G16" i="2" s="1"/>
  <c r="AY26" i="1"/>
  <c r="F605" i="1"/>
  <c r="AY684" i="1"/>
  <c r="CA334" i="1"/>
  <c r="AR369" i="1"/>
  <c r="S26" i="1"/>
  <c r="S684" i="1"/>
  <c r="F612" i="1"/>
  <c r="V22" i="1"/>
  <c r="F707" i="1"/>
  <c r="V714" i="1"/>
  <c r="CA146" i="1"/>
  <c r="AR165" i="1"/>
  <c r="AR597" i="1" s="1"/>
  <c r="F432" i="1"/>
  <c r="AW401" i="1"/>
  <c r="X629" i="1"/>
  <c r="F680" i="1"/>
  <c r="AR491" i="1"/>
  <c r="CA458" i="1"/>
  <c r="X197" i="1"/>
  <c r="F274" i="1"/>
  <c r="AV458" i="1"/>
  <c r="F496" i="1"/>
  <c r="H16" i="2"/>
  <c r="AO18" i="1"/>
  <c r="F718" i="1"/>
  <c r="AR26" i="1" l="1"/>
  <c r="F625" i="1"/>
  <c r="AR684" i="1"/>
  <c r="AS26" i="1"/>
  <c r="F614" i="1"/>
  <c r="AS684" i="1"/>
  <c r="R18" i="1"/>
  <c r="F728" i="1"/>
  <c r="Q22" i="1"/>
  <c r="F696" i="1"/>
  <c r="Q714" i="1"/>
  <c r="V18" i="1"/>
  <c r="F737" i="1"/>
  <c r="S22" i="1"/>
  <c r="S714" i="1"/>
  <c r="F699" i="1"/>
  <c r="J16" i="2" s="1"/>
  <c r="AY22" i="1"/>
  <c r="AY714" i="1"/>
  <c r="F692" i="1"/>
  <c r="AP18" i="1"/>
  <c r="F723" i="1"/>
  <c r="AT26" i="1"/>
  <c r="AT684" i="1"/>
  <c r="F615" i="1"/>
  <c r="AX18" i="1"/>
  <c r="F721" i="1"/>
  <c r="W18" i="1"/>
  <c r="F738" i="1"/>
  <c r="BA18" i="1"/>
  <c r="F734" i="1"/>
  <c r="AW26" i="1"/>
  <c r="AW684" i="1"/>
  <c r="F603" i="1"/>
  <c r="AV22" i="1"/>
  <c r="AV714" i="1"/>
  <c r="F689" i="1"/>
  <c r="AS458" i="1"/>
  <c r="F508" i="1"/>
  <c r="X26" i="1"/>
  <c r="F623" i="1"/>
  <c r="X684" i="1"/>
  <c r="AS334" i="1"/>
  <c r="F386" i="1"/>
  <c r="P18" i="1"/>
  <c r="F717" i="1"/>
  <c r="T18" i="1"/>
  <c r="F735" i="1"/>
  <c r="F265" i="1"/>
  <c r="AS197" i="1"/>
  <c r="AR458" i="1"/>
  <c r="F519" i="1"/>
  <c r="AR146" i="1"/>
  <c r="F193" i="1"/>
  <c r="AR334" i="1"/>
  <c r="F397" i="1"/>
  <c r="AZ22" i="1"/>
  <c r="F695" i="1"/>
  <c r="AZ714" i="1"/>
  <c r="Y22" i="1"/>
  <c r="F711" i="1"/>
  <c r="Y714" i="1"/>
  <c r="O26" i="1"/>
  <c r="O684" i="1"/>
  <c r="F599" i="1"/>
  <c r="F682" i="1"/>
  <c r="AR629" i="1"/>
  <c r="F671" i="1"/>
  <c r="AS629" i="1"/>
  <c r="AS523" i="1"/>
  <c r="F584" i="1"/>
  <c r="U18" i="1"/>
  <c r="F736" i="1"/>
  <c r="AR280" i="1"/>
  <c r="F330" i="1"/>
  <c r="O22" i="1" l="1"/>
  <c r="F686" i="1"/>
  <c r="O714" i="1"/>
  <c r="AV18" i="1"/>
  <c r="F719" i="1"/>
  <c r="AT22" i="1"/>
  <c r="F702" i="1"/>
  <c r="F16" i="2" s="1"/>
  <c r="AT714" i="1"/>
  <c r="S18" i="1"/>
  <c r="F729" i="1"/>
  <c r="Q18" i="1"/>
  <c r="F726" i="1"/>
  <c r="AR22" i="1"/>
  <c r="F712" i="1"/>
  <c r="AR714" i="1"/>
  <c r="AW22" i="1"/>
  <c r="F690" i="1"/>
  <c r="AW714" i="1"/>
  <c r="AZ18" i="1"/>
  <c r="F725" i="1"/>
  <c r="AY18" i="1"/>
  <c r="F722" i="1"/>
  <c r="AS22" i="1"/>
  <c r="F701" i="1"/>
  <c r="E16" i="2" s="1"/>
  <c r="I16" i="2" s="1"/>
  <c r="N16" i="2" s="1"/>
  <c r="AS714" i="1"/>
  <c r="Y18" i="1"/>
  <c r="F741" i="1"/>
  <c r="X22" i="1"/>
  <c r="F710" i="1"/>
  <c r="X714" i="1"/>
  <c r="AR18" i="1" l="1"/>
  <c r="F742" i="1"/>
  <c r="O18" i="1"/>
  <c r="F716" i="1"/>
  <c r="X18" i="1"/>
  <c r="F740" i="1"/>
  <c r="AW18" i="1"/>
  <c r="F720" i="1"/>
  <c r="AT18" i="1"/>
  <c r="F732" i="1"/>
  <c r="AS18" i="1"/>
  <c r="F73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3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<sst xmlns="http://schemas.openxmlformats.org/spreadsheetml/2006/main" count="34428" uniqueCount="1261">
  <si>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</si>
  <si>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</si>
  <si>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</si>
  <si>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</si>
  <si>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</si>
  <si>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</si>
  <si>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</si>
  <si>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5.11.1.1 Система водоснабжения В1, В2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</si>
  <si>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</si>
  <si>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21010-2 ВК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</si>
  <si>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</si>
  <si>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</si>
  <si>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</si>
  <si>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</si>
  <si>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</si>
  <si>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</si>
  <si>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</si>
  <si>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5.11.1.1</t>
  </si>
  <si>
    <t>Система водоснабжения В1, В2</t>
  </si>
  <si>
    <t>Санитарно-технические работы</t>
  </si>
  <si>
    <t>1</t>
  </si>
  <si>
    <t>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</si>
  <si>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</si>
  <si>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</si>
  <si>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>ФЕР-2001, 16-05-001-03,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</si>
  <si>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</si>
  <si>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</si>
  <si>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</si>
  <si>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</si>
  <si>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</si>
  <si>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1,1</t>
  </si>
  <si>
    <t>18.1.09.11-1036</t>
  </si>
  <si>
    <t>Кран шаровой чугунный, номинальное давление 1,6 МПа (16 кгс/см2), номинальный диаметр 100 мм, присоединение к трубопроводу фланцевое</t>
  </si>
  <si>
    <t>ФССЦ-2001, 18.1.09.11-1036,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</si>
  <si>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</si>
  <si>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</si>
  <si>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</si>
  <si>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1,2</t>
  </si>
  <si>
    <t>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</si>
  <si>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</si>
  <si>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ФССЦ-2001, 23.8.03.11-0656, приказ Минстроя России № 876/пр от 26.12.2019</t>
  </si>
  <si>
    <t>2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</si>
  <si>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</si>
  <si>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</si>
  <si>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</si>
  <si>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</si>
  <si>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</si>
  <si>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</si>
  <si>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</si>
  <si>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</si>
  <si>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</si>
  <si>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2,1</t>
  </si>
  <si>
    <t>23.8.04.08-0013</t>
  </si>
  <si>
    <t>Соединение неразъемное полиэтилен-сталь стандартное размерное отношение SDR11, наружный диаметр 110х108 мм</t>
  </si>
  <si>
    <t>ФССЦ-2001, 23.8.04.08-0013, приказ Минстроя России № 876/пр от 26.12.2019</t>
  </si>
  <si>
    <t>3</t>
  </si>
  <si>
    <t>22-01-021-03</t>
  </si>
  <si>
    <t>Укладка трубопроводов из полиэтиленовых труб диаметром: 110 мм</t>
  </si>
  <si>
    <t>км</t>
  </si>
  <si>
    <t>ФЕР-2001, 22-01-021-03, приказ Минстроя России № 876/пр от 26.12.2019</t>
  </si>
  <si>
    <t>3,1</t>
  </si>
  <si>
    <t>24.3.03.13-0282</t>
  </si>
  <si>
    <t>Трубы полиэтиленовые ПЭ100, SDR17, диаметр 110 мм</t>
  </si>
  <si>
    <t>м</t>
  </si>
  <si>
    <t>ФССЦ-2001, 24.3.03.13-0282, приказ Минстроя России № 876/пр от 26.12.2019</t>
  </si>
  <si>
    <t>4</t>
  </si>
  <si>
    <t>16-02-002-10</t>
  </si>
  <si>
    <t>Прокладка трубопроводов водоснабжения из стальных водогазопроводных оцинкованных труб диаметром: 100 мм</t>
  </si>
  <si>
    <t>100 м</t>
  </si>
  <si>
    <t>ФЕР-2001, 16-02-002-10, приказ Минстроя России № 876/пр от 26.12.2019</t>
  </si>
  <si>
    <t>4,1</t>
  </si>
  <si>
    <t>18.2.07.01-0001</t>
  </si>
  <si>
    <t>Узлы трубопроводов укрупненные монтажные из стальных водогазопроводных оцинкованных труб диаметром 100 мм</t>
  </si>
  <si>
    <t>ФССЦ-2001, 18.2.07.01-0001, приказ Минстроя России № 876/пр от 26.12.2019</t>
  </si>
  <si>
    <t>5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</si>
  <si>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</si>
  <si>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</si>
  <si>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ФЕР-2001, 16-07-005-02, приказ Минстроя России № 876/пр от 26.12.2019</t>
  </si>
  <si>
    <t>Хозяйственно-питьевая насосная установка I зоны</t>
  </si>
  <si>
    <t>6</t>
  </si>
  <si>
    <t>6,1</t>
  </si>
  <si>
    <t>6,2</t>
  </si>
  <si>
    <t>23.8.04.12-0123</t>
  </si>
  <si>
    <t>Тройники равнопроходные, номинальное давление до 16 МПа, номинальный диаметр 100 мм, наружный диаметр и толщина стенки 108х6,0 мм</t>
  </si>
  <si>
    <t>ФССЦ-2001, 23.8.04.12-0123, приказ Минстроя России № 876/пр от 26.12.2019</t>
  </si>
  <si>
    <t>6,3</t>
  </si>
  <si>
    <t>23.8.04.12-0055</t>
  </si>
  <si>
    <t>Тройники переходные, номинальное давление до 16 МПа, номинальный диаметр 100х80 мм, наружный диаметр и толщина стенки 108х4-89х4 мм</t>
  </si>
  <si>
    <t>ФССЦ-2001, 23.8.04.12-0055, приказ Минстроя России № 876/пр от 26.12.2019</t>
  </si>
  <si>
    <t>6,4</t>
  </si>
  <si>
    <t>23.8.04.06-0072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</si>
  <si>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4 мм</t>
  </si>
  <si>
    <t>ФССЦ-2001, 23.8.04.06-0072, приказ Минстроя России № 876/пр от 26.12.2019</t>
  </si>
  <si>
    <t>7</t>
  </si>
  <si>
    <t>8</t>
  </si>
  <si>
    <t>м07-04-003-01</t>
  </si>
  <si>
    <t>Агрегат насосный лопастной центробежный одноступенчатый и многоступенчатый, объемный, поршневой, приводной на отдельных фундаментных плитах, масса: 0,9 т</t>
  </si>
  <si>
    <t>КОМПЛ</t>
  </si>
  <si>
    <t>ФЕРм-2001, м07-04-003-01, приказ Минстроя России № 876/пр от 26.12.2019</t>
  </si>
  <si>
    <t>Монтажные работы</t>
  </si>
  <si>
    <t>Компрессорные установки, насосы и вентиляторы</t>
  </si>
  <si>
    <t>мФЕР-07</t>
  </si>
  <si>
    <t>Пр/812-048.0-1</t>
  </si>
  <si>
    <t>Пр/774-048.0</t>
  </si>
  <si>
    <t>8,1</t>
  </si>
  <si>
    <t>Прайс</t>
  </si>
  <si>
    <t>Хозяйственно-питьевая станция повышенного давления Сервал-МЧ 2 VCE 7-100-М* Q=2,64 л/с; Н=56,6 м; Р=2х4 кВт с двумя насосами (1 раб., 1 резерв.) в комплекте со шкафом управления, со встроенными частотными преобразователями для каждого насоса.</t>
  </si>
  <si>
    <t>Инженерное оборудование (по прайсам)</t>
  </si>
  <si>
    <t>Инженерное оборудование (по прайс-листам)</t>
  </si>
  <si>
    <t>И.оборуд</t>
  </si>
  <si>
    <t>9</t>
  </si>
  <si>
    <t>9,1</t>
  </si>
  <si>
    <t>9,2</t>
  </si>
  <si>
    <t>10</t>
  </si>
  <si>
    <t>10,1</t>
  </si>
  <si>
    <t>18.1.09.11-1056</t>
  </si>
  <si>
    <t>Кран шаровой чугунный, номинальное давление 1,6 МПа (16 кгс/см2), номинальный диаметр 80 мм, присоединение к трубопроводу фланцевое</t>
  </si>
  <si>
    <t>ФССЦ-2001, 18.1.09.11-1056, приказ Минстроя России № 876/пр от 26.12.2019</t>
  </si>
  <si>
    <t>10,2</t>
  </si>
  <si>
    <t>23.8.03.11-0655</t>
  </si>
  <si>
    <t>Фланцы стальные плоские приварные из стали ВСт3сп2, ВСт3сп3, номинальное давление 1,0 МПа, номинальный диаметр 80 мм</t>
  </si>
  <si>
    <t>ФССЦ-2001, 23.8.03.11-0655, приказ Минстроя России № 876/пр от 26.12.2019</t>
  </si>
  <si>
    <t>11</t>
  </si>
  <si>
    <t>11,1</t>
  </si>
  <si>
    <t>18.1.04.06-0004</t>
  </si>
  <si>
    <t>Клапаны обратные пружинные чугунные, номинальное давление 1,6 МПа (16 кгс/см2), номинальный диаметр 80 мм, присоединение к трубопроводу фланцевое</t>
  </si>
  <si>
    <t>ФССЦ-2001, 18.1.04.06-0004, приказ Минстроя России № 876/пр от 26.12.2019</t>
  </si>
  <si>
    <t>11,2</t>
  </si>
  <si>
    <t>12</t>
  </si>
  <si>
    <t>16-02-002-08</t>
  </si>
  <si>
    <t>Прокладка трубопроводов водоснабжения из стальных водогазопроводных оцинкованных труб диаметром: 80 мм</t>
  </si>
  <si>
    <t>ФЕР-2001, 16-02-002-08, приказ Минстроя России № 876/пр от 26.12.2019</t>
  </si>
  <si>
    <t>12,1</t>
  </si>
  <si>
    <t>18.2.07.01-0011</t>
  </si>
  <si>
    <t>Узлы трубопроводов укрупненные монтажные из стальных водогазопроводных оцинкованных труб диаметром 80 мм</t>
  </si>
  <si>
    <t>ФССЦ-2001, 18.2.07.01-0011, приказ Минстроя России № 876/пр от 26.12.2019</t>
  </si>
  <si>
    <t>12,2</t>
  </si>
  <si>
    <t>23.8.04.08-0068</t>
  </si>
  <si>
    <t>Переходы концентрические, номинальное давление 16 МПа, наружный диаметр и толщина стенки 108х6-57х4 мм</t>
  </si>
  <si>
    <t>ФССЦ-2001, 23.8.04.08-0068, приказ Минстроя России № 876/пр от 26.12.2019</t>
  </si>
  <si>
    <t>12,3</t>
  </si>
  <si>
    <t>23.8.04.08-0060</t>
  </si>
  <si>
    <t>Переходы концентрические, номинальное давление 16 МПа, наружный диаметр и толщина стенки 89х6-45х4 мм</t>
  </si>
  <si>
    <t>ФССЦ-2001, 23.8.04.08-0060, приказ Минстроя России № 876/пр от 26.12.2019</t>
  </si>
  <si>
    <t>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</si>
  <si>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</si>
  <si>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</si>
  <si>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</si>
  <si>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</si>
  <si>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</si>
  <si>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</si>
  <si>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</si>
  <si>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</si>
  <si>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</si>
  <si>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</si>
  <si>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</si>
  <si>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</si>
  <si>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</si>
  <si>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</si>
  <si>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</si>
  <si>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</si>
  <si>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</si>
  <si>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</si>
  <si>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</si>
  <si>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</si>
  <si>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</si>
  <si>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</si>
  <si>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</si>
  <si>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</si>
  <si>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</si>
  <si>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</si>
  <si>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</si>
  <si>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</si>
  <si>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</si>
  <si>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</si>
  <si>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</si>
  <si>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</si>
  <si>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</si>
  <si>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</si>
  <si>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</si>
  <si>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</si>
  <si>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</si>
  <si>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</si>
  <si>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</si>
  <si>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</si>
  <si>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</si>
  <si>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</si>
  <si>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</si>
  <si>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</si>
  <si>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</si>
  <si>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</si>
  <si>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</si>
  <si>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</si>
  <si>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</si>
  <si>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</si>
  <si>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</si>
  <si>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</si>
  <si>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</si>
  <si>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</si>
  <si>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Хозяйственно-питьевая насосная установка II зоны</t>
  </si>
  <si>
    <t>14</t>
  </si>
  <si>
    <t>14,1</t>
  </si>
  <si>
    <t>Хозяйственно-питьевая станция повышенного давления Сервал-МЧ 2 VCE 11-60-М* Q=2,49 л/с; Н=90.5 м; Р=2х5.5 кВт с двумя насосами (1 раб., 1 резерв.) в комплекте со шкафом управления, со встроенными частотными преобразователями для каждого насоса.</t>
  </si>
  <si>
    <t>15</t>
  </si>
  <si>
    <t>15,1</t>
  </si>
  <si>
    <t>15,2</t>
  </si>
  <si>
    <t>16</t>
  </si>
  <si>
    <t>16,1</t>
  </si>
  <si>
    <t>16,2</t>
  </si>
  <si>
    <t>17</t>
  </si>
  <si>
    <t>17,1</t>
  </si>
  <si>
    <t>17,2</t>
  </si>
  <si>
    <t>17,3</t>
  </si>
  <si>
    <t>18</t>
  </si>
  <si>
    <t>Насосная установка пожаротушения</t>
  </si>
  <si>
    <t>19</t>
  </si>
  <si>
    <t>19,1</t>
  </si>
  <si>
    <t>Насосная установка пожаротушения Сервал-П 1/1 VC 20-85*М Q=5,8 л/с; Н=61,9 м; Р=2х7,5 кВт; U=380В (1раб., 1резерв.)</t>
  </si>
  <si>
    <t>20</t>
  </si>
  <si>
    <t>20,1</t>
  </si>
  <si>
    <t>20,2</t>
  </si>
  <si>
    <t>21</t>
  </si>
  <si>
    <t>21,1</t>
  </si>
  <si>
    <t>21,2</t>
  </si>
  <si>
    <t>22</t>
  </si>
  <si>
    <t>22,1</t>
  </si>
  <si>
    <t>22,2</t>
  </si>
  <si>
    <t>23</t>
  </si>
  <si>
    <t>23,1</t>
  </si>
  <si>
    <t>23,2</t>
  </si>
  <si>
    <t>23.8.04.08-0069</t>
  </si>
  <si>
    <t>Переходы концентрические, номинальное давление 16 МПа, наружный диаметр и толщина стенки 108х4-76х3,5 мм</t>
  </si>
  <si>
    <t>ФССЦ-2001, 23.8.04.08-0069, приказ Минстроя России № 876/пр от 26.12.2019</t>
  </si>
  <si>
    <t>23,3</t>
  </si>
  <si>
    <t>23.8.04.08-0064</t>
  </si>
  <si>
    <t>Переходы концентрические, номинальное давление 16 МПа, наружный диаметр и толщина стенки 89х3,5-76х3,5 мм</t>
  </si>
  <si>
    <t>ФССЦ-2001, 23.8.04.08-0064, приказ Минстроя России № 876/пр от 26.12.2019</t>
  </si>
  <si>
    <t>24</t>
  </si>
  <si>
    <t>Ниже 0,00. Водопровод В1, 1 зоны.</t>
  </si>
  <si>
    <t>25</t>
  </si>
  <si>
    <t>25,1</t>
  </si>
  <si>
    <t>18.1.09.11-1054</t>
  </si>
  <si>
    <t>Кран шаровой чугунный, номинальное давление 1,6 МПа (16 кгс/см2), номинальный диаметр 65 мм, присоединение к трубопроводу фланцевое</t>
  </si>
  <si>
    <t>ФССЦ-2001, 18.1.09.11-1054, приказ Минстроя России № 876/пр от 26.12.2019</t>
  </si>
  <si>
    <t>25,2</t>
  </si>
  <si>
    <t>23.8.03.11-0654</t>
  </si>
  <si>
    <t>Фланцы стальные плоские приварные из стали ВСт3сп2, ВСт3сп3, номинальное давление 1,0 МПа, номинальный диаметр 65 мм</t>
  </si>
  <si>
    <t>ФССЦ-2001, 23.8.03.11-0654, приказ Минстроя России № 876/пр от 26.12.2019</t>
  </si>
  <si>
    <t>26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</si>
  <si>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</si>
  <si>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</si>
  <si>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</si>
  <si>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26,1</t>
  </si>
  <si>
    <t>18.1.09.11-1052</t>
  </si>
  <si>
    <t>Кран шаровой чугунный, номинальное давление 1,6 МПа (16 кгс/см2), номинальный диаметр 50 мм, присоединение к трубопроводу фланцевое</t>
  </si>
  <si>
    <t>ФССЦ-2001, 18.1.09.11-1052, приказ Минстроя России № 876/пр от 26.12.2019</t>
  </si>
  <si>
    <t>26,2</t>
  </si>
  <si>
    <t>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</si>
  <si>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</si>
  <si>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ФССЦ-2001, 23.8.03.11-0653, приказ Минстроя России № 876/пр от 26.12.2019</t>
  </si>
  <si>
    <t>27</t>
  </si>
  <si>
    <t>16-07-001-02</t>
  </si>
  <si>
    <t>Установка кранов поливочных диаметром: 20 мм</t>
  </si>
  <si>
    <t>ФЕР-2001 доп.4, 16-07-001-02, приказ Минстроя России № 636/пр от 20.10.2020</t>
  </si>
  <si>
    <t>28</t>
  </si>
  <si>
    <t>24-02-081-01</t>
  </si>
  <si>
    <t>Устройство контрольной трубки на кожухе перехода газопровода</t>
  </si>
  <si>
    <t>установка</t>
  </si>
  <si>
    <t>ФЕР-2001, 24-02-081-01, приказ Минстроя России № 876/пр от 26.12.2019</t>
  </si>
  <si>
    <t>ФЕР-24</t>
  </si>
  <si>
    <t>28,1</t>
  </si>
  <si>
    <t>18.5.08.04-0002</t>
  </si>
  <si>
    <t>Ковер</t>
  </si>
  <si>
    <t>ФССЦ-2001, 18.5.08.04-0002, приказ Минстроя России № 876/пр от 26.12.2019</t>
  </si>
  <si>
    <t>29</t>
  </si>
  <si>
    <t>16-06-005-01</t>
  </si>
  <si>
    <t>Установка счетчиков (водомеров) диаметром: до 40 мм</t>
  </si>
  <si>
    <t>ФЕР-2001, 16-06-005-01, приказ Минстроя России № 876/пр от 26.12.2019</t>
  </si>
  <si>
    <t>29,1</t>
  </si>
  <si>
    <t>65.1.04.03-0047</t>
  </si>
  <si>
    <t>Счетчик холодной и горячей воды крыльчатый СКВ-15 (СВК-15-3-1)</t>
  </si>
  <si>
    <t>ФССЦ-2001, 65.1.04.03-0047, приказ Минстроя России № 876/пр от 26.12.2019</t>
  </si>
  <si>
    <t>оборудование</t>
  </si>
  <si>
    <t>Оборудование по ценникам</t>
  </si>
  <si>
    <t>ОБОРУД.</t>
  </si>
  <si>
    <t>29,2</t>
  </si>
  <si>
    <t>18.1.09.06-0041</t>
  </si>
  <si>
    <t>Кран шаровой 11Б41п3, номинальное давление 1,6 МПа (16 кгс/см2), номинальный диаметр 15 мм, присоединение к трубопроводу муфтовое</t>
  </si>
  <si>
    <t>ФССЦ-2001, 18.1.09.06-0041, приказ Минстроя России № 876/пр от 26.12.2019</t>
  </si>
  <si>
    <t>30</t>
  </si>
  <si>
    <t>18-06-007-01</t>
  </si>
  <si>
    <t>Установка фильтров диаметром: 25 мм</t>
  </si>
  <si>
    <t>ФЕР-2001, 18-06-007-01, приказ Минстроя России № 876/пр от 26.12.2019</t>
  </si>
  <si>
    <t>Отопление - внутренние устройства</t>
  </si>
  <si>
    <t>ФЕР-18</t>
  </si>
  <si>
    <t>30,1</t>
  </si>
  <si>
    <t>18.2.08.08-1036</t>
  </si>
  <si>
    <t>Фильтры, номинальное давление 1,6 МПа (16 кгс/см2), номинальный диаметр 15 мм, присоединение 1/2"x1/2"</t>
  </si>
  <si>
    <t>ФССЦ-2001, 18.2.08.08-1036, приказ Минстроя России № 876/пр от 26.12.2019</t>
  </si>
  <si>
    <t>31</t>
  </si>
  <si>
    <t>16-05-005-01</t>
  </si>
  <si>
    <t>Установка клапанов редукционных пружинных диаметром: 25 мм</t>
  </si>
  <si>
    <t>ФЕР-2001, 16-05-005-01, приказ Минстроя России № 876/пр от 26.12.2019</t>
  </si>
  <si>
    <t>31,1</t>
  </si>
  <si>
    <t>18.1.11.01-1000</t>
  </si>
  <si>
    <t>Регулятор давления для горячей и холодной воды латунный, номинальное давление 1 МПа (10 кгс/см2), номинальный диаметр 15 мм, присоединение к трубопроводу муфтовое</t>
  </si>
  <si>
    <t>ФССЦ-2001, 18.1.11.01-1000, приказ Минстроя России № 876/пр от 26.12.2019</t>
  </si>
  <si>
    <t>32</t>
  </si>
  <si>
    <t>16-02-002-01</t>
  </si>
  <si>
    <t>Прокладка трубопроводов водоснабжения из стальных водогазопроводных оцинкованных труб диаметром: 15 мм</t>
  </si>
  <si>
    <t>ФЕР-2001, 16-02-002-01, приказ Минстроя России № 876/пр от 26.12.2019</t>
  </si>
  <si>
    <t>32,1</t>
  </si>
  <si>
    <t>18.2.07.01-0004</t>
  </si>
  <si>
    <t>Узлы трубопроводов укрупненные монтажные из стальных водогазопроводных оцинкованных труб диаметром 15 мм</t>
  </si>
  <si>
    <t>ФССЦ-2001, 18.2.07.01-0004, приказ Минстроя России № 876/пр от 26.12.2019</t>
  </si>
  <si>
    <t>32,2</t>
  </si>
  <si>
    <t>33</t>
  </si>
  <si>
    <t>16-02-002-02</t>
  </si>
  <si>
    <t>Прокладка трубопроводов водоснабжения из стальных водогазопроводных оцинкованных труб диаметром: 20 мм</t>
  </si>
  <si>
    <t>ФЕР-2001, 16-02-002-02, приказ Минстроя России № 876/пр от 26.12.2019</t>
  </si>
  <si>
    <t>33,1</t>
  </si>
  <si>
    <t>18.2.07.01-0005</t>
  </si>
  <si>
    <t>Узлы трубопроводов укрупненные монтажные из стальных водогазопроводных оцинкованных труб диаметром 20 мм</t>
  </si>
  <si>
    <t>ФССЦ-2001, 18.2.07.01-0005, приказ Минстроя России № 876/пр от 26.12.2019</t>
  </si>
  <si>
    <t>33,2</t>
  </si>
  <si>
    <t>18.1.09.06-0042</t>
  </si>
  <si>
    <t>Кран шаровой 11Б41п3, номинальное давление 1,6 МПа (16 кгс/см2), номинальный диаметр 20 мм, присоединение к трубопроводу муфтовое</t>
  </si>
  <si>
    <t>ФССЦ-2001, 18.1.09.06-0042, приказ Минстроя России № 876/пр от 26.12.2019</t>
  </si>
  <si>
    <t>34</t>
  </si>
  <si>
    <t>16-02-002-03</t>
  </si>
  <si>
    <t>Прокладка трубопроводов водоснабжения из стальных водогазопроводных оцинкованных труб диаметром: 25 мм</t>
  </si>
  <si>
    <t>ФЕР-2001, 16-02-002-03, приказ Минстроя России № 876/пр от 26.12.2019</t>
  </si>
  <si>
    <t>34,1</t>
  </si>
  <si>
    <t>18.2.07.01-0006</t>
  </si>
  <si>
    <t>Узлы трубопроводов укрупненные монтажные из стальных водогазопроводных оцинкованных труб диаметром 25 мм</t>
  </si>
  <si>
    <t>ФССЦ-2001, 18.2.07.01-0006, приказ Минстроя России № 876/пр от 26.12.2019</t>
  </si>
  <si>
    <t>34,2</t>
  </si>
  <si>
    <t>18.1.09.06-0043</t>
  </si>
  <si>
    <t>Кран шаровой 11Б41п3, номинальное давление 1,6 МПа (16 кгс/см2), номинальный диаметр 25 мм, присоединение к трубопроводу муфтовое</t>
  </si>
  <si>
    <t>ФССЦ-2001, 18.1.09.06-0043, приказ Минстроя России № 876/пр от 26.12.2019</t>
  </si>
  <si>
    <t>35</t>
  </si>
  <si>
    <t>16-02-002-04</t>
  </si>
  <si>
    <t>Прокладка трубопроводов водоснабжения из стальных водогазопроводных оцинкованных труб диаметром: 32 мм</t>
  </si>
  <si>
    <t>ФЕР-2001, 16-02-002-04, приказ Минстроя России № 876/пр от 26.12.2019</t>
  </si>
  <si>
    <t>35,1</t>
  </si>
  <si>
    <t>18.2.07.01-0007</t>
  </si>
  <si>
    <t>Узлы трубопроводов укрупненные монтажные из стальных водогазопроводных оцинкованных труб диаметром 32 мм</t>
  </si>
  <si>
    <t>ФССЦ-2001, 18.2.07.01-0007, приказ Минстроя России № 876/пр от 26.12.2019</t>
  </si>
  <si>
    <t>36</t>
  </si>
  <si>
    <t>16-02-002-05</t>
  </si>
  <si>
    <t>Прокладка трубопроводов водоснабжения из стальных водогазопроводных оцинкованных труб диаметром: 40 мм</t>
  </si>
  <si>
    <t>ФЕР-2001, 16-02-002-05, приказ Минстроя России № 876/пр от 26.12.2019</t>
  </si>
  <si>
    <t>36,1</t>
  </si>
  <si>
    <t>18.2.07.01-0008</t>
  </si>
  <si>
    <t>Узлы трубопроводов укрупненные монтажные из стальных водогазопроводных оцинкованных труб диаметром 40 мм</t>
  </si>
  <si>
    <t>ФССЦ-2001, 18.2.07.01-0008, приказ Минстроя России № 876/пр от 26.12.2019</t>
  </si>
  <si>
    <t>37</t>
  </si>
  <si>
    <t>16-02-002-06</t>
  </si>
  <si>
    <t>Прокладка трубопроводов водоснабжения из стальных водогазопроводных оцинкованных труб диаметром: 50 мм</t>
  </si>
  <si>
    <t>ФЕР-2001, 16-02-002-06, приказ Минстроя России № 876/пр от 26.12.2019</t>
  </si>
  <si>
    <t>37,1</t>
  </si>
  <si>
    <t>18.2.07.01-0009</t>
  </si>
  <si>
    <t>Узлы трубопроводов укрупненные монтажные из стальных водогазопроводных оцинкованных труб диаметром 50 мм</t>
  </si>
  <si>
    <t>ФССЦ-2001, 18.2.07.01-0009, приказ Минстроя России № 876/пр от 26.12.2019</t>
  </si>
  <si>
    <t>38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</si>
  <si>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</si>
  <si>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</si>
  <si>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</si>
  <si>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39</t>
  </si>
  <si>
    <t>16-02-002-07</t>
  </si>
  <si>
    <t>Прокладка трубопроводов водоснабжения из стальных водогазопроводных оцинкованных труб диаметром: 65 мм</t>
  </si>
  <si>
    <t>ФЕР-2001, 16-02-002-07, приказ Минстроя России № 876/пр от 26.12.2019</t>
  </si>
  <si>
    <t>39,1</t>
  </si>
  <si>
    <t>18.2.07.01-0010</t>
  </si>
  <si>
    <t>Узлы трубопроводов укрупненные монтажные из стальных водогазопроводных оцинкованных труб диаметром 65 мм</t>
  </si>
  <si>
    <t>ФССЦ-2001, 18.2.07.01-0010, приказ Минстроя России № 876/пр от 26.12.2019</t>
  </si>
  <si>
    <t>40</t>
  </si>
  <si>
    <t>40,1</t>
  </si>
  <si>
    <t>41</t>
  </si>
  <si>
    <t>42</t>
  </si>
  <si>
    <t>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</si>
  <si>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</si>
  <si>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ФЕР-2001 доп. 1, 16-04-005-01, приказ Минстроя России № 172/пр от 30.03.2020</t>
  </si>
  <si>
    <t>42,1</t>
  </si>
  <si>
    <t>24.3.02.01-0012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</si>
  <si>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20x3,4 мм</t>
  </si>
  <si>
    <t>ФССЦ-2001 доп.5, 24.3.02.01-0012, приказ Минстроя России № 51/пр от 09.02.2021</t>
  </si>
  <si>
    <t>42,2</t>
  </si>
  <si>
    <t>23.8.03.02-0002</t>
  </si>
  <si>
    <t>Клипса для крепежа гофротрубы, номинальный диаметр 20 мм</t>
  </si>
  <si>
    <t>ФССЦ-2001, 23.8.03.02-0002, приказ Минстроя России № 876/пр от 26.12.2019</t>
  </si>
  <si>
    <t>43</t>
  </si>
  <si>
    <t>09-03-039-01</t>
  </si>
  <si>
    <t>Монтаж опорных конструкций: для крепления трубопроводов внутри зданий и сооружений массой до 0,1 т</t>
  </si>
  <si>
    <t>т</t>
  </si>
  <si>
    <t>ФЕР-2001, 09-03-039-01,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</si>
  <si>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</si>
  <si>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</si>
  <si>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</si>
  <si>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</si>
  <si>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43,1</t>
  </si>
  <si>
    <t>07.2.07.11-0003</t>
  </si>
  <si>
    <t>Опоры скользящие и катковые, крепежные детали, хомуты</t>
  </si>
  <si>
    <t>ФССЦ-2001, 07.2.07.11-0003, приказ Минстроя России № 876/пр от 26.12.2019</t>
  </si>
  <si>
    <t>44</t>
  </si>
  <si>
    <t>16-02-010-01</t>
  </si>
  <si>
    <t>Изготовление элементов и сборка узлов стальных трубопроводов диаметром: 50 мм (гильзы)</t>
  </si>
  <si>
    <t>10 м</t>
  </si>
  <si>
    <t>ФЕР-2001, 16-02-010-01, приказ Минстроя России № 876/пр от 26.12.2019</t>
  </si>
  <si>
    <t>Изготовление в построечных условиях материалов, полуфабрикатов, металлических и трубопроводных заготовок</t>
  </si>
  <si>
    <t>44,1</t>
  </si>
  <si>
    <t>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</si>
  <si>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</si>
  <si>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ФССЦ-2001, 23.3.06.04-0011, приказ Минстроя России № 876/пр от 26.12.2019</t>
  </si>
  <si>
    <t>45</t>
  </si>
  <si>
    <t>16-02-010-02</t>
  </si>
  <si>
    <t>Изготовление элементов и сборка узлов стальных трубопроводов диаметром: 80 мм (гильзы)</t>
  </si>
  <si>
    <t>ФЕР-2001, 16-02-010-02, приказ Минстроя России № 876/пр от 26.12.2019</t>
  </si>
  <si>
    <t>45,1</t>
  </si>
  <si>
    <t>23.3.06.04-0013</t>
  </si>
  <si>
    <t>Трубы стальные сварные неоцинкованные водогазопроводные с резьбой, легкие, номинальный диаметр 80 мм, толщина стенки 3,5 мм</t>
  </si>
  <si>
    <t>ФССЦ-2001, 23.3.06.04-0013, приказ Минстроя России № 876/пр от 26.12.2019</t>
  </si>
  <si>
    <t>46</t>
  </si>
  <si>
    <t>16-02-010-03</t>
  </si>
  <si>
    <t>Изготовление элементов и сборка узлов стальных трубопроводов диаметром: 100 мм (гильзы)</t>
  </si>
  <si>
    <t>ФЕР-2001, 16-02-010-03, приказ Минстроя России № 876/пр от 26.12.2019</t>
  </si>
  <si>
    <t>46,1</t>
  </si>
  <si>
    <t>23.3.06.04-0015</t>
  </si>
  <si>
    <t>Трубы стальные сварные неоцинкованные водогазопроводные с резьбой, легкие, номинальный диаметр 100 мм, толщина стенки 4 мм</t>
  </si>
  <si>
    <t>ФССЦ-2001, 23.3.06.04-0015, приказ Минстроя России № 876/пр от 26.12.2019</t>
  </si>
  <si>
    <t>Ниже 0,00. Водопровод В1, 2 зоны.</t>
  </si>
  <si>
    <t>47</t>
  </si>
  <si>
    <t>47,1</t>
  </si>
  <si>
    <t>47,2</t>
  </si>
  <si>
    <t>48</t>
  </si>
  <si>
    <t>48,1</t>
  </si>
  <si>
    <t>48,2</t>
  </si>
  <si>
    <t>49</t>
  </si>
  <si>
    <t>49,1</t>
  </si>
  <si>
    <t>49,2</t>
  </si>
  <si>
    <t>50</t>
  </si>
  <si>
    <t>50,1</t>
  </si>
  <si>
    <t>51</t>
  </si>
  <si>
    <t>52</t>
  </si>
  <si>
    <t>52,1</t>
  </si>
  <si>
    <t>53</t>
  </si>
  <si>
    <t>53,1</t>
  </si>
  <si>
    <t>54</t>
  </si>
  <si>
    <t>55</t>
  </si>
  <si>
    <t>55,1</t>
  </si>
  <si>
    <t>Ниже 0,000. Противопожарный водопровод.</t>
  </si>
  <si>
    <t>56</t>
  </si>
  <si>
    <t>56,1</t>
  </si>
  <si>
    <t>56,2</t>
  </si>
  <si>
    <t>57</t>
  </si>
  <si>
    <t>57,1</t>
  </si>
  <si>
    <t>57,2</t>
  </si>
  <si>
    <t>58</t>
  </si>
  <si>
    <t>58,1</t>
  </si>
  <si>
    <t>58,2</t>
  </si>
  <si>
    <t>59</t>
  </si>
  <si>
    <t>59,1</t>
  </si>
  <si>
    <t>59,2</t>
  </si>
  <si>
    <t>60</t>
  </si>
  <si>
    <t>61</t>
  </si>
  <si>
    <t>16-02-011-03</t>
  </si>
  <si>
    <t>Прокладка трубопроводов противопожарного водоснабжения из стальных труб диаметром: 65 мм</t>
  </si>
  <si>
    <t>ФЕР-2001, 16-02-011-03, приказ Минстроя России № 876/пр от 26.12.2019</t>
  </si>
  <si>
    <t>61,1</t>
  </si>
  <si>
    <t>01.7.15.07-0081</t>
  </si>
  <si>
    <t>Дюбель-гвозди</t>
  </si>
  <si>
    <t>кг</t>
  </si>
  <si>
    <t>ФССЦ-2001, 01.7.15.07-0081, приказ Минстроя России № 876/пр от 26.12.2019</t>
  </si>
  <si>
    <t>61,2</t>
  </si>
  <si>
    <t>24.1.02.01-0113</t>
  </si>
  <si>
    <t>Хомуты для крепления труб</t>
  </si>
  <si>
    <t>ФССЦ-2001, 24.1.02.01-0113, приказ Минстроя России № 876/пр от 26.12.2019</t>
  </si>
  <si>
    <t>62</t>
  </si>
  <si>
    <t>16-02-011-04</t>
  </si>
  <si>
    <t>Прокладка трубопроводов противопожарного водоснабжения из стальных труб диаметром: 80 мм</t>
  </si>
  <si>
    <t>ФЕР-2001, 16-02-011-04, приказ Минстроя России № 876/пр от 26.12.2019</t>
  </si>
  <si>
    <t>62,1</t>
  </si>
  <si>
    <t>62,2</t>
  </si>
  <si>
    <t>63</t>
  </si>
  <si>
    <t>64</t>
  </si>
  <si>
    <t>64,1</t>
  </si>
  <si>
    <t>65</t>
  </si>
  <si>
    <t>16-07-001-01</t>
  </si>
  <si>
    <t>Установка кранов пожарных диаметром 50 мм</t>
  </si>
  <si>
    <t>ФЕР-2001 доп.4, 16-07-001-01, приказ Минстроя России № 636/пр от 20.10.2020</t>
  </si>
  <si>
    <t>65,1</t>
  </si>
  <si>
    <t>20.2.09.02-0032</t>
  </si>
  <si>
    <t>Кольцо опорное</t>
  </si>
  <si>
    <t>ФССЦ-2001, 20.2.09.02-0032,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</si>
  <si>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</si>
  <si>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</si>
  <si>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</si>
  <si>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65,2</t>
  </si>
  <si>
    <t>18.3.01.01-0041</t>
  </si>
  <si>
    <t>Головки для пожарных рукавов соединительные напорные рукавные ГР, давление 1,2 МПа (12 кгс/см2), диаметр 50 мм</t>
  </si>
  <si>
    <t>ФССЦ-2001, 18.3.01.01-0041, приказ Минстроя России № 876/пр от 26.12.2019</t>
  </si>
  <si>
    <t>65,3</t>
  </si>
  <si>
    <t>18.3.01.01-0002</t>
  </si>
  <si>
    <t>Головки соединительные напорные для соединения напорных пожарных рукавов между собой и с пожарным оборудованием, цапковые, ГЦ 50</t>
  </si>
  <si>
    <t>ФССЦ-2001, 18.3.01.01-0002, приказ Минстроя России № 876/пр от 26.12.2019</t>
  </si>
  <si>
    <t>65,4</t>
  </si>
  <si>
    <t>18.3.01.02-0031</t>
  </si>
  <si>
    <t>Рукав пожарный льняной сухого прядения нормальный, диаметр 51 мм</t>
  </si>
  <si>
    <t>ФССЦ-2001, 18.3.01.02-0031, приказ Минстроя России № 876/пр от 26.12.2019</t>
  </si>
  <si>
    <t>65,5</t>
  </si>
  <si>
    <t>65,6</t>
  </si>
  <si>
    <t>66</t>
  </si>
  <si>
    <t>16-08-001-01</t>
  </si>
  <si>
    <t>Установка шкафов металлических для санитарно-технических систем: на стене или в нише массой до 10 кг</t>
  </si>
  <si>
    <t>100 ШТ</t>
  </si>
  <si>
    <t>ФЕР-2001 доп.6, 16-08-001-01, приказ Минстроя России № 321/пр от 24.05.2021</t>
  </si>
  <si>
    <t>66,1</t>
  </si>
  <si>
    <t>01.7.17.09-0061</t>
  </si>
  <si>
    <t>Сверло кольцевое алмазное, диаметр 5 мм</t>
  </si>
  <si>
    <t>ФССЦ-2001, 01.7.17.09-0061, приказ Минстроя России № 876/пр от 26.12.2019</t>
  </si>
  <si>
    <t>66,2</t>
  </si>
  <si>
    <t>18.3.02.02-0004</t>
  </si>
  <si>
    <t>Шкаф пожарный, навесной с окном, ШПК-310</t>
  </si>
  <si>
    <t>ФССЦ-2001, 18.3.02.02-0004, приказ Минстроя России № 876/пр от 26.12.2019</t>
  </si>
  <si>
    <t>Выше 0.000. Система водоснабжения В1, 1 зоны</t>
  </si>
  <si>
    <t>67</t>
  </si>
  <si>
    <t>16-06-006-01</t>
  </si>
  <si>
    <t>Установка узла квартирного счетчика воды</t>
  </si>
  <si>
    <t>100 узлов</t>
  </si>
  <si>
    <t>ФЕР-2001, 16-06-006-01, приказ Минстроя России № 876/пр от 26.12.2019</t>
  </si>
  <si>
    <t>67,1</t>
  </si>
  <si>
    <t>67,2</t>
  </si>
  <si>
    <t>67,3</t>
  </si>
  <si>
    <t>Счетчик холодной и горячей воды крыльчатый СКВ-15</t>
  </si>
  <si>
    <t>68</t>
  </si>
  <si>
    <t>68,1</t>
  </si>
  <si>
    <t>69</t>
  </si>
  <si>
    <t>69,1</t>
  </si>
  <si>
    <t>18.3.02.01-0001</t>
  </si>
  <si>
    <t>Устройство внутриквартирного пожаротушения УВП/Ш, в шкафу (состоит из рукава пожарного, диаметр 19 мм, длина 15 м, распылителя-насадки, крепежа, штуцера)</t>
  </si>
  <si>
    <t>ФССЦ-2001, 18.3.02.01-0001, приказ Минстроя России № 876/пр от 26.12.2019</t>
  </si>
  <si>
    <t>70</t>
  </si>
  <si>
    <t>18-06-003-10</t>
  </si>
  <si>
    <t>Установка воздухоотводчиков</t>
  </si>
  <si>
    <t>ФЕР-2001, 18-06-003-10, приказ Минстроя России № 876/пр от 26.12.2019</t>
  </si>
  <si>
    <t>70,1</t>
  </si>
  <si>
    <t>19.1.02.01-0011</t>
  </si>
  <si>
    <t>Воздухоотводчик автоматический с наружным резьбовым, присоединением Рр=1,0 МПа, T max=120 град C, D=15 мм</t>
  </si>
  <si>
    <t>ФССЦ-2001, 19.1.02.01-0011, приказ Минстроя России № 876/пр от 26.12.2019</t>
  </si>
  <si>
    <t>70,2</t>
  </si>
  <si>
    <t>71</t>
  </si>
  <si>
    <t>71,1</t>
  </si>
  <si>
    <t>72</t>
  </si>
  <si>
    <t>73</t>
  </si>
  <si>
    <t>73,1</t>
  </si>
  <si>
    <t>73,2</t>
  </si>
  <si>
    <t>73,3</t>
  </si>
  <si>
    <t>23.8.01.03-0002</t>
  </si>
  <si>
    <t>Заглушка универсальная для труб из термостойкого полиэтилена с внутренней резьбой, размер 1/2"</t>
  </si>
  <si>
    <t>ФССЦ-2001, 23.8.01.03-0002, приказ Минстроя России № 876/пр от 26.12.2019</t>
  </si>
  <si>
    <t>73,4</t>
  </si>
  <si>
    <t>73,5</t>
  </si>
  <si>
    <t>18.5.08.07-0062</t>
  </si>
  <si>
    <t>Ниппель универсальный ИГЛ БИР ПЕКС (Eagle BP), размером: 1/2"</t>
  </si>
  <si>
    <t>ФССЦ-2001, 18.5.08.07-0062, приказ Минстроя России № 876/пр от 26.12.2019</t>
  </si>
  <si>
    <t>74</t>
  </si>
  <si>
    <t>Изготовление элементов и сборка узлов стальных трубопроводов диаметром: 50 мм (гильзы 187шт)</t>
  </si>
  <si>
    <t>74,1</t>
  </si>
  <si>
    <t>Выше 0.000. Система водоснабжения В1, 2 зоны</t>
  </si>
  <si>
    <t>75</t>
  </si>
  <si>
    <t>75,1</t>
  </si>
  <si>
    <t>75,2</t>
  </si>
  <si>
    <t>75,3</t>
  </si>
  <si>
    <t>76</t>
  </si>
  <si>
    <t>76,1</t>
  </si>
  <si>
    <t>77</t>
  </si>
  <si>
    <t>77,1</t>
  </si>
  <si>
    <t>77,2</t>
  </si>
  <si>
    <t>78</t>
  </si>
  <si>
    <t>78,1</t>
  </si>
  <si>
    <t>78,2</t>
  </si>
  <si>
    <t>79</t>
  </si>
  <si>
    <t>79,1</t>
  </si>
  <si>
    <t>80</t>
  </si>
  <si>
    <t>80,1</t>
  </si>
  <si>
    <t>80,2</t>
  </si>
  <si>
    <t>18.1.09.06-0045</t>
  </si>
  <si>
    <t>Кран шаровой 11Б41п3, номинальное давление 1,6 МПа (16 кгс/см2), номинальный диаметр 40 мм, присоединение к трубопроводу муфтовое</t>
  </si>
  <si>
    <t>ФССЦ-2001, 18.1.09.06-0045, приказ Минстроя России № 876/пр от 26.12.2019</t>
  </si>
  <si>
    <t>81</t>
  </si>
  <si>
    <t>81,1</t>
  </si>
  <si>
    <t>82</t>
  </si>
  <si>
    <t>83</t>
  </si>
  <si>
    <t>83,1</t>
  </si>
  <si>
    <t>83,2</t>
  </si>
  <si>
    <t>83,3</t>
  </si>
  <si>
    <t>83,4</t>
  </si>
  <si>
    <t>83,5</t>
  </si>
  <si>
    <t>84</t>
  </si>
  <si>
    <t>Изготовление элементов и сборка узлов стальных трубопроводов диаметром: 50 мм (гильзы 170шт)</t>
  </si>
  <si>
    <t>84,1</t>
  </si>
  <si>
    <t>85</t>
  </si>
  <si>
    <t>Изготовление элементов и сборка узлов стальных трубопроводов диаметром: 80 мм (гильзы 44шт)</t>
  </si>
  <si>
    <t>85,1</t>
  </si>
  <si>
    <t>Выше 0.000. Система водоснабжения В2</t>
  </si>
  <si>
    <t>86</t>
  </si>
  <si>
    <t>86,1</t>
  </si>
  <si>
    <t>86,2</t>
  </si>
  <si>
    <t>87</t>
  </si>
  <si>
    <t>87,1</t>
  </si>
  <si>
    <t>18.5.08.18-0211</t>
  </si>
  <si>
    <t>Секторы управления дроссель-клапанами из сортовой стали</t>
  </si>
  <si>
    <t>ФССЦ-2001, 18.5.08.18-0211, приказ Минстроя России № 876/пр от 26.12.2019</t>
  </si>
  <si>
    <t>87,2</t>
  </si>
  <si>
    <t>87,3</t>
  </si>
  <si>
    <t>87,4</t>
  </si>
  <si>
    <t>87,5</t>
  </si>
  <si>
    <t>87,6</t>
  </si>
  <si>
    <t>87,7</t>
  </si>
  <si>
    <t>88</t>
  </si>
  <si>
    <t>88,1</t>
  </si>
  <si>
    <t>88,2</t>
  </si>
  <si>
    <t>89</t>
  </si>
  <si>
    <t>Установка кранов пожарных диаметром 80 мм</t>
  </si>
  <si>
    <t>89,1</t>
  </si>
  <si>
    <t>18.1.02.02-0005</t>
  </si>
  <si>
    <t>Задвижка чугунная фланцевая с обрезиненным клином невыдвижным шпинделем МЗВ (30ч39р), для холодной воды, номинальное давление 1,0 МПа (10 кгс/см2), номинальный диаметр 80 мм</t>
  </si>
  <si>
    <t>ФССЦ-2001, 18.1.02.02-0005, приказ Минстроя России № 876/пр от 26.12.2019</t>
  </si>
  <si>
    <t>89,2</t>
  </si>
  <si>
    <t>18.3.01.01-0004</t>
  </si>
  <si>
    <t>Головки соединительные напорные для соединения напорных пожарных рукавов между собой и с пожарным оборудованием-цапковые ГЦ 80</t>
  </si>
  <si>
    <t>ФССЦ-2001, 18.3.01.01-0004, приказ Минстроя России № 876/пр от 26.12.2019</t>
  </si>
  <si>
    <t>89,3</t>
  </si>
  <si>
    <t>18.1.08.06-0021</t>
  </si>
  <si>
    <t>Рукоятка для кранов BROEN BALLOMAX серии КШГ 71, диаметром 200 мм (вороток для управления задвижкой снаружи)</t>
  </si>
  <si>
    <t>ФССЦ-2001, 18.1.08.06-0021, приказ Минстроя России № 876/пр от 26.12.2019</t>
  </si>
  <si>
    <t>89,4</t>
  </si>
  <si>
    <t>18.1.10.02-0002</t>
  </si>
  <si>
    <t>Вентиль пожарный 50-10 для воды, номинальное давление 1,0 МПа (10 кгс/см2), номинальный диаметр 50 мм</t>
  </si>
  <si>
    <t>ФССЦ-2001, 18.1.10.02-0002, приказ Минстроя России № 876/пр от 26.12.2019</t>
  </si>
  <si>
    <t>89,5</t>
  </si>
  <si>
    <t>89,6</t>
  </si>
  <si>
    <t>89,7</t>
  </si>
  <si>
    <t>18.3.01.04-0001</t>
  </si>
  <si>
    <t>Ствол пожарный ручной из алюминиевого сплава АК7, рабочее давление 0,4-0,6 Мпа, длина ствола 265 мм, условный проход 50 мм</t>
  </si>
  <si>
    <t>ФССЦ-2001 доп.4, 18.3.01.04-0001, приказ Минстроя России № 636/пр от 20.10.2020</t>
  </si>
  <si>
    <t>90</t>
  </si>
  <si>
    <t>90,1</t>
  </si>
  <si>
    <t>90,2</t>
  </si>
  <si>
    <t>91</t>
  </si>
  <si>
    <t>91,1</t>
  </si>
  <si>
    <t>91,2</t>
  </si>
  <si>
    <t>92</t>
  </si>
  <si>
    <t>16-02-011-02</t>
  </si>
  <si>
    <t>Прокладка трубопроводов противопожарного водоснабжения из стальных труб диаметром: 50 мм</t>
  </si>
  <si>
    <t>ФЕР-2001, 16-02-011-02, приказ Минстроя России № 876/пр от 26.12.2019</t>
  </si>
  <si>
    <t>92,1</t>
  </si>
  <si>
    <t>92,2</t>
  </si>
  <si>
    <t>93</t>
  </si>
  <si>
    <t>94</t>
  </si>
  <si>
    <t>94,1</t>
  </si>
  <si>
    <t>94,2</t>
  </si>
  <si>
    <t>95</t>
  </si>
  <si>
    <t>95,1</t>
  </si>
  <si>
    <t>95,2</t>
  </si>
  <si>
    <t>96</t>
  </si>
  <si>
    <t>97</t>
  </si>
  <si>
    <t>Изготовление элементов и сборка узлов стальных трубопроводов диаметром: 100 мм (гильзы 88шт)</t>
  </si>
  <si>
    <t>97,1</t>
  </si>
  <si>
    <t>Строительные работы</t>
  </si>
  <si>
    <t>98</t>
  </si>
  <si>
    <t>26-02-030-01</t>
  </si>
  <si>
    <t>Огнезащитное уплотнение пустот конструкций междуэтажных перекрытий, перегородок пастовым составом</t>
  </si>
  <si>
    <t>м3</t>
  </si>
  <si>
    <t>ФЕР-2001, 26-02-030-01,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</si>
  <si>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</si>
  <si>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</si>
  <si>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</si>
  <si>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</si>
  <si>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98,1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</si>
  <si>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</si>
  <si>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</si>
  <si>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ФССЦ-2001, 14.5.01.10-0029, приказ Минстроя России № 876/пр от 26.12.2019</t>
  </si>
  <si>
    <t>98,2</t>
  </si>
  <si>
    <t>14.5.01.06-0103</t>
  </si>
  <si>
    <t>Герметик эластомерный химически стойкий для швов MasterSeal NP 474 (MASTERFLEX 474) (600 мл) (Противопожарный силиконовый герметик Hilti СР601S, 0,31л)</t>
  </si>
  <si>
    <t>ФССЦ-2001, 14.5.01.06-0103, приказ Минстроя России № 876/пр от 26.12.2019</t>
  </si>
  <si>
    <t>98,3</t>
  </si>
  <si>
    <t>14.5.01.06-0105</t>
  </si>
  <si>
    <t>Герметик Эмфимастика PU-15 (600 мл)  (Противопожарная терморасширяющаяся мастика HILTI CP611A (емкостью 0,31 л)</t>
  </si>
  <si>
    <t>ФССЦ-2001, 14.5.01.06-0105, приказ Минстроя России № 876/пр от 26.12.2019</t>
  </si>
  <si>
    <t>99</t>
  </si>
  <si>
    <t>16-07-006-02</t>
  </si>
  <si>
    <t>Заделка сальников при проходе труб через фундаменты или стены подвала диаметром: до 200 мм</t>
  </si>
  <si>
    <t>ФЕР-2001, 16-07-006-02, приказ Минстроя России № 876/пр от 26.12.2019</t>
  </si>
  <si>
    <t>100</t>
  </si>
  <si>
    <t>13-04-002-08</t>
  </si>
  <si>
    <t>Обкладка трубопроводов диаметром до 500 мм: полуэбонитом ИРП-1391-8 в 3 слоя на клее 2572-1 (пластина вибродемпфирующая)</t>
  </si>
  <si>
    <t>м2</t>
  </si>
  <si>
    <t>ФЕР-2001, 13-04-002-08,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</si>
  <si>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</si>
  <si>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</si>
  <si>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</si>
  <si>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</si>
  <si>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</si>
  <si>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100,1</t>
  </si>
  <si>
    <t>01.7.19.05-0006</t>
  </si>
  <si>
    <t>Полуэбонит ИРП-1391-8</t>
  </si>
  <si>
    <t>ФССЦ-2001, 01.7.19.05-0006, приказ Минстроя России № 876/пр от 26.12.2019</t>
  </si>
  <si>
    <t>100,2</t>
  </si>
  <si>
    <t>01.7.19.04-0031</t>
  </si>
  <si>
    <t>Прокладки резиновые (пластина техническая прессованная)</t>
  </si>
  <si>
    <t>ФССЦ-2001, 01.7.19.04-0031, приказ Минстроя России № 876/пр от 26.12.2019</t>
  </si>
  <si>
    <t>101</t>
  </si>
  <si>
    <t>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</si>
  <si>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</si>
  <si>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ФЕР-2001, 26-01-017-01, приказ Минстроя России № 876/пр от 26.12.2019</t>
  </si>
  <si>
    <t>101,1</t>
  </si>
  <si>
    <t>12.2.07.05-0033</t>
  </si>
  <si>
    <t>Трубки теплоизоляционные из пенополиэтилена, диаметр 22 мм, толщина 13 мм</t>
  </si>
  <si>
    <t>ФССЦ-2001, 12.2.07.05-0033, приказ Минстроя России № 876/пр от 26.12.2019</t>
  </si>
  <si>
    <t>101,2</t>
  </si>
  <si>
    <t>12.2.07.05-0041</t>
  </si>
  <si>
    <t>Трубки теплоизоляционные из пенополиэтилена, диаметр 28 мм, толщина 13 мм</t>
  </si>
  <si>
    <t>ФССЦ-2001, 12.2.07.05-0041, приказ Минстроя России № 876/пр от 26.12.2019</t>
  </si>
  <si>
    <t>101,3</t>
  </si>
  <si>
    <t>12.2.07.05-0058</t>
  </si>
  <si>
    <t>Трубки теплоизоляционные из пенополиэтилена, диаметр 48 мм, толщина 13 мм</t>
  </si>
  <si>
    <t>ФССЦ-2001, 12.2.07.05-0058, приказ Минстроя России № 876/пр от 26.12.2019</t>
  </si>
  <si>
    <t>101,4</t>
  </si>
  <si>
    <t>12.2.07.05-0067</t>
  </si>
  <si>
    <t>Трубки теплоизоляционные из пенополиэтилена, диаметр 60 мм, толщина 13 мм</t>
  </si>
  <si>
    <t>ФССЦ-2001, 12.2.07.05-0067, приказ Минстроя России № 876/пр от 26.12.2019</t>
  </si>
  <si>
    <t>101,5</t>
  </si>
  <si>
    <t>12.2.07.05-0076</t>
  </si>
  <si>
    <t>Трубки теплоизоляционные из пенополиэтилена, диаметр 76 мм, толщина 13 мм</t>
  </si>
  <si>
    <t>ФССЦ-2001, 12.2.07.05-0076, приказ Минстроя России № 876/пр от 26.12.2019</t>
  </si>
  <si>
    <t>101,6</t>
  </si>
  <si>
    <t>12.2.07.05-0079</t>
  </si>
  <si>
    <t>Трубки теплоизоляционные из пенополиэтилена, диаметр 89 мм, толщина 13 мм</t>
  </si>
  <si>
    <t>ФССЦ-2001, 12.2.07.05-0079, приказ Минстроя России № 876/пр от 26.12.2019</t>
  </si>
  <si>
    <t>101,7</t>
  </si>
  <si>
    <t>12.2.07.05-0080</t>
  </si>
  <si>
    <t>Трубки теплоизоляционные из пенополиэтилена, диаметр 89 мм, толщина 20 мм</t>
  </si>
  <si>
    <t>ФССЦ-2001, 12.2.07.05-0080, приказ Минстроя России № 876/пр от 26.12.2019</t>
  </si>
  <si>
    <t>101,8</t>
  </si>
  <si>
    <t>12.2.07.05-0086</t>
  </si>
  <si>
    <t>Трубки теплоизоляционные из пенополиэтилена, диаметр 114 мм, толщина 20 мм</t>
  </si>
  <si>
    <t>ФССЦ-2001, 12.2.07.05-0086, приказ Минстроя России № 876/пр от 26.12.2019</t>
  </si>
  <si>
    <t>102</t>
  </si>
  <si>
    <t>13-03-002-04</t>
  </si>
  <si>
    <t>Огрунтовка металлических поверхностей за один раз: грунтовкой ГФ-021</t>
  </si>
  <si>
    <t>100 м2</t>
  </si>
  <si>
    <t>ФЕР-2001, 13-03-002-04, приказ Минстроя России № 876/пр от 26.12.2019</t>
  </si>
  <si>
    <t>103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</si>
  <si>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</si>
  <si>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</si>
  <si>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</si>
  <si>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</si>
  <si>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</si>
  <si>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</si>
  <si>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</si>
  <si>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103,1</t>
  </si>
  <si>
    <t>14.4.04.11-0003</t>
  </si>
  <si>
    <t>Эмаль ХС-119, серая</t>
  </si>
  <si>
    <t>ФССЦ-2001, 14.4.04.11-0003, приказ Минстроя России № 876/пр от 26.12.2019</t>
  </si>
  <si>
    <t>104</t>
  </si>
  <si>
    <t>15-04-030-03</t>
  </si>
  <si>
    <t>Масляная окраска металлических поверхностей: стальных балок, труб диаметром более 50 мм и т.п., количество окрасок 2</t>
  </si>
  <si>
    <t>ФЕР-2001, 15-04-030-03, приказ Минстроя России № 876/пр от 26.12.2019</t>
  </si>
  <si>
    <t>104,1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</si>
  <si>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</si>
  <si>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</si>
  <si>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</si>
  <si>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</si>
  <si>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</si>
  <si>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</si>
  <si>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</si>
  <si>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</si>
  <si>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</si>
  <si>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</si>
  <si>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</si>
  <si>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</si>
  <si>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</si>
  <si>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</si>
  <si>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</si>
  <si>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</si>
  <si>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</si>
  <si>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</si>
  <si>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</si>
  <si>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</si>
  <si>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</si>
  <si>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</si>
  <si>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</si>
  <si>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</si>
  <si>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</si>
  <si>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</si>
  <si>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</si>
  <si>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</si>
  <si>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</si>
  <si>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</si>
  <si>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</si>
  <si>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</si>
  <si>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</si>
  <si>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</si>
  <si>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</si>
  <si>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</si>
  <si>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</si>
  <si>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</si>
  <si>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</si>
  <si>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</si>
  <si>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</si>
  <si>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</si>
  <si>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</si>
  <si>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</si>
  <si>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</si>
  <si>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</si>
  <si>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</si>
  <si>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</si>
  <si>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</si>
  <si>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</si>
  <si>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</si>
  <si>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</si>
  <si>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</si>
  <si>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</si>
  <si>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</si>
  <si>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</si>
  <si>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</si>
  <si>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</si>
  <si>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</si>
  <si>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</si>
  <si>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</si>
  <si>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</si>
  <si>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</si>
  <si>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</si>
  <si>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</si>
  <si>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</si>
  <si>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</si>
  <si>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</si>
  <si>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</si>
  <si>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</si>
  <si>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</si>
  <si>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</si>
  <si>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</si>
  <si>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</si>
  <si>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</si>
  <si>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</si>
  <si>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</si>
  <si>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</si>
  <si>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</si>
  <si>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01.1.02.08-0002</t>
  </si>
  <si>
    <t>ФССЦ-2001, 01.1.02.08-0002, приказ Минстроя России № 876/пр от 26.12.2019</t>
  </si>
  <si>
    <t>Прокладки из паронита ПМБ, толщина 1 мм, диаметр 100 мм</t>
  </si>
  <si>
    <t>1000 ШТ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</si>
  <si>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</si>
  <si>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</si>
  <si>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</si>
  <si>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</si>
  <si>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</si>
  <si>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</si>
  <si>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</si>
  <si>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</si>
  <si>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</si>
  <si>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1-100-37</t>
  </si>
  <si>
    <t>Затраты труда рабочих (Средний разряд - 3,7)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</si>
  <si>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</si>
  <si>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</si>
  <si>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</si>
  <si>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</si>
  <si>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</si>
  <si>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</si>
  <si>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01.7.03.01-0001</t>
  </si>
  <si>
    <t>ФССЦ-2001, 01.7.03.01-0001, приказ Минстроя России № 876/пр от 26.12.2019</t>
  </si>
  <si>
    <t>Вода</t>
  </si>
  <si>
    <t>12.1.02.06-0012</t>
  </si>
  <si>
    <t>ФССЦ-2001, 12.1.02.06-0012, приказ Минстроя России № 876/пр от 26.12.2019</t>
  </si>
  <si>
    <t>Рубероид кровельный РКК-350</t>
  </si>
  <si>
    <t>1-100-36</t>
  </si>
  <si>
    <t>Затраты труда рабочих (Средний разряд - 3,6)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</si>
  <si>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</si>
  <si>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</si>
  <si>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</si>
  <si>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</si>
  <si>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</si>
  <si>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</si>
  <si>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</si>
  <si>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</si>
  <si>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</si>
  <si>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</si>
  <si>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</si>
  <si>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</si>
  <si>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</si>
  <si>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</si>
  <si>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</si>
  <si>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</si>
  <si>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</si>
  <si>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</si>
  <si>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1-100-53</t>
  </si>
  <si>
    <t>Затраты труда рабочих (Средний разряд - 5,3)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</si>
  <si>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</si>
  <si>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</si>
  <si>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</si>
  <si>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</si>
  <si>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ФССЦ-2001, 01.7.07.29-0101, приказ Минстроя России № 876/пр от 26.12.2019</t>
  </si>
  <si>
    <t>Очес льняной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</si>
  <si>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</si>
  <si>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</si>
  <si>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</si>
  <si>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</si>
  <si>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</si>
  <si>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</si>
  <si>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1-100-43</t>
  </si>
  <si>
    <t>Затраты труда рабочих (Средний разряд - 4,3)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</si>
  <si>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</si>
  <si>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</si>
  <si>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</si>
  <si>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01.3.01.03-0002</t>
  </si>
  <si>
    <t>ФССЦ-2001, 01.3.01.03-0002, приказ Минстроя России № 876/пр от 26.12.2019</t>
  </si>
  <si>
    <t>Керосин для технических целей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</si>
  <si>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</si>
  <si>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</si>
  <si>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</si>
  <si>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</si>
  <si>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</si>
  <si>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</si>
  <si>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</si>
  <si>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01.7.11.07-0040</t>
  </si>
  <si>
    <t>ФССЦ-2001, 01.7.11.07-0040, приказ Минстроя России № 876/пр от 26.12.2019</t>
  </si>
  <si>
    <t>Электроды сварочные Э50А, диаметр 4 мм</t>
  </si>
  <si>
    <t>07.2.07.13-0171</t>
  </si>
  <si>
    <t>ФССЦ-2001, 07.2.07.13-0171, приказ Минстроя России № 876/пр от 26.12.2019</t>
  </si>
  <si>
    <t>Подкладки металлические</t>
  </si>
  <si>
    <t>08.1.02.11-0023</t>
  </si>
  <si>
    <t>ФССЦ-2001, 08.1.02.11-0023, приказ Минстроя России № 876/пр от 26.12.2019</t>
  </si>
  <si>
    <t>Поковки простые строительные (скобы, закрепы, хомуты), масса до 1,6 кг</t>
  </si>
  <si>
    <t>25.1.01.04-0031</t>
  </si>
  <si>
    <t>ФССЦ-2001, 25.1.01.04-0031, приказ Минстроя России № 876/пр от 26.12.2019</t>
  </si>
  <si>
    <t>Шпалы непропитанные для железных дорог, тип I</t>
  </si>
  <si>
    <t>999-9950</t>
  </si>
  <si>
    <t>Вспомогательные ненормируемые материалы (2% от ОЗП)</t>
  </si>
  <si>
    <t>РУБ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</si>
  <si>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</si>
  <si>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</si>
  <si>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</si>
  <si>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1-100-40</t>
  </si>
  <si>
    <t>Затраты труда рабочих (Средний разряд - 4)</t>
  </si>
  <si>
    <t>18.1.10.01-0033</t>
  </si>
  <si>
    <t>ФССЦ-2001, 18.1.10.01-0033, приказ Минстроя России № 876/пр от 26.12.2019</t>
  </si>
  <si>
    <t>Клапан проходной 15кч18р, номинальное давление 1,6 МПа (16 кгс/см2), номинальный диаметр 25 мм, присоединение к трубопроводу муфтовое</t>
  </si>
  <si>
    <t>18.3.01.01-0051</t>
  </si>
  <si>
    <t>ФССЦ-2001, 18.3.01.01-0051, приказ Минстроя России № 876/пр от 26.12.2019</t>
  </si>
  <si>
    <t>Головки для пожарных рукавов соединительные напорные рукавные ГР, давление 1,2 МПа (12 кгс/см2), диаметр 25 мм</t>
  </si>
  <si>
    <t>18.3.01.03-0001</t>
  </si>
  <si>
    <t>ФССЦ-2001, 18.3.01.03-0001, приказ Минстроя России № 876/пр от 26.12.2019</t>
  </si>
  <si>
    <t>Рукав поливочный, диаметр 25 мм</t>
  </si>
  <si>
    <t>1-100-38</t>
  </si>
  <si>
    <t>Затраты труда рабочих (Средний разряд - 3,8)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</si>
  <si>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</si>
  <si>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</si>
  <si>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</si>
  <si>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</si>
  <si>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</si>
  <si>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</si>
  <si>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04.1.02.05-0005</t>
  </si>
  <si>
    <t>ФССЦ-2001, 04.1.02.05-0005, приказ Минстроя России № 876/пр от 26.12.2019</t>
  </si>
  <si>
    <t>Смеси бетонные тяжелого бетона (БСТ), класс В12,5 (М150)</t>
  </si>
  <si>
    <t>1-100-39</t>
  </si>
  <si>
    <t>Затраты труда рабочих (Средний разряд - 3,9)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</si>
  <si>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</si>
  <si>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</si>
  <si>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</si>
  <si>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01.7.15.07-0025</t>
  </si>
  <si>
    <t>ФССЦ-2001, 01.7.15.07-0025, приказ Минстроя России № 876/пр от 26.12.2019</t>
  </si>
  <si>
    <t>Дюбели распорные полиэтиленовые, размер 10x40 мм</t>
  </si>
  <si>
    <t>01.7.15.12-0031</t>
  </si>
  <si>
    <t>ФССЦ-2001, 01.7.15.12-0031, приказ Минстроя России № 876/пр от 26.12.2019</t>
  </si>
  <si>
    <t>Шпильки оцинкованные стяжные, диаметр 10 мм, длина 100 мм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</si>
  <si>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</si>
  <si>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</si>
  <si>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</si>
  <si>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</si>
  <si>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</si>
  <si>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</si>
  <si>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</si>
  <si>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</si>
  <si>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</si>
  <si>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</si>
  <si>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</si>
  <si>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</si>
  <si>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</si>
  <si>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</si>
  <si>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</si>
  <si>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</si>
  <si>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</si>
  <si>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</si>
  <si>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</si>
  <si>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</si>
  <si>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</si>
  <si>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</si>
  <si>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</si>
  <si>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</si>
  <si>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</si>
  <si>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</si>
  <si>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</si>
  <si>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</si>
  <si>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</si>
  <si>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</si>
  <si>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</si>
  <si>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</si>
  <si>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</si>
  <si>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1-100-42</t>
  </si>
  <si>
    <t>Затраты труда рабочих (Средний разряд - 4,2)</t>
  </si>
  <si>
    <t>01.7.11.07-0039</t>
  </si>
  <si>
    <t>ФССЦ-2001, 01.7.11.07-0039, приказ Минстроя России № 876/пр от 26.12.2019</t>
  </si>
  <si>
    <t>Электроды сварочные Э50, диаметр 4 мм</t>
  </si>
  <si>
    <t>91.05.01-018</t>
  </si>
  <si>
    <t>ФСЭМ-2001, 91.05.01-018 , приказ Минстроя России № 876/пр от 26.12.2019</t>
  </si>
  <si>
    <t>Краны башенные, грузоподъемность 10 т</t>
  </si>
  <si>
    <t>91.17.04-232</t>
  </si>
  <si>
    <t>ФСЭМ-2001, 91.17.04-232 , приказ Минстроя России № 876/пр от 26.12.2019</t>
  </si>
  <si>
    <t>Установки для сварки аргонодуговой</t>
  </si>
  <si>
    <t>01.3.02.02-0001</t>
  </si>
  <si>
    <t>ФССЦ-2001, 01.3.02.02-0001, приказ Минстроя России № 876/пр от 26.12.2019</t>
  </si>
  <si>
    <t>Аргон газообразный, сорт I</t>
  </si>
  <si>
    <t>01.3.05.38-0051</t>
  </si>
  <si>
    <t>ФССЦ-2001, 01.3.05.38-0051, приказ Минстроя России № 876/пр от 26.12.2019</t>
  </si>
  <si>
    <t>Электроды вольфрамовые</t>
  </si>
  <si>
    <t>01.7.03.01-0002</t>
  </si>
  <si>
    <t>ФССЦ-2001, 01.7.03.01-0002, приказ Минстроя России № 876/пр от 26.12.2019</t>
  </si>
  <si>
    <t>Вода водопроводная</t>
  </si>
  <si>
    <t>01.7.11.04-0052</t>
  </si>
  <si>
    <t>ФССЦ-2001, 01.7.11.04-0052, приказ Минстроя России № 876/пр от 26.12.2019</t>
  </si>
  <si>
    <t>Проволока сварочная СВ-08Г2С, диаметр 2 мм</t>
  </si>
  <si>
    <t>23.7.02.02-0037</t>
  </si>
  <si>
    <t>ФССЦ-2001, 23.7.02.02-0037, приказ Минстроя России № 876/пр от 26.12.2019</t>
  </si>
  <si>
    <t>Узлы трубопроводов с установкой необходимых деталей из бесшовных труб, сталь марки 20, номинальный диаметр 65 мм, толщина стенки 3,5 мм</t>
  </si>
  <si>
    <t>23.7.02.02-0043</t>
  </si>
  <si>
    <t>ФССЦ-2001, 23.7.02.02-0043, приказ Минстроя России № 876/пр от 26.12.2019</t>
  </si>
  <si>
    <t>Узлы трубопроводов с установкой необходимых деталей из бесшовных труб, сталь марки 20, номинальный диаметр 80 мм, толщина стенки 3,5 мм</t>
  </si>
  <si>
    <t>01.7.15.07-0023</t>
  </si>
  <si>
    <t>ФССЦ-2001, 01.7.15.07-0023, приказ Минстроя России № 876/пр от 26.12.2019</t>
  </si>
  <si>
    <t>Дюбели распорные полиэтиленовые, размер 8x30 мм</t>
  </si>
  <si>
    <t>01.7.15.14-0169</t>
  </si>
  <si>
    <t>ФССЦ-2001, 01.7.15.14-0169, приказ Минстроя России № 876/пр от 26.12.2019</t>
  </si>
  <si>
    <t>Шурупы с полукруглой головкой 6x40 мм</t>
  </si>
  <si>
    <t>1-100-23</t>
  </si>
  <si>
    <t>Затраты труда рабочих (Средний разряд - 2,3)</t>
  </si>
  <si>
    <t>01.7.15.14-0051</t>
  </si>
  <si>
    <t>ФССЦ-2001, 01.7.15.14-0051, приказ Минстроя России № 876/пр от 26.12.2019</t>
  </si>
  <si>
    <t>Шуруп строительный с потайной головкой</t>
  </si>
  <si>
    <t>01.7.06.11-0021</t>
  </si>
  <si>
    <t>ФССЦ-2001, 01.7.06.11-0021, приказ Минстроя России № 876/пр от 26.12.2019</t>
  </si>
  <si>
    <t>Лента ФУМ</t>
  </si>
  <si>
    <t>23.7.02.02-0032</t>
  </si>
  <si>
    <t>ФССЦ-2001, 23.7.02.02-0032, приказ Минстроя России № 876/пр от 26.12.2019</t>
  </si>
  <si>
    <t>Узлы трубопроводов с установкой необходимых деталей из бесшовных труб, сталь марки 20, номинальный диаметр 50 мм, толщина стенки 3,0 мм</t>
  </si>
  <si>
    <t>1-100-45</t>
  </si>
  <si>
    <t>Затраты труда рабочих (Средний разряд - 4,5)</t>
  </si>
  <si>
    <t>91.18.01-011</t>
  </si>
  <si>
    <t>ФСЭМ-2001, 91.18.01-011 , приказ Минстроя России № 876/пр от 26.12.2019</t>
  </si>
  <si>
    <t>Компрессоры передвижные с электродвигателем давление 600 кПа (6 ат), производительность 0,5 м3/мин</t>
  </si>
  <si>
    <t>91.21.01-016</t>
  </si>
  <si>
    <t>ФСЭМ-2001, 91.21.01-016 , приказ Минстроя России № 876/пр от 26.12.2019</t>
  </si>
  <si>
    <t>Агрегаты шпатлево-окрасочные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</si>
  <si>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</si>
  <si>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</si>
  <si>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</si>
  <si>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</si>
  <si>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</si>
  <si>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</si>
  <si>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</si>
  <si>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</si>
  <si>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</si>
  <si>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1-100-46</t>
  </si>
  <si>
    <t>Затраты труда рабочих (Средний разряд - 4,6)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</si>
  <si>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</si>
  <si>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</si>
  <si>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</si>
  <si>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</si>
  <si>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</si>
  <si>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</si>
  <si>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91.21.22-445</t>
  </si>
  <si>
    <t>ФСЭМ-2001, 91.21.22-445 , приказ Минстроя России № 876/пр от 26.12.2019</t>
  </si>
  <si>
    <t>Установки для приготовления клея</t>
  </si>
  <si>
    <t>01.3.01.01-0010</t>
  </si>
  <si>
    <t>ФССЦ-2001, 01.3.01.01-0010, приказ Минстроя России № 876/пр от 26.12.2019</t>
  </si>
  <si>
    <t>Бензин-растворитель</t>
  </si>
  <si>
    <t>14.1.04.02-0012</t>
  </si>
  <si>
    <t>ФССЦ-2001, 14.1.04.02-0012, приказ Минстроя России № 876/пр от 26.12.2019</t>
  </si>
  <si>
    <t>Клей резиновый № 2572-1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</si>
  <si>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</si>
  <si>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</si>
  <si>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</si>
  <si>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</si>
  <si>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</si>
  <si>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</si>
  <si>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10.1.02.02-0101</t>
  </si>
  <si>
    <t>ФССЦ-2001, 10.1.02.02-0101, приказ Минстроя России № 876/пр от 26.12.2019</t>
  </si>
  <si>
    <t>Листы алюминиевые, марка АД1Н, толщина 0,5 мм</t>
  </si>
  <si>
    <t>12.2.01.01-0021</t>
  </si>
  <si>
    <t>ФССЦ-2001, 12.2.01.01-0021, приказ Минстроя России № 876/пр от 26.12.2019</t>
  </si>
  <si>
    <t>Клипсы (зажимы)</t>
  </si>
  <si>
    <t>14.1.04.01-0001</t>
  </si>
  <si>
    <t>ФССЦ-2001, 14.1.04.01-0001, приказ Минстроя России № 876/пр от 26.12.2019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</si>
  <si>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</si>
  <si>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</si>
  <si>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</si>
  <si>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ФССЦ-2001, 14.5.09.05-0103, приказ Минстроя России № 876/пр от 26.12.2019</t>
  </si>
  <si>
    <t>Очиститель клея</t>
  </si>
  <si>
    <t>1-100-47</t>
  </si>
  <si>
    <t>Затраты труда рабочих (Средний разряд - 4,7)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</si>
  <si>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</si>
  <si>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</si>
  <si>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</si>
  <si>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14.5.09.02-0002</t>
  </si>
  <si>
    <t>ФССЦ-2001, 14.5.09.02-0002, приказ Минстроя России № 876/пр от 26.12.2019</t>
  </si>
  <si>
    <t>Ксилол нефтяной, марка А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</si>
  <si>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</si>
  <si>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</si>
  <si>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</si>
  <si>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</si>
  <si>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</si>
  <si>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</si>
  <si>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</si>
  <si>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</si>
  <si>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</si>
  <si>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</si>
  <si>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</si>
  <si>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18.1.02.01</t>
  </si>
  <si>
    <t>Арматура трубопроводная фланцевая</t>
  </si>
  <si>
    <t>23.8.03.11</t>
  </si>
  <si>
    <t>Фланцы стальные</t>
  </si>
  <si>
    <t>24.3.05.19</t>
  </si>
  <si>
    <t>Фасонные части</t>
  </si>
  <si>
    <t>24.3.03.13</t>
  </si>
  <si>
    <t>Трубы полиэтиленовые</t>
  </si>
  <si>
    <t>18.2.07.01</t>
  </si>
  <si>
    <t>Трубопроводы с гильзами</t>
  </si>
  <si>
    <t>23.1.02.07</t>
  </si>
  <si>
    <t>Крепления</t>
  </si>
  <si>
    <t>05.1.01.13</t>
  </si>
  <si>
    <t>Плиты сборные железобетонные под ковер</t>
  </si>
  <si>
    <t>18.5.08.04</t>
  </si>
  <si>
    <t>18.5.08.13</t>
  </si>
  <si>
    <t>Трубка контрольная</t>
  </si>
  <si>
    <t>18.5.14.01</t>
  </si>
  <si>
    <t>Фильтры для очистки воды</t>
  </si>
  <si>
    <t>18.1.07.01</t>
  </si>
  <si>
    <t>Клапаны</t>
  </si>
  <si>
    <t>18.1.09.06</t>
  </si>
  <si>
    <t>Арматура муфтовая</t>
  </si>
  <si>
    <t>01.7.17.09</t>
  </si>
  <si>
    <t>Буры</t>
  </si>
  <si>
    <t>24.1.02.01</t>
  </si>
  <si>
    <t>24.3.02.05</t>
  </si>
  <si>
    <t>Труба напорная из полипропилена</t>
  </si>
  <si>
    <t>Фасонные и соединительные части</t>
  </si>
  <si>
    <t>07.2.07.11</t>
  </si>
  <si>
    <t>Конструкции стальные</t>
  </si>
  <si>
    <t>23.3.10.02</t>
  </si>
  <si>
    <t>Трубы стальные</t>
  </si>
  <si>
    <t>23.8.03.12</t>
  </si>
  <si>
    <t>Части фасонные стальные</t>
  </si>
  <si>
    <t>01.7.15.07</t>
  </si>
  <si>
    <t>Дюбели-гвозди</t>
  </si>
  <si>
    <t>Сверла, буры</t>
  </si>
  <si>
    <t>18.3.02.02</t>
  </si>
  <si>
    <t>Шкафы пожарные</t>
  </si>
  <si>
    <t>18.1.09.08</t>
  </si>
  <si>
    <t>Краны шаровые резьбовые</t>
  </si>
  <si>
    <t>18.2.08.08</t>
  </si>
  <si>
    <t>Фильтры сетчатые латунные</t>
  </si>
  <si>
    <t>24.3.05.10</t>
  </si>
  <si>
    <t>Переходники полимерные</t>
  </si>
  <si>
    <t>19.1.02.01</t>
  </si>
  <si>
    <t>Воздухоотводчики</t>
  </si>
  <si>
    <t>14.2.02.11</t>
  </si>
  <si>
    <t>Состав огнезащитный</t>
  </si>
  <si>
    <t>12.2.07.04</t>
  </si>
  <si>
    <t>Трубки из вспененного каучука, полиэтилена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</si>
  <si>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</si>
  <si>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</si>
  <si>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</si>
  <si>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14.4.02.04</t>
  </si>
  <si>
    <t>Краски для внутренних работ масляные готовые к применению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</si>
  <si>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</si>
  <si>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</si>
  <si>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</si>
  <si>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</si>
  <si>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</si>
  <si>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</si>
  <si>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</si>
  <si>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</si>
  <si>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</si>
  <si>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</si>
  <si>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</si>
  <si>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</si>
  <si>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</si>
  <si>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</si>
  <si>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</si>
  <si>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</si>
  <si>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</si>
  <si>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</si>
  <si>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</si>
  <si>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</si>
  <si>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</si>
  <si>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</si>
  <si>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</si>
  <si>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</si>
  <si>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</si>
  <si>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</si>
  <si>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5.11.1.1 Система водоснабжения В1, В2 (Лип. 18.2) </t>
  </si>
  <si>
    <t>Основание:</t>
  </si>
  <si>
    <t xml:space="preserve"> 21010-2 ВК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</si>
  <si>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</si>
  <si>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</si>
  <si>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</si>
  <si>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</si>
  <si>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</si>
  <si>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</si>
  <si>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</si>
  <si>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</si>
  <si>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5.11.1.1</t>
  </si>
  <si>
    <t xml:space="preserve"> Система водоснабжения В1, В2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</si>
  <si>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</si>
  <si>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</si>
  <si>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</si>
  <si>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</si>
  <si>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</si>
  <si>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</si>
  <si>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Хозяйственно-питьевая насосная установка I зоны</t>
  </si>
  <si>
    <t xml:space="preserve"> Хозяйственно-питьевая насосная установка I зоны</t>
  </si>
  <si>
    <t>ОБОРУДОВАНИЕ:
Хозяйственно-питьевая станция повышенного давления Сервал-МЧ 2 VCE 7-100-М* Q=2,64 л/с; Н=56,6 м; Р=2х4 кВт с двумя насосами (1 раб., 1 резерв.) в комплекте со шкафом управления, со встроенными частотными преобразователями для каждого насоса.</t>
  </si>
  <si>
    <t xml:space="preserve">     Хозяйственно-питьевая насосная установка II зоны</t>
  </si>
  <si>
    <t xml:space="preserve"> Хозяйственно-питьевая насосная установка II зоны</t>
  </si>
  <si>
    <t>ОБОРУДОВАНИЕ:
Хозяйственно-питьевая станция повышенного давления Сервал-МЧ 2 VCE 11-60-М* Q=2,49 л/с; Н=90.5 м; Р=2х5.5 кВт с двумя насосами (1 раб., 1 резерв.) в комплекте со шкафом управления, со встроенными частотными преобразователями для каждого насоса.</t>
  </si>
  <si>
    <t xml:space="preserve">     Насосная установка пожаротушения</t>
  </si>
  <si>
    <t xml:space="preserve"> Насосная установка пожаротушения</t>
  </si>
  <si>
    <t>ОБОРУДОВАНИЕ:
Насосная установка пожаротушения Сервал-П 1/1 VC 20-85*М Q=5,8 л/с; Н=61,9 м; Р=2х7,5 кВт; U=380В (1раб., 1резерв.)</t>
  </si>
  <si>
    <t xml:space="preserve">     Ниже 0,00. Водопровод В1, 1 зоны.</t>
  </si>
  <si>
    <t xml:space="preserve"> Ниже 0,00. Водопровод В1, 1 зоны.</t>
  </si>
  <si>
    <t>ОБОРУДОВАНИЕ:
Счетчик холодной и горячей воды крыльчатый СКВ-15 (СВК-15-3-1)</t>
  </si>
  <si>
    <t xml:space="preserve">     Ниже 0,00. Водопровод В1, 2 зоны.</t>
  </si>
  <si>
    <t xml:space="preserve"> Ниже 0,00. Водопровод В1, 2 зоны.</t>
  </si>
  <si>
    <t xml:space="preserve">     Ниже 0,000. Противопожарный водопровод.</t>
  </si>
  <si>
    <t xml:space="preserve"> Ниже 0,000. Противопожарный водопровод.</t>
  </si>
  <si>
    <t xml:space="preserve">     Выше 0.000. Система водоснабжения В1, 1 зоны</t>
  </si>
  <si>
    <t xml:space="preserve"> Выше 0.000. Система водоснабжения В1, 1 зоны</t>
  </si>
  <si>
    <t>ОБОРУДОВАНИЕ:
Счетчик холодной и горячей воды крыльчатый СКВ-15</t>
  </si>
  <si>
    <t xml:space="preserve">     Выше 0.000. Система водоснабжения В1, 2 зоны</t>
  </si>
  <si>
    <t xml:space="preserve"> Выше 0.000. Система водоснабжения В1, 2 зоны</t>
  </si>
  <si>
    <t xml:space="preserve">     Выше 0.000. Система водоснабжения В2</t>
  </si>
  <si>
    <t xml:space="preserve"> Выше 0.000. Система водоснабжения В2</t>
  </si>
  <si>
    <t xml:space="preserve">   Строительные работы</t>
  </si>
  <si>
    <t xml:space="preserve"> Строительные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</si>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</sst>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37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1202</v>
      </c>
    </row>
    <row r="3" spans="1:255" x14ac:dyDescent="0.2">
      <c r="A3" s="14" t="s">
        <v>1203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1204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1205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1206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1207</v>
      </c>
      <c r="B8" s="23"/>
      <c r="C8" s="23"/>
      <c r="D8" s="23"/>
    </row>
    <row r="9" spans="1:255" x14ac:dyDescent="0.2">
      <c r="A9" s="25" t="s">
        <v>1208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1209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1210</v>
      </c>
      <c r="B12" s="29" t="s">
        <v>1211</v>
      </c>
      <c r="C12" s="13"/>
      <c r="D12" s="13"/>
      <c r="BT12" s="30" t="str">
        <f>B12</f>
        <v xml:space="preserve"> 5.11.1.1 Система водоснабжения В1, В2 (Лип. 18.2) </v>
      </c>
      <c r="IU12" s="16"/>
    </row>
    <row r="13" spans="1:255" x14ac:dyDescent="0.2">
      <c r="A13" s="10" t="s">
        <v>1212</v>
      </c>
      <c r="B13" s="29" t="s">
        <v>1213</v>
      </c>
      <c r="C13" s="13"/>
      <c r="D13" s="13"/>
      <c r="BT13" s="30" t="str">
        <f>B13</f>
        <v xml:space="preserve"> 21010-2 ВК </v>
      </c>
      <c r="IU13" s="16"/>
    </row>
    <row r="15" spans="1:255" ht="13.5" thickBot="1" x14ac:dyDescent="0.25"/>
    <row r="16" spans="1:255" x14ac:dyDescent="0.2">
      <c r="A16" s="31" t="s">
        <v>1214</v>
      </c>
      <c r="B16" s="33"/>
      <c r="C16" s="33" t="s">
        <v>1216</v>
      </c>
      <c r="D16" s="34" t="s">
        <v>1219</v>
      </c>
    </row>
    <row r="17" spans="1:255" x14ac:dyDescent="0.2">
      <c r="A17" s="32"/>
      <c r="B17" s="35" t="s">
        <v>1215</v>
      </c>
      <c r="C17" s="35" t="s">
        <v>1217</v>
      </c>
      <c r="D17" s="36" t="s">
        <v>1220</v>
      </c>
    </row>
    <row r="18" spans="1:255" x14ac:dyDescent="0.2">
      <c r="A18" s="32"/>
      <c r="B18" s="35"/>
      <c r="C18" s="35" t="s">
        <v>1218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1224</v>
      </c>
      <c r="B22" t="s">
        <v>1227</v>
      </c>
    </row>
    <row r="23" spans="1:255" ht="13.5" thickBot="1" x14ac:dyDescent="0.25"/>
    <row r="24" spans="1:255" ht="24" x14ac:dyDescent="0.2">
      <c r="A24" s="39">
        <v>1</v>
      </c>
      <c r="B24" s="40" t="s">
        <v>22</v>
      </c>
      <c r="C24" s="41" t="s">
        <v>23</v>
      </c>
      <c r="D24" s="42">
        <v>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7" t="s">
        <v>30</v>
      </c>
      <c r="B25" s="48" t="s">
        <v>32</v>
      </c>
      <c r="C25" s="49" t="s">
        <v>23</v>
      </c>
      <c r="D25" s="50">
        <f>Source!I29</f>
        <v>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7" t="s">
        <v>37</v>
      </c>
      <c r="B26" s="48" t="s">
        <v>39</v>
      </c>
      <c r="C26" s="49" t="s">
        <v>23</v>
      </c>
      <c r="D26" s="50">
        <f>Source!I30</f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1">
        <v>2</v>
      </c>
      <c r="B27" s="52" t="s">
        <v>43</v>
      </c>
      <c r="C27" s="53" t="s">
        <v>44</v>
      </c>
      <c r="D27" s="54">
        <v>0.2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7" t="s">
        <v>51</v>
      </c>
      <c r="B28" s="48" t="s">
        <v>53</v>
      </c>
      <c r="C28" s="49" t="s">
        <v>23</v>
      </c>
      <c r="D28" s="50">
        <f>Source!I32</f>
        <v>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>
        <v>3</v>
      </c>
      <c r="B29" s="52" t="s">
        <v>57</v>
      </c>
      <c r="C29" s="53" t="s">
        <v>58</v>
      </c>
      <c r="D29" s="54">
        <v>1.4999999999999999E-2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 t="s">
        <v>60</v>
      </c>
      <c r="B30" s="48" t="s">
        <v>62</v>
      </c>
      <c r="C30" s="49" t="s">
        <v>63</v>
      </c>
      <c r="D30" s="50">
        <f>Source!I34</f>
        <v>15.12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1">
        <v>4</v>
      </c>
      <c r="B31" s="52" t="s">
        <v>67</v>
      </c>
      <c r="C31" s="53" t="s">
        <v>68</v>
      </c>
      <c r="D31" s="54">
        <v>0.04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7" t="s">
        <v>70</v>
      </c>
      <c r="B32" s="48" t="s">
        <v>72</v>
      </c>
      <c r="C32" s="49" t="s">
        <v>63</v>
      </c>
      <c r="D32" s="50">
        <f>Source!I36</f>
        <v>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.75" thickBot="1" x14ac:dyDescent="0.25">
      <c r="A33" s="51">
        <v>5</v>
      </c>
      <c r="B33" s="52" t="s">
        <v>76</v>
      </c>
      <c r="C33" s="53" t="s">
        <v>68</v>
      </c>
      <c r="D33" s="54">
        <v>0.04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38"/>
      <c r="B34" s="38"/>
      <c r="C34" s="38"/>
      <c r="D34" s="38"/>
    </row>
    <row r="35" spans="1:255" x14ac:dyDescent="0.2">
      <c r="A35" t="s">
        <v>1228</v>
      </c>
      <c r="B35" t="s">
        <v>1231</v>
      </c>
    </row>
    <row r="36" spans="1:255" ht="13.5" thickBot="1" x14ac:dyDescent="0.25"/>
    <row r="37" spans="1:255" ht="24" x14ac:dyDescent="0.2">
      <c r="A37" s="39">
        <v>6</v>
      </c>
      <c r="B37" s="40" t="s">
        <v>67</v>
      </c>
      <c r="C37" s="41" t="s">
        <v>68</v>
      </c>
      <c r="D37" s="42">
        <v>0.11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7" t="s">
        <v>80</v>
      </c>
      <c r="B38" s="48" t="s">
        <v>72</v>
      </c>
      <c r="C38" s="49" t="s">
        <v>63</v>
      </c>
      <c r="D38" s="50">
        <f>Source!I44</f>
        <v>11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47" t="s">
        <v>81</v>
      </c>
      <c r="B39" s="48" t="s">
        <v>83</v>
      </c>
      <c r="C39" s="49" t="s">
        <v>23</v>
      </c>
      <c r="D39" s="50">
        <f>Source!I45</f>
        <v>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36" x14ac:dyDescent="0.2">
      <c r="A40" s="47" t="s">
        <v>85</v>
      </c>
      <c r="B40" s="48" t="s">
        <v>87</v>
      </c>
      <c r="C40" s="49" t="s">
        <v>23</v>
      </c>
      <c r="D40" s="50">
        <f>Source!I46</f>
        <v>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47" t="s">
        <v>89</v>
      </c>
      <c r="B41" s="48" t="s">
        <v>91</v>
      </c>
      <c r="C41" s="49" t="s">
        <v>23</v>
      </c>
      <c r="D41" s="50">
        <f>Source!I47</f>
        <v>8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1">
        <v>7</v>
      </c>
      <c r="B42" s="52" t="s">
        <v>76</v>
      </c>
      <c r="C42" s="53" t="s">
        <v>68</v>
      </c>
      <c r="D42" s="54">
        <v>0.11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" x14ac:dyDescent="0.2">
      <c r="A43" s="51">
        <v>8</v>
      </c>
      <c r="B43" s="52" t="s">
        <v>96</v>
      </c>
      <c r="C43" s="53" t="s">
        <v>97</v>
      </c>
      <c r="D43" s="54">
        <v>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60" x14ac:dyDescent="0.2">
      <c r="A44" s="55" t="s">
        <v>104</v>
      </c>
      <c r="B44" s="56" t="s">
        <v>1232</v>
      </c>
      <c r="C44" s="57" t="s">
        <v>97</v>
      </c>
      <c r="D44" s="58">
        <f>Source!I50</f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1">
        <v>9</v>
      </c>
      <c r="B45" s="52" t="s">
        <v>22</v>
      </c>
      <c r="C45" s="53" t="s">
        <v>23</v>
      </c>
      <c r="D45" s="54">
        <v>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47" t="s">
        <v>111</v>
      </c>
      <c r="B46" s="48" t="s">
        <v>32</v>
      </c>
      <c r="C46" s="49" t="s">
        <v>23</v>
      </c>
      <c r="D46" s="50">
        <f>Source!I52</f>
        <v>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7" t="s">
        <v>112</v>
      </c>
      <c r="B47" s="48" t="s">
        <v>39</v>
      </c>
      <c r="C47" s="49" t="s">
        <v>23</v>
      </c>
      <c r="D47" s="50">
        <f>Source!I53</f>
        <v>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>
        <v>10</v>
      </c>
      <c r="B48" s="52" t="s">
        <v>22</v>
      </c>
      <c r="C48" s="53" t="s">
        <v>23</v>
      </c>
      <c r="D48" s="54">
        <v>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47" t="s">
        <v>114</v>
      </c>
      <c r="B49" s="48" t="s">
        <v>116</v>
      </c>
      <c r="C49" s="49" t="s">
        <v>23</v>
      </c>
      <c r="D49" s="50">
        <f>Source!I55</f>
        <v>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47" t="s">
        <v>118</v>
      </c>
      <c r="B50" s="48" t="s">
        <v>120</v>
      </c>
      <c r="C50" s="49" t="s">
        <v>23</v>
      </c>
      <c r="D50" s="50">
        <f>Source!I56</f>
        <v>6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1">
        <v>11</v>
      </c>
      <c r="B51" s="52" t="s">
        <v>22</v>
      </c>
      <c r="C51" s="53" t="s">
        <v>23</v>
      </c>
      <c r="D51" s="54">
        <v>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36" x14ac:dyDescent="0.2">
      <c r="A52" s="47" t="s">
        <v>123</v>
      </c>
      <c r="B52" s="48" t="s">
        <v>125</v>
      </c>
      <c r="C52" s="49" t="s">
        <v>23</v>
      </c>
      <c r="D52" s="50">
        <f>Source!I58</f>
        <v>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47" t="s">
        <v>127</v>
      </c>
      <c r="B53" s="48" t="s">
        <v>120</v>
      </c>
      <c r="C53" s="49" t="s">
        <v>23</v>
      </c>
      <c r="D53" s="50">
        <f>Source!I59</f>
        <v>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1">
        <v>12</v>
      </c>
      <c r="B54" s="52" t="s">
        <v>130</v>
      </c>
      <c r="C54" s="53" t="s">
        <v>68</v>
      </c>
      <c r="D54" s="54">
        <v>0.08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47" t="s">
        <v>132</v>
      </c>
      <c r="B55" s="48" t="s">
        <v>134</v>
      </c>
      <c r="C55" s="49" t="s">
        <v>63</v>
      </c>
      <c r="D55" s="50">
        <f>Source!I61</f>
        <v>8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47" t="s">
        <v>136</v>
      </c>
      <c r="B56" s="48" t="s">
        <v>138</v>
      </c>
      <c r="C56" s="49" t="s">
        <v>23</v>
      </c>
      <c r="D56" s="50">
        <f>Source!I62</f>
        <v>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47" t="s">
        <v>140</v>
      </c>
      <c r="B57" s="48" t="s">
        <v>142</v>
      </c>
      <c r="C57" s="49" t="s">
        <v>23</v>
      </c>
      <c r="D57" s="50">
        <f>Source!I63</f>
        <v>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.75" thickBot="1" x14ac:dyDescent="0.25">
      <c r="A58" s="51">
        <v>13</v>
      </c>
      <c r="B58" s="52" t="s">
        <v>76</v>
      </c>
      <c r="C58" s="53" t="s">
        <v>68</v>
      </c>
      <c r="D58" s="54">
        <v>0.08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38"/>
      <c r="B59" s="38"/>
      <c r="C59" s="38"/>
      <c r="D59" s="38"/>
    </row>
    <row r="60" spans="1:255" x14ac:dyDescent="0.2">
      <c r="A60" t="s">
        <v>1228</v>
      </c>
      <c r="B60" t="s">
        <v>1234</v>
      </c>
    </row>
    <row r="61" spans="1:255" ht="13.5" thickBot="1" x14ac:dyDescent="0.25"/>
    <row r="62" spans="1:255" ht="36" x14ac:dyDescent="0.2">
      <c r="A62" s="39">
        <v>14</v>
      </c>
      <c r="B62" s="40" t="s">
        <v>96</v>
      </c>
      <c r="C62" s="41" t="s">
        <v>97</v>
      </c>
      <c r="D62" s="42">
        <v>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60" x14ac:dyDescent="0.2">
      <c r="A63" s="55" t="s">
        <v>201</v>
      </c>
      <c r="B63" s="56" t="s">
        <v>1235</v>
      </c>
      <c r="C63" s="57" t="s">
        <v>97</v>
      </c>
      <c r="D63" s="58">
        <f>Source!I101</f>
        <v>1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1">
        <v>15</v>
      </c>
      <c r="B64" s="52" t="s">
        <v>22</v>
      </c>
      <c r="C64" s="53" t="s">
        <v>23</v>
      </c>
      <c r="D64" s="54">
        <v>1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47" t="s">
        <v>204</v>
      </c>
      <c r="B65" s="48" t="s">
        <v>32</v>
      </c>
      <c r="C65" s="49" t="s">
        <v>23</v>
      </c>
      <c r="D65" s="50">
        <f>Source!I103</f>
        <v>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47" t="s">
        <v>205</v>
      </c>
      <c r="B66" s="48" t="s">
        <v>39</v>
      </c>
      <c r="C66" s="49" t="s">
        <v>23</v>
      </c>
      <c r="D66" s="50">
        <f>Source!I104</f>
        <v>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1">
        <v>16</v>
      </c>
      <c r="B67" s="52" t="s">
        <v>22</v>
      </c>
      <c r="C67" s="53" t="s">
        <v>23</v>
      </c>
      <c r="D67" s="54">
        <v>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36" x14ac:dyDescent="0.2">
      <c r="A68" s="47" t="s">
        <v>207</v>
      </c>
      <c r="B68" s="48" t="s">
        <v>116</v>
      </c>
      <c r="C68" s="49" t="s">
        <v>23</v>
      </c>
      <c r="D68" s="50">
        <f>Source!I106</f>
        <v>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7" t="s">
        <v>208</v>
      </c>
      <c r="B69" s="48" t="s">
        <v>120</v>
      </c>
      <c r="C69" s="49" t="s">
        <v>23</v>
      </c>
      <c r="D69" s="50">
        <f>Source!I107</f>
        <v>6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1">
        <v>17</v>
      </c>
      <c r="B70" s="52" t="s">
        <v>130</v>
      </c>
      <c r="C70" s="53" t="s">
        <v>68</v>
      </c>
      <c r="D70" s="54">
        <v>0.08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47" t="s">
        <v>210</v>
      </c>
      <c r="B71" s="48" t="s">
        <v>134</v>
      </c>
      <c r="C71" s="49" t="s">
        <v>63</v>
      </c>
      <c r="D71" s="50">
        <f>Source!I109</f>
        <v>8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47" t="s">
        <v>211</v>
      </c>
      <c r="B72" s="48" t="s">
        <v>138</v>
      </c>
      <c r="C72" s="49" t="s">
        <v>23</v>
      </c>
      <c r="D72" s="50">
        <f>Source!I110</f>
        <v>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47" t="s">
        <v>212</v>
      </c>
      <c r="B73" s="48" t="s">
        <v>142</v>
      </c>
      <c r="C73" s="49" t="s">
        <v>23</v>
      </c>
      <c r="D73" s="50">
        <f>Source!I111</f>
        <v>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.75" thickBot="1" x14ac:dyDescent="0.25">
      <c r="A74" s="51">
        <v>18</v>
      </c>
      <c r="B74" s="52" t="s">
        <v>76</v>
      </c>
      <c r="C74" s="53" t="s">
        <v>68</v>
      </c>
      <c r="D74" s="54">
        <v>0.08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38"/>
      <c r="B75" s="38"/>
      <c r="C75" s="38"/>
      <c r="D75" s="38"/>
    </row>
    <row r="76" spans="1:255" x14ac:dyDescent="0.2">
      <c r="A76" t="s">
        <v>1228</v>
      </c>
      <c r="B76" t="s">
        <v>1237</v>
      </c>
    </row>
    <row r="77" spans="1:255" ht="13.5" thickBot="1" x14ac:dyDescent="0.25"/>
    <row r="78" spans="1:255" ht="36" x14ac:dyDescent="0.2">
      <c r="A78" s="39">
        <v>19</v>
      </c>
      <c r="B78" s="40" t="s">
        <v>96</v>
      </c>
      <c r="C78" s="41" t="s">
        <v>97</v>
      </c>
      <c r="D78" s="42">
        <v>1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36" x14ac:dyDescent="0.2">
      <c r="A79" s="55" t="s">
        <v>216</v>
      </c>
      <c r="B79" s="56" t="s">
        <v>1238</v>
      </c>
      <c r="C79" s="57" t="s">
        <v>97</v>
      </c>
      <c r="D79" s="58">
        <f>Source!I149</f>
        <v>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1">
        <v>20</v>
      </c>
      <c r="B80" s="52" t="s">
        <v>22</v>
      </c>
      <c r="C80" s="53" t="s">
        <v>23</v>
      </c>
      <c r="D80" s="54">
        <v>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36" x14ac:dyDescent="0.2">
      <c r="A81" s="47" t="s">
        <v>219</v>
      </c>
      <c r="B81" s="48" t="s">
        <v>32</v>
      </c>
      <c r="C81" s="49" t="s">
        <v>23</v>
      </c>
      <c r="D81" s="50">
        <f>Source!I151</f>
        <v>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47" t="s">
        <v>220</v>
      </c>
      <c r="B82" s="48" t="s">
        <v>39</v>
      </c>
      <c r="C82" s="49" t="s">
        <v>23</v>
      </c>
      <c r="D82" s="50">
        <f>Source!I152</f>
        <v>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1">
        <v>21</v>
      </c>
      <c r="B83" s="52" t="s">
        <v>22</v>
      </c>
      <c r="C83" s="53" t="s">
        <v>23</v>
      </c>
      <c r="D83" s="54">
        <v>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36" x14ac:dyDescent="0.2">
      <c r="A84" s="47" t="s">
        <v>222</v>
      </c>
      <c r="B84" s="48" t="s">
        <v>116</v>
      </c>
      <c r="C84" s="49" t="s">
        <v>23</v>
      </c>
      <c r="D84" s="50">
        <f>Source!I154</f>
        <v>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47" t="s">
        <v>223</v>
      </c>
      <c r="B85" s="48" t="s">
        <v>120</v>
      </c>
      <c r="C85" s="49" t="s">
        <v>23</v>
      </c>
      <c r="D85" s="50">
        <f>Source!I155</f>
        <v>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1">
        <v>22</v>
      </c>
      <c r="B86" s="52" t="s">
        <v>22</v>
      </c>
      <c r="C86" s="53" t="s">
        <v>23</v>
      </c>
      <c r="D86" s="54">
        <v>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36" x14ac:dyDescent="0.2">
      <c r="A87" s="47" t="s">
        <v>225</v>
      </c>
      <c r="B87" s="48" t="s">
        <v>125</v>
      </c>
      <c r="C87" s="49" t="s">
        <v>23</v>
      </c>
      <c r="D87" s="50">
        <f>Source!I157</f>
        <v>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47" t="s">
        <v>226</v>
      </c>
      <c r="B88" s="48" t="s">
        <v>120</v>
      </c>
      <c r="C88" s="49" t="s">
        <v>23</v>
      </c>
      <c r="D88" s="50">
        <f>Source!I158</f>
        <v>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>
        <v>23</v>
      </c>
      <c r="B89" s="52" t="s">
        <v>130</v>
      </c>
      <c r="C89" s="53" t="s">
        <v>68</v>
      </c>
      <c r="D89" s="54">
        <v>0.03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47" t="s">
        <v>228</v>
      </c>
      <c r="B90" s="48" t="s">
        <v>134</v>
      </c>
      <c r="C90" s="49" t="s">
        <v>63</v>
      </c>
      <c r="D90" s="50">
        <f>Source!I160</f>
        <v>3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47" t="s">
        <v>229</v>
      </c>
      <c r="B91" s="48" t="s">
        <v>231</v>
      </c>
      <c r="C91" s="49" t="s">
        <v>23</v>
      </c>
      <c r="D91" s="50">
        <f>Source!I161</f>
        <v>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47" t="s">
        <v>233</v>
      </c>
      <c r="B92" s="48" t="s">
        <v>235</v>
      </c>
      <c r="C92" s="49" t="s">
        <v>23</v>
      </c>
      <c r="D92" s="50">
        <f>Source!I162</f>
        <v>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.75" thickBot="1" x14ac:dyDescent="0.25">
      <c r="A93" s="51">
        <v>24</v>
      </c>
      <c r="B93" s="52" t="s">
        <v>76</v>
      </c>
      <c r="C93" s="53" t="s">
        <v>68</v>
      </c>
      <c r="D93" s="54">
        <v>0.03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38"/>
      <c r="B94" s="38"/>
      <c r="C94" s="38"/>
      <c r="D94" s="38"/>
    </row>
    <row r="95" spans="1:255" x14ac:dyDescent="0.2">
      <c r="A95" t="s">
        <v>1228</v>
      </c>
      <c r="B95" t="s">
        <v>1240</v>
      </c>
    </row>
    <row r="96" spans="1:255" ht="13.5" thickBot="1" x14ac:dyDescent="0.25"/>
    <row r="97" spans="1:255" ht="24" x14ac:dyDescent="0.2">
      <c r="A97" s="39">
        <v>25</v>
      </c>
      <c r="B97" s="40" t="s">
        <v>22</v>
      </c>
      <c r="C97" s="41" t="s">
        <v>23</v>
      </c>
      <c r="D97" s="42">
        <v>1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36" x14ac:dyDescent="0.2">
      <c r="A98" s="47" t="s">
        <v>240</v>
      </c>
      <c r="B98" s="48" t="s">
        <v>242</v>
      </c>
      <c r="C98" s="49" t="s">
        <v>23</v>
      </c>
      <c r="D98" s="50">
        <f>Source!I200</f>
        <v>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24" x14ac:dyDescent="0.2">
      <c r="A99" s="47" t="s">
        <v>244</v>
      </c>
      <c r="B99" s="48" t="s">
        <v>246</v>
      </c>
      <c r="C99" s="49" t="s">
        <v>97</v>
      </c>
      <c r="D99" s="50">
        <f>Source!I201</f>
        <v>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1">
        <v>26</v>
      </c>
      <c r="B100" s="52" t="s">
        <v>250</v>
      </c>
      <c r="C100" s="53" t="s">
        <v>23</v>
      </c>
      <c r="D100" s="54">
        <v>1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36" x14ac:dyDescent="0.2">
      <c r="A101" s="47" t="s">
        <v>252</v>
      </c>
      <c r="B101" s="48" t="s">
        <v>254</v>
      </c>
      <c r="C101" s="49" t="s">
        <v>23</v>
      </c>
      <c r="D101" s="50">
        <f>Source!I203</f>
        <v>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47" t="s">
        <v>256</v>
      </c>
      <c r="B102" s="48" t="s">
        <v>258</v>
      </c>
      <c r="C102" s="49" t="s">
        <v>23</v>
      </c>
      <c r="D102" s="50">
        <f>Source!I204</f>
        <v>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51">
        <v>27</v>
      </c>
      <c r="B103" s="52" t="s">
        <v>262</v>
      </c>
      <c r="C103" s="53" t="s">
        <v>23</v>
      </c>
      <c r="D103" s="54">
        <v>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1">
        <v>28</v>
      </c>
      <c r="B104" s="52" t="s">
        <v>266</v>
      </c>
      <c r="C104" s="53" t="s">
        <v>267</v>
      </c>
      <c r="D104" s="54">
        <v>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47" t="s">
        <v>270</v>
      </c>
      <c r="B105" s="48" t="s">
        <v>272</v>
      </c>
      <c r="C105" s="49" t="s">
        <v>23</v>
      </c>
      <c r="D105" s="50">
        <f>Source!I207</f>
        <v>3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1">
        <v>29</v>
      </c>
      <c r="B106" s="52" t="s">
        <v>276</v>
      </c>
      <c r="C106" s="53" t="s">
        <v>23</v>
      </c>
      <c r="D106" s="54">
        <v>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5" t="s">
        <v>278</v>
      </c>
      <c r="B107" s="56" t="s">
        <v>1241</v>
      </c>
      <c r="C107" s="57" t="s">
        <v>23</v>
      </c>
      <c r="D107" s="58">
        <f>Source!I209</f>
        <v>1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47" t="s">
        <v>285</v>
      </c>
      <c r="B108" s="48" t="s">
        <v>287</v>
      </c>
      <c r="C108" s="49" t="s">
        <v>23</v>
      </c>
      <c r="D108" s="50">
        <f>Source!I210</f>
        <v>1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51">
        <v>30</v>
      </c>
      <c r="B109" s="52" t="s">
        <v>291</v>
      </c>
      <c r="C109" s="53" t="s">
        <v>44</v>
      </c>
      <c r="D109" s="54">
        <v>0.1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24" x14ac:dyDescent="0.2">
      <c r="A110" s="47" t="s">
        <v>295</v>
      </c>
      <c r="B110" s="48" t="s">
        <v>297</v>
      </c>
      <c r="C110" s="49" t="s">
        <v>23</v>
      </c>
      <c r="D110" s="50">
        <f>Source!I212</f>
        <v>1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51">
        <v>31</v>
      </c>
      <c r="B111" s="52" t="s">
        <v>301</v>
      </c>
      <c r="C111" s="53" t="s">
        <v>23</v>
      </c>
      <c r="D111" s="54">
        <v>1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36" x14ac:dyDescent="0.2">
      <c r="A112" s="47" t="s">
        <v>303</v>
      </c>
      <c r="B112" s="48" t="s">
        <v>305</v>
      </c>
      <c r="C112" s="49" t="s">
        <v>23</v>
      </c>
      <c r="D112" s="50">
        <f>Source!I214</f>
        <v>1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1">
        <v>32</v>
      </c>
      <c r="B113" s="52" t="s">
        <v>309</v>
      </c>
      <c r="C113" s="53" t="s">
        <v>68</v>
      </c>
      <c r="D113" s="54">
        <v>0.28999999999999998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47" t="s">
        <v>311</v>
      </c>
      <c r="B114" s="48" t="s">
        <v>313</v>
      </c>
      <c r="C114" s="49" t="s">
        <v>63</v>
      </c>
      <c r="D114" s="50">
        <f>Source!I216</f>
        <v>28.999999999999996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36" x14ac:dyDescent="0.2">
      <c r="A115" s="47" t="s">
        <v>315</v>
      </c>
      <c r="B115" s="48" t="s">
        <v>287</v>
      </c>
      <c r="C115" s="49" t="s">
        <v>23</v>
      </c>
      <c r="D115" s="50">
        <f>Source!I217</f>
        <v>9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51">
        <v>33</v>
      </c>
      <c r="B116" s="52" t="s">
        <v>318</v>
      </c>
      <c r="C116" s="53" t="s">
        <v>68</v>
      </c>
      <c r="D116" s="54">
        <v>0.2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47" t="s">
        <v>320</v>
      </c>
      <c r="B117" s="48" t="s">
        <v>322</v>
      </c>
      <c r="C117" s="49" t="s">
        <v>63</v>
      </c>
      <c r="D117" s="50">
        <f>Source!I219</f>
        <v>20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36" x14ac:dyDescent="0.2">
      <c r="A118" s="47" t="s">
        <v>324</v>
      </c>
      <c r="B118" s="48" t="s">
        <v>326</v>
      </c>
      <c r="C118" s="49" t="s">
        <v>23</v>
      </c>
      <c r="D118" s="50">
        <f>Source!I220</f>
        <v>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1">
        <v>34</v>
      </c>
      <c r="B119" s="52" t="s">
        <v>330</v>
      </c>
      <c r="C119" s="53" t="s">
        <v>68</v>
      </c>
      <c r="D119" s="54">
        <v>0.6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24" x14ac:dyDescent="0.2">
      <c r="A120" s="47" t="s">
        <v>332</v>
      </c>
      <c r="B120" s="48" t="s">
        <v>334</v>
      </c>
      <c r="C120" s="49" t="s">
        <v>63</v>
      </c>
      <c r="D120" s="50">
        <f>Source!I222</f>
        <v>60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36" x14ac:dyDescent="0.2">
      <c r="A121" s="47" t="s">
        <v>336</v>
      </c>
      <c r="B121" s="48" t="s">
        <v>338</v>
      </c>
      <c r="C121" s="49" t="s">
        <v>23</v>
      </c>
      <c r="D121" s="50">
        <f>Source!I223</f>
        <v>19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1">
        <v>35</v>
      </c>
      <c r="B122" s="52" t="s">
        <v>342</v>
      </c>
      <c r="C122" s="53" t="s">
        <v>68</v>
      </c>
      <c r="D122" s="54">
        <v>0.03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24" x14ac:dyDescent="0.2">
      <c r="A123" s="47" t="s">
        <v>344</v>
      </c>
      <c r="B123" s="48" t="s">
        <v>346</v>
      </c>
      <c r="C123" s="49" t="s">
        <v>63</v>
      </c>
      <c r="D123" s="50">
        <f>Source!I225</f>
        <v>3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24" x14ac:dyDescent="0.2">
      <c r="A124" s="51">
        <v>36</v>
      </c>
      <c r="B124" s="52" t="s">
        <v>350</v>
      </c>
      <c r="C124" s="53" t="s">
        <v>68</v>
      </c>
      <c r="D124" s="54">
        <v>0.11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ht="24" x14ac:dyDescent="0.2">
      <c r="A125" s="47" t="s">
        <v>352</v>
      </c>
      <c r="B125" s="48" t="s">
        <v>354</v>
      </c>
      <c r="C125" s="49" t="s">
        <v>63</v>
      </c>
      <c r="D125" s="50">
        <f>Source!I227</f>
        <v>11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24" x14ac:dyDescent="0.2">
      <c r="A126" s="51">
        <v>37</v>
      </c>
      <c r="B126" s="52" t="s">
        <v>358</v>
      </c>
      <c r="C126" s="53" t="s">
        <v>68</v>
      </c>
      <c r="D126" s="54">
        <v>0.5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24" x14ac:dyDescent="0.2">
      <c r="A127" s="47" t="s">
        <v>360</v>
      </c>
      <c r="B127" s="48" t="s">
        <v>362</v>
      </c>
      <c r="C127" s="49" t="s">
        <v>63</v>
      </c>
      <c r="D127" s="50">
        <f>Source!I229</f>
        <v>50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ht="24" x14ac:dyDescent="0.2">
      <c r="A128" s="51">
        <v>38</v>
      </c>
      <c r="B128" s="52" t="s">
        <v>366</v>
      </c>
      <c r="C128" s="53" t="s">
        <v>68</v>
      </c>
      <c r="D128" s="54">
        <v>1.73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ht="24" x14ac:dyDescent="0.2">
      <c r="A129" s="51">
        <v>39</v>
      </c>
      <c r="B129" s="52" t="s">
        <v>370</v>
      </c>
      <c r="C129" s="53" t="s">
        <v>68</v>
      </c>
      <c r="D129" s="54">
        <v>0.05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47" t="s">
        <v>372</v>
      </c>
      <c r="B130" s="48" t="s">
        <v>374</v>
      </c>
      <c r="C130" s="49" t="s">
        <v>63</v>
      </c>
      <c r="D130" s="50">
        <f>Source!I232</f>
        <v>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1">
        <v>40</v>
      </c>
      <c r="B131" s="52" t="s">
        <v>130</v>
      </c>
      <c r="C131" s="53" t="s">
        <v>68</v>
      </c>
      <c r="D131" s="54">
        <v>0.1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47" t="s">
        <v>377</v>
      </c>
      <c r="B132" s="48" t="s">
        <v>134</v>
      </c>
      <c r="C132" s="49" t="s">
        <v>63</v>
      </c>
      <c r="D132" s="50">
        <f>Source!I234</f>
        <v>10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24" x14ac:dyDescent="0.2">
      <c r="A133" s="51">
        <v>41</v>
      </c>
      <c r="B133" s="52" t="s">
        <v>76</v>
      </c>
      <c r="C133" s="53" t="s">
        <v>68</v>
      </c>
      <c r="D133" s="54">
        <v>0.15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36" x14ac:dyDescent="0.2">
      <c r="A134" s="51">
        <v>42</v>
      </c>
      <c r="B134" s="52" t="s">
        <v>381</v>
      </c>
      <c r="C134" s="53" t="s">
        <v>68</v>
      </c>
      <c r="D134" s="54">
        <v>0.05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ht="36" x14ac:dyDescent="0.2">
      <c r="A135" s="47" t="s">
        <v>383</v>
      </c>
      <c r="B135" s="48" t="s">
        <v>385</v>
      </c>
      <c r="C135" s="49" t="s">
        <v>63</v>
      </c>
      <c r="D135" s="50">
        <f>Source!I237</f>
        <v>5.125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47" t="s">
        <v>387</v>
      </c>
      <c r="B136" s="48" t="s">
        <v>389</v>
      </c>
      <c r="C136" s="49" t="s">
        <v>44</v>
      </c>
      <c r="D136" s="50">
        <f>Source!I238</f>
        <v>0.5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1">
        <v>43</v>
      </c>
      <c r="B137" s="52" t="s">
        <v>393</v>
      </c>
      <c r="C137" s="53" t="s">
        <v>394</v>
      </c>
      <c r="D137" s="54">
        <v>0.15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47" t="s">
        <v>400</v>
      </c>
      <c r="B138" s="48" t="s">
        <v>402</v>
      </c>
      <c r="C138" s="49" t="s">
        <v>394</v>
      </c>
      <c r="D138" s="50">
        <f>Source!I240</f>
        <v>0.15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51">
        <v>44</v>
      </c>
      <c r="B139" s="52" t="s">
        <v>406</v>
      </c>
      <c r="C139" s="53" t="s">
        <v>407</v>
      </c>
      <c r="D139" s="54">
        <v>0.12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ht="24" x14ac:dyDescent="0.2">
      <c r="A140" s="47" t="s">
        <v>410</v>
      </c>
      <c r="B140" s="48" t="s">
        <v>412</v>
      </c>
      <c r="C140" s="49" t="s">
        <v>63</v>
      </c>
      <c r="D140" s="50">
        <f>Source!I242</f>
        <v>1.2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ht="24" x14ac:dyDescent="0.2">
      <c r="A141" s="51">
        <v>45</v>
      </c>
      <c r="B141" s="52" t="s">
        <v>416</v>
      </c>
      <c r="C141" s="53" t="s">
        <v>407</v>
      </c>
      <c r="D141" s="54">
        <v>0.12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ht="36" x14ac:dyDescent="0.2">
      <c r="A142" s="47" t="s">
        <v>418</v>
      </c>
      <c r="B142" s="48" t="s">
        <v>420</v>
      </c>
      <c r="C142" s="49" t="s">
        <v>63</v>
      </c>
      <c r="D142" s="50">
        <f>Source!I244</f>
        <v>1.2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ht="24" x14ac:dyDescent="0.2">
      <c r="A143" s="51">
        <v>46</v>
      </c>
      <c r="B143" s="52" t="s">
        <v>424</v>
      </c>
      <c r="C143" s="53" t="s">
        <v>407</v>
      </c>
      <c r="D143" s="54">
        <v>0.3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36.75" thickBot="1" x14ac:dyDescent="0.25">
      <c r="A144" s="47" t="s">
        <v>426</v>
      </c>
      <c r="B144" s="48" t="s">
        <v>428</v>
      </c>
      <c r="C144" s="49" t="s">
        <v>63</v>
      </c>
      <c r="D144" s="50">
        <f>Source!I246</f>
        <v>3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38"/>
      <c r="B145" s="38"/>
      <c r="C145" s="38"/>
      <c r="D145" s="38"/>
    </row>
    <row r="146" spans="1:255" x14ac:dyDescent="0.2">
      <c r="A146" t="s">
        <v>1228</v>
      </c>
      <c r="B146" t="s">
        <v>1243</v>
      </c>
    </row>
    <row r="147" spans="1:255" ht="13.5" thickBot="1" x14ac:dyDescent="0.25"/>
    <row r="148" spans="1:255" ht="24" x14ac:dyDescent="0.2">
      <c r="A148" s="39">
        <v>47</v>
      </c>
      <c r="B148" s="40" t="s">
        <v>22</v>
      </c>
      <c r="C148" s="41" t="s">
        <v>23</v>
      </c>
      <c r="D148" s="42">
        <v>1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ht="36" x14ac:dyDescent="0.2">
      <c r="A149" s="47" t="s">
        <v>432</v>
      </c>
      <c r="B149" s="48" t="s">
        <v>242</v>
      </c>
      <c r="C149" s="49" t="s">
        <v>23</v>
      </c>
      <c r="D149" s="50">
        <f>Source!I283</f>
        <v>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47" t="s">
        <v>433</v>
      </c>
      <c r="B150" s="48" t="s">
        <v>246</v>
      </c>
      <c r="C150" s="49" t="s">
        <v>97</v>
      </c>
      <c r="D150" s="50">
        <f>Source!I284</f>
        <v>2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24" x14ac:dyDescent="0.2">
      <c r="A151" s="51">
        <v>48</v>
      </c>
      <c r="B151" s="52" t="s">
        <v>250</v>
      </c>
      <c r="C151" s="53" t="s">
        <v>23</v>
      </c>
      <c r="D151" s="54">
        <v>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ht="36" x14ac:dyDescent="0.2">
      <c r="A152" s="47" t="s">
        <v>435</v>
      </c>
      <c r="B152" s="48" t="s">
        <v>254</v>
      </c>
      <c r="C152" s="49" t="s">
        <v>23</v>
      </c>
      <c r="D152" s="50">
        <f>Source!I286</f>
        <v>3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47" t="s">
        <v>436</v>
      </c>
      <c r="B153" s="48" t="s">
        <v>258</v>
      </c>
      <c r="C153" s="49" t="s">
        <v>23</v>
      </c>
      <c r="D153" s="50">
        <f>Source!I287</f>
        <v>6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ht="24" x14ac:dyDescent="0.2">
      <c r="A154" s="51">
        <v>49</v>
      </c>
      <c r="B154" s="52" t="s">
        <v>309</v>
      </c>
      <c r="C154" s="53" t="s">
        <v>68</v>
      </c>
      <c r="D154" s="54">
        <v>0.01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ht="24" x14ac:dyDescent="0.2">
      <c r="A155" s="47" t="s">
        <v>438</v>
      </c>
      <c r="B155" s="48" t="s">
        <v>313</v>
      </c>
      <c r="C155" s="49" t="s">
        <v>63</v>
      </c>
      <c r="D155" s="50">
        <f>Source!I289</f>
        <v>1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ht="36" x14ac:dyDescent="0.2">
      <c r="A156" s="47" t="s">
        <v>439</v>
      </c>
      <c r="B156" s="48" t="s">
        <v>287</v>
      </c>
      <c r="C156" s="49" t="s">
        <v>23</v>
      </c>
      <c r="D156" s="50">
        <f>Source!I290</f>
        <v>2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24" x14ac:dyDescent="0.2">
      <c r="A157" s="51">
        <v>50</v>
      </c>
      <c r="B157" s="52" t="s">
        <v>358</v>
      </c>
      <c r="C157" s="53" t="s">
        <v>68</v>
      </c>
      <c r="D157" s="54">
        <v>0.4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24" x14ac:dyDescent="0.2">
      <c r="A158" s="47" t="s">
        <v>441</v>
      </c>
      <c r="B158" s="48" t="s">
        <v>362</v>
      </c>
      <c r="C158" s="49" t="s">
        <v>63</v>
      </c>
      <c r="D158" s="50">
        <f>Source!I292</f>
        <v>40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" x14ac:dyDescent="0.2">
      <c r="A159" s="51">
        <v>51</v>
      </c>
      <c r="B159" s="52" t="s">
        <v>366</v>
      </c>
      <c r="C159" s="53" t="s">
        <v>68</v>
      </c>
      <c r="D159" s="54">
        <v>0.41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1">
        <v>52</v>
      </c>
      <c r="B160" s="52" t="s">
        <v>370</v>
      </c>
      <c r="C160" s="53" t="s">
        <v>68</v>
      </c>
      <c r="D160" s="54">
        <v>0.05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24" x14ac:dyDescent="0.2">
      <c r="A161" s="47" t="s">
        <v>444</v>
      </c>
      <c r="B161" s="48" t="s">
        <v>374</v>
      </c>
      <c r="C161" s="49" t="s">
        <v>63</v>
      </c>
      <c r="D161" s="50">
        <f>Source!I295</f>
        <v>5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24" x14ac:dyDescent="0.2">
      <c r="A162" s="51">
        <v>53</v>
      </c>
      <c r="B162" s="52" t="s">
        <v>130</v>
      </c>
      <c r="C162" s="53" t="s">
        <v>68</v>
      </c>
      <c r="D162" s="54">
        <v>0.04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24" x14ac:dyDescent="0.2">
      <c r="A163" s="47" t="s">
        <v>446</v>
      </c>
      <c r="B163" s="48" t="s">
        <v>134</v>
      </c>
      <c r="C163" s="49" t="s">
        <v>63</v>
      </c>
      <c r="D163" s="50">
        <f>Source!I297</f>
        <v>4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1">
        <v>54</v>
      </c>
      <c r="B164" s="52" t="s">
        <v>76</v>
      </c>
      <c r="C164" s="53" t="s">
        <v>68</v>
      </c>
      <c r="D164" s="54">
        <v>0.09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ht="24" x14ac:dyDescent="0.2">
      <c r="A165" s="51">
        <v>55</v>
      </c>
      <c r="B165" s="52" t="s">
        <v>393</v>
      </c>
      <c r="C165" s="53" t="s">
        <v>394</v>
      </c>
      <c r="D165" s="54">
        <v>0.1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ht="13.5" thickBot="1" x14ac:dyDescent="0.25">
      <c r="A166" s="47" t="s">
        <v>449</v>
      </c>
      <c r="B166" s="48" t="s">
        <v>402</v>
      </c>
      <c r="C166" s="49" t="s">
        <v>394</v>
      </c>
      <c r="D166" s="50">
        <f>Source!I300</f>
        <v>0.1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x14ac:dyDescent="0.2">
      <c r="A167" s="38"/>
      <c r="B167" s="38"/>
      <c r="C167" s="38"/>
      <c r="D167" s="38"/>
    </row>
    <row r="168" spans="1:255" x14ac:dyDescent="0.2">
      <c r="A168" t="s">
        <v>1228</v>
      </c>
      <c r="B168" t="s">
        <v>1245</v>
      </c>
    </row>
    <row r="169" spans="1:255" ht="13.5" thickBot="1" x14ac:dyDescent="0.25"/>
    <row r="170" spans="1:255" ht="24" x14ac:dyDescent="0.2">
      <c r="A170" s="39">
        <v>56</v>
      </c>
      <c r="B170" s="40" t="s">
        <v>22</v>
      </c>
      <c r="C170" s="41" t="s">
        <v>23</v>
      </c>
      <c r="D170" s="42">
        <v>2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36" x14ac:dyDescent="0.2">
      <c r="A171" s="47" t="s">
        <v>452</v>
      </c>
      <c r="B171" s="48" t="s">
        <v>116</v>
      </c>
      <c r="C171" s="49" t="s">
        <v>23</v>
      </c>
      <c r="D171" s="50">
        <f>Source!I337</f>
        <v>2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47" t="s">
        <v>453</v>
      </c>
      <c r="B172" s="48" t="s">
        <v>120</v>
      </c>
      <c r="C172" s="49" t="s">
        <v>23</v>
      </c>
      <c r="D172" s="50">
        <f>Source!I338</f>
        <v>4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1">
        <v>57</v>
      </c>
      <c r="B173" s="52" t="s">
        <v>22</v>
      </c>
      <c r="C173" s="53" t="s">
        <v>23</v>
      </c>
      <c r="D173" s="54">
        <v>6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36" x14ac:dyDescent="0.2">
      <c r="A174" s="47" t="s">
        <v>455</v>
      </c>
      <c r="B174" s="48" t="s">
        <v>242</v>
      </c>
      <c r="C174" s="49" t="s">
        <v>23</v>
      </c>
      <c r="D174" s="50">
        <f>Source!I340</f>
        <v>6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ht="24" x14ac:dyDescent="0.2">
      <c r="A175" s="47" t="s">
        <v>456</v>
      </c>
      <c r="B175" s="48" t="s">
        <v>246</v>
      </c>
      <c r="C175" s="49" t="s">
        <v>97</v>
      </c>
      <c r="D175" s="50">
        <f>Source!I341</f>
        <v>12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ht="24" x14ac:dyDescent="0.2">
      <c r="A176" s="51">
        <v>58</v>
      </c>
      <c r="B176" s="52" t="s">
        <v>22</v>
      </c>
      <c r="C176" s="53" t="s">
        <v>23</v>
      </c>
      <c r="D176" s="54">
        <v>2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ht="36" x14ac:dyDescent="0.2">
      <c r="A177" s="47" t="s">
        <v>458</v>
      </c>
      <c r="B177" s="48" t="s">
        <v>125</v>
      </c>
      <c r="C177" s="49" t="s">
        <v>23</v>
      </c>
      <c r="D177" s="50">
        <f>Source!I343</f>
        <v>2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47" t="s">
        <v>459</v>
      </c>
      <c r="B178" s="48" t="s">
        <v>120</v>
      </c>
      <c r="C178" s="49" t="s">
        <v>23</v>
      </c>
      <c r="D178" s="50">
        <f>Source!I344</f>
        <v>4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24" x14ac:dyDescent="0.2">
      <c r="A179" s="51">
        <v>59</v>
      </c>
      <c r="B179" s="52" t="s">
        <v>318</v>
      </c>
      <c r="C179" s="53" t="s">
        <v>68</v>
      </c>
      <c r="D179" s="54">
        <v>0.02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47" t="s">
        <v>461</v>
      </c>
      <c r="B180" s="48" t="s">
        <v>322</v>
      </c>
      <c r="C180" s="49" t="s">
        <v>63</v>
      </c>
      <c r="D180" s="50">
        <f>Source!I346</f>
        <v>2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36" x14ac:dyDescent="0.2">
      <c r="A181" s="47" t="s">
        <v>462</v>
      </c>
      <c r="B181" s="48" t="s">
        <v>326</v>
      </c>
      <c r="C181" s="49" t="s">
        <v>23</v>
      </c>
      <c r="D181" s="50">
        <f>Source!I347</f>
        <v>8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ht="24" x14ac:dyDescent="0.2">
      <c r="A182" s="51">
        <v>60</v>
      </c>
      <c r="B182" s="52" t="s">
        <v>366</v>
      </c>
      <c r="C182" s="53" t="s">
        <v>68</v>
      </c>
      <c r="D182" s="54">
        <v>0.02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24" x14ac:dyDescent="0.2">
      <c r="A183" s="51">
        <v>61</v>
      </c>
      <c r="B183" s="52" t="s">
        <v>466</v>
      </c>
      <c r="C183" s="53" t="s">
        <v>68</v>
      </c>
      <c r="D183" s="54">
        <v>0.3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x14ac:dyDescent="0.2">
      <c r="A184" s="47" t="s">
        <v>468</v>
      </c>
      <c r="B184" s="48" t="s">
        <v>470</v>
      </c>
      <c r="C184" s="49" t="s">
        <v>471</v>
      </c>
      <c r="D184" s="50">
        <f>Source!I350</f>
        <v>0.21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x14ac:dyDescent="0.2">
      <c r="A185" s="47" t="s">
        <v>473</v>
      </c>
      <c r="B185" s="48" t="s">
        <v>475</v>
      </c>
      <c r="C185" s="49" t="s">
        <v>23</v>
      </c>
      <c r="D185" s="50">
        <f>Source!I351</f>
        <v>9.9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ht="24" x14ac:dyDescent="0.2">
      <c r="A186" s="51">
        <v>62</v>
      </c>
      <c r="B186" s="52" t="s">
        <v>479</v>
      </c>
      <c r="C186" s="53" t="s">
        <v>68</v>
      </c>
      <c r="D186" s="54">
        <v>0.88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x14ac:dyDescent="0.2">
      <c r="A187" s="47" t="s">
        <v>481</v>
      </c>
      <c r="B187" s="48" t="s">
        <v>470</v>
      </c>
      <c r="C187" s="49" t="s">
        <v>471</v>
      </c>
      <c r="D187" s="50">
        <f>Source!I353</f>
        <v>0.61599999999999999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47" t="s">
        <v>482</v>
      </c>
      <c r="B188" s="48" t="s">
        <v>475</v>
      </c>
      <c r="C188" s="49" t="s">
        <v>23</v>
      </c>
      <c r="D188" s="50">
        <f>Source!I354</f>
        <v>29.04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24" x14ac:dyDescent="0.2">
      <c r="A189" s="51">
        <v>63</v>
      </c>
      <c r="B189" s="52" t="s">
        <v>76</v>
      </c>
      <c r="C189" s="53" t="s">
        <v>68</v>
      </c>
      <c r="D189" s="54">
        <v>1.18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24" x14ac:dyDescent="0.2">
      <c r="A190" s="51">
        <v>64</v>
      </c>
      <c r="B190" s="52" t="s">
        <v>393</v>
      </c>
      <c r="C190" s="53" t="s">
        <v>394</v>
      </c>
      <c r="D190" s="54">
        <v>0.15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x14ac:dyDescent="0.2">
      <c r="A191" s="47" t="s">
        <v>485</v>
      </c>
      <c r="B191" s="48" t="s">
        <v>402</v>
      </c>
      <c r="C191" s="49" t="s">
        <v>394</v>
      </c>
      <c r="D191" s="50">
        <f>Source!I357</f>
        <v>0.15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x14ac:dyDescent="0.2">
      <c r="A192" s="51">
        <v>65</v>
      </c>
      <c r="B192" s="52" t="s">
        <v>488</v>
      </c>
      <c r="C192" s="53" t="s">
        <v>23</v>
      </c>
      <c r="D192" s="54">
        <v>4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x14ac:dyDescent="0.2">
      <c r="A193" s="47" t="s">
        <v>490</v>
      </c>
      <c r="B193" s="48" t="s">
        <v>492</v>
      </c>
      <c r="C193" s="49" t="s">
        <v>44</v>
      </c>
      <c r="D193" s="50">
        <f>Source!I359</f>
        <v>0.4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47" t="s">
        <v>497</v>
      </c>
      <c r="B194" s="48" t="s">
        <v>499</v>
      </c>
      <c r="C194" s="49" t="s">
        <v>23</v>
      </c>
      <c r="D194" s="50">
        <f>Source!I360</f>
        <v>4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ht="36" x14ac:dyDescent="0.2">
      <c r="A195" s="47" t="s">
        <v>501</v>
      </c>
      <c r="B195" s="48" t="s">
        <v>503</v>
      </c>
      <c r="C195" s="49" t="s">
        <v>23</v>
      </c>
      <c r="D195" s="50">
        <f>Source!I361</f>
        <v>4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47" t="s">
        <v>505</v>
      </c>
      <c r="B196" s="48" t="s">
        <v>507</v>
      </c>
      <c r="C196" s="49" t="s">
        <v>63</v>
      </c>
      <c r="D196" s="50">
        <f>Source!I362</f>
        <v>80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47" t="s">
        <v>509</v>
      </c>
      <c r="B197" s="48" t="s">
        <v>499</v>
      </c>
      <c r="C197" s="49" t="s">
        <v>23</v>
      </c>
      <c r="D197" s="50">
        <f>Source!I363</f>
        <v>-12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ht="24" x14ac:dyDescent="0.2">
      <c r="A198" s="47" t="s">
        <v>510</v>
      </c>
      <c r="B198" s="48" t="s">
        <v>507</v>
      </c>
      <c r="C198" s="49" t="s">
        <v>63</v>
      </c>
      <c r="D198" s="50">
        <f>Source!I364</f>
        <v>-40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24" x14ac:dyDescent="0.2">
      <c r="A199" s="51">
        <v>66</v>
      </c>
      <c r="B199" s="52" t="s">
        <v>513</v>
      </c>
      <c r="C199" s="53" t="s">
        <v>514</v>
      </c>
      <c r="D199" s="54">
        <v>0.04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47" t="s">
        <v>516</v>
      </c>
      <c r="B200" s="48" t="s">
        <v>518</v>
      </c>
      <c r="C200" s="49" t="s">
        <v>23</v>
      </c>
      <c r="D200" s="50">
        <f>Source!I366</f>
        <v>0.2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ht="13.5" thickBot="1" x14ac:dyDescent="0.25">
      <c r="A201" s="47" t="s">
        <v>520</v>
      </c>
      <c r="B201" s="48" t="s">
        <v>522</v>
      </c>
      <c r="C201" s="49" t="s">
        <v>23</v>
      </c>
      <c r="D201" s="50">
        <f>Source!I367</f>
        <v>4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x14ac:dyDescent="0.2">
      <c r="A202" s="38"/>
      <c r="B202" s="38"/>
      <c r="C202" s="38"/>
      <c r="D202" s="38"/>
    </row>
    <row r="203" spans="1:255" x14ac:dyDescent="0.2">
      <c r="A203" t="s">
        <v>1228</v>
      </c>
      <c r="B203" t="s">
        <v>1247</v>
      </c>
    </row>
    <row r="204" spans="1:255" ht="13.5" thickBot="1" x14ac:dyDescent="0.25"/>
    <row r="205" spans="1:255" x14ac:dyDescent="0.2">
      <c r="A205" s="39">
        <v>67</v>
      </c>
      <c r="B205" s="40" t="s">
        <v>527</v>
      </c>
      <c r="C205" s="41" t="s">
        <v>528</v>
      </c>
      <c r="D205" s="42">
        <v>1.74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ht="36" x14ac:dyDescent="0.2">
      <c r="A206" s="47" t="s">
        <v>530</v>
      </c>
      <c r="B206" s="48" t="s">
        <v>287</v>
      </c>
      <c r="C206" s="49" t="s">
        <v>23</v>
      </c>
      <c r="D206" s="50">
        <f>Source!I404</f>
        <v>174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24" x14ac:dyDescent="0.2">
      <c r="A207" s="47" t="s">
        <v>531</v>
      </c>
      <c r="B207" s="48" t="s">
        <v>297</v>
      </c>
      <c r="C207" s="49" t="s">
        <v>23</v>
      </c>
      <c r="D207" s="50">
        <f>Source!I405</f>
        <v>174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24" x14ac:dyDescent="0.2">
      <c r="A208" s="55" t="s">
        <v>532</v>
      </c>
      <c r="B208" s="56" t="s">
        <v>1248</v>
      </c>
      <c r="C208" s="57" t="s">
        <v>23</v>
      </c>
      <c r="D208" s="58">
        <f>Source!I406</f>
        <v>174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51">
        <v>68</v>
      </c>
      <c r="B209" s="52" t="s">
        <v>301</v>
      </c>
      <c r="C209" s="53" t="s">
        <v>23</v>
      </c>
      <c r="D209" s="54">
        <v>174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ht="36" x14ac:dyDescent="0.2">
      <c r="A210" s="47" t="s">
        <v>535</v>
      </c>
      <c r="B210" s="48" t="s">
        <v>305</v>
      </c>
      <c r="C210" s="49" t="s">
        <v>23</v>
      </c>
      <c r="D210" s="50">
        <f>Source!I408</f>
        <v>174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ht="24" x14ac:dyDescent="0.2">
      <c r="A211" s="51">
        <v>69</v>
      </c>
      <c r="B211" s="52" t="s">
        <v>513</v>
      </c>
      <c r="C211" s="53" t="s">
        <v>514</v>
      </c>
      <c r="D211" s="54">
        <v>1.34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ht="36" x14ac:dyDescent="0.2">
      <c r="A212" s="47" t="s">
        <v>537</v>
      </c>
      <c r="B212" s="48" t="s">
        <v>539</v>
      </c>
      <c r="C212" s="49" t="s">
        <v>97</v>
      </c>
      <c r="D212" s="50">
        <f>Source!I410</f>
        <v>134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x14ac:dyDescent="0.2">
      <c r="A213" s="51">
        <v>70</v>
      </c>
      <c r="B213" s="52" t="s">
        <v>543</v>
      </c>
      <c r="C213" s="53" t="s">
        <v>23</v>
      </c>
      <c r="D213" s="54">
        <v>17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ht="24" x14ac:dyDescent="0.2">
      <c r="A214" s="47" t="s">
        <v>545</v>
      </c>
      <c r="B214" s="48" t="s">
        <v>547</v>
      </c>
      <c r="C214" s="49" t="s">
        <v>23</v>
      </c>
      <c r="D214" s="50">
        <f>Source!I412</f>
        <v>17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36" x14ac:dyDescent="0.2">
      <c r="A215" s="47" t="s">
        <v>549</v>
      </c>
      <c r="B215" s="48" t="s">
        <v>287</v>
      </c>
      <c r="C215" s="49" t="s">
        <v>23</v>
      </c>
      <c r="D215" s="50">
        <f>Source!I413</f>
        <v>17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ht="24" x14ac:dyDescent="0.2">
      <c r="A216" s="51">
        <v>71</v>
      </c>
      <c r="B216" s="52" t="s">
        <v>330</v>
      </c>
      <c r="C216" s="53" t="s">
        <v>68</v>
      </c>
      <c r="D216" s="54">
        <v>6.5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ht="24" x14ac:dyDescent="0.2">
      <c r="A217" s="47" t="s">
        <v>551</v>
      </c>
      <c r="B217" s="48" t="s">
        <v>334</v>
      </c>
      <c r="C217" s="49" t="s">
        <v>63</v>
      </c>
      <c r="D217" s="50">
        <f>Source!I415</f>
        <v>650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24" x14ac:dyDescent="0.2">
      <c r="A218" s="51">
        <v>72</v>
      </c>
      <c r="B218" s="52" t="s">
        <v>366</v>
      </c>
      <c r="C218" s="53" t="s">
        <v>68</v>
      </c>
      <c r="D218" s="54">
        <v>6.5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ht="36" x14ac:dyDescent="0.2">
      <c r="A219" s="51">
        <v>73</v>
      </c>
      <c r="B219" s="52" t="s">
        <v>381</v>
      </c>
      <c r="C219" s="53" t="s">
        <v>68</v>
      </c>
      <c r="D219" s="54">
        <v>2.09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ht="36" x14ac:dyDescent="0.2">
      <c r="A220" s="47" t="s">
        <v>554</v>
      </c>
      <c r="B220" s="48" t="s">
        <v>385</v>
      </c>
      <c r="C220" s="49" t="s">
        <v>63</v>
      </c>
      <c r="D220" s="50">
        <f>Source!I418</f>
        <v>214.22499999999999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x14ac:dyDescent="0.2">
      <c r="A221" s="47" t="s">
        <v>555</v>
      </c>
      <c r="B221" s="48" t="s">
        <v>389</v>
      </c>
      <c r="C221" s="49" t="s">
        <v>44</v>
      </c>
      <c r="D221" s="50">
        <f>Source!I419</f>
        <v>20.9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ht="24" x14ac:dyDescent="0.2">
      <c r="A222" s="47" t="s">
        <v>556</v>
      </c>
      <c r="B222" s="48" t="s">
        <v>558</v>
      </c>
      <c r="C222" s="49" t="s">
        <v>44</v>
      </c>
      <c r="D222" s="50">
        <f>Source!I420</f>
        <v>17.399999999999999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</row>
    <row r="223" spans="1:255" ht="36" x14ac:dyDescent="0.2">
      <c r="A223" s="47" t="s">
        <v>560</v>
      </c>
      <c r="B223" s="48" t="s">
        <v>287</v>
      </c>
      <c r="C223" s="49" t="s">
        <v>23</v>
      </c>
      <c r="D223" s="50">
        <f>Source!I421</f>
        <v>134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</row>
    <row r="224" spans="1:255" x14ac:dyDescent="0.2">
      <c r="A224" s="47" t="s">
        <v>561</v>
      </c>
      <c r="B224" s="48" t="s">
        <v>563</v>
      </c>
      <c r="C224" s="49" t="s">
        <v>514</v>
      </c>
      <c r="D224" s="50">
        <f>Source!I422</f>
        <v>3.48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</row>
    <row r="225" spans="1:255" ht="24" x14ac:dyDescent="0.2">
      <c r="A225" s="51">
        <v>74</v>
      </c>
      <c r="B225" s="52" t="s">
        <v>566</v>
      </c>
      <c r="C225" s="53" t="s">
        <v>407</v>
      </c>
      <c r="D225" s="54">
        <v>4.1100000000000003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ht="24.75" thickBot="1" x14ac:dyDescent="0.25">
      <c r="A226" s="47" t="s">
        <v>567</v>
      </c>
      <c r="B226" s="48" t="s">
        <v>412</v>
      </c>
      <c r="C226" s="49" t="s">
        <v>63</v>
      </c>
      <c r="D226" s="50">
        <f>Source!I424</f>
        <v>41.1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38"/>
      <c r="B227" s="38"/>
      <c r="C227" s="38"/>
      <c r="D227" s="38"/>
    </row>
    <row r="228" spans="1:255" x14ac:dyDescent="0.2">
      <c r="A228" t="s">
        <v>1228</v>
      </c>
      <c r="B228" t="s">
        <v>1250</v>
      </c>
    </row>
    <row r="229" spans="1:255" ht="13.5" thickBot="1" x14ac:dyDescent="0.25"/>
    <row r="230" spans="1:255" x14ac:dyDescent="0.2">
      <c r="A230" s="39">
        <v>75</v>
      </c>
      <c r="B230" s="40" t="s">
        <v>527</v>
      </c>
      <c r="C230" s="41" t="s">
        <v>528</v>
      </c>
      <c r="D230" s="42">
        <v>1.7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ht="36" x14ac:dyDescent="0.2">
      <c r="A231" s="47" t="s">
        <v>570</v>
      </c>
      <c r="B231" s="48" t="s">
        <v>287</v>
      </c>
      <c r="C231" s="49" t="s">
        <v>23</v>
      </c>
      <c r="D231" s="50">
        <f>Source!I461</f>
        <v>170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" x14ac:dyDescent="0.2">
      <c r="A232" s="47" t="s">
        <v>571</v>
      </c>
      <c r="B232" s="48" t="s">
        <v>297</v>
      </c>
      <c r="C232" s="49" t="s">
        <v>23</v>
      </c>
      <c r="D232" s="50">
        <f>Source!I462</f>
        <v>170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ht="24" x14ac:dyDescent="0.2">
      <c r="A233" s="55" t="s">
        <v>572</v>
      </c>
      <c r="B233" s="56" t="s">
        <v>1248</v>
      </c>
      <c r="C233" s="57" t="s">
        <v>23</v>
      </c>
      <c r="D233" s="58">
        <f>Source!I463</f>
        <v>170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</row>
    <row r="234" spans="1:255" ht="24" x14ac:dyDescent="0.2">
      <c r="A234" s="51">
        <v>76</v>
      </c>
      <c r="B234" s="52" t="s">
        <v>513</v>
      </c>
      <c r="C234" s="53" t="s">
        <v>514</v>
      </c>
      <c r="D234" s="54">
        <v>1.28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ht="36" x14ac:dyDescent="0.2">
      <c r="A235" s="47" t="s">
        <v>574</v>
      </c>
      <c r="B235" s="48" t="s">
        <v>539</v>
      </c>
      <c r="C235" s="49" t="s">
        <v>97</v>
      </c>
      <c r="D235" s="50">
        <f>Source!I465</f>
        <v>128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x14ac:dyDescent="0.2">
      <c r="A236" s="51">
        <v>77</v>
      </c>
      <c r="B236" s="52" t="s">
        <v>543</v>
      </c>
      <c r="C236" s="53" t="s">
        <v>23</v>
      </c>
      <c r="D236" s="54">
        <v>2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ht="24" x14ac:dyDescent="0.2">
      <c r="A237" s="47" t="s">
        <v>576</v>
      </c>
      <c r="B237" s="48" t="s">
        <v>547</v>
      </c>
      <c r="C237" s="49" t="s">
        <v>23</v>
      </c>
      <c r="D237" s="50">
        <f>Source!I467</f>
        <v>2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ht="36" x14ac:dyDescent="0.2">
      <c r="A238" s="47" t="s">
        <v>577</v>
      </c>
      <c r="B238" s="48" t="s">
        <v>287</v>
      </c>
      <c r="C238" s="49" t="s">
        <v>23</v>
      </c>
      <c r="D238" s="50">
        <f>Source!I468</f>
        <v>2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ht="24" x14ac:dyDescent="0.2">
      <c r="A239" s="51">
        <v>78</v>
      </c>
      <c r="B239" s="52" t="s">
        <v>330</v>
      </c>
      <c r="C239" s="53" t="s">
        <v>68</v>
      </c>
      <c r="D239" s="54">
        <v>6.5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ht="24" x14ac:dyDescent="0.2">
      <c r="A240" s="47" t="s">
        <v>579</v>
      </c>
      <c r="B240" s="48" t="s">
        <v>334</v>
      </c>
      <c r="C240" s="49" t="s">
        <v>63</v>
      </c>
      <c r="D240" s="50">
        <f>Source!I470</f>
        <v>650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ht="36" x14ac:dyDescent="0.2">
      <c r="A241" s="47" t="s">
        <v>580</v>
      </c>
      <c r="B241" s="48" t="s">
        <v>338</v>
      </c>
      <c r="C241" s="49" t="s">
        <v>23</v>
      </c>
      <c r="D241" s="50">
        <f>Source!I471</f>
        <v>17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ht="24" x14ac:dyDescent="0.2">
      <c r="A242" s="51">
        <v>79</v>
      </c>
      <c r="B242" s="52" t="s">
        <v>342</v>
      </c>
      <c r="C242" s="53" t="s">
        <v>68</v>
      </c>
      <c r="D242" s="54">
        <v>0.03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ht="24" x14ac:dyDescent="0.2">
      <c r="A243" s="47" t="s">
        <v>582</v>
      </c>
      <c r="B243" s="48" t="s">
        <v>346</v>
      </c>
      <c r="C243" s="49" t="s">
        <v>63</v>
      </c>
      <c r="D243" s="50">
        <f>Source!I473</f>
        <v>3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ht="24" x14ac:dyDescent="0.2">
      <c r="A244" s="51">
        <v>80</v>
      </c>
      <c r="B244" s="52" t="s">
        <v>350</v>
      </c>
      <c r="C244" s="53" t="s">
        <v>68</v>
      </c>
      <c r="D244" s="54">
        <v>0.48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ht="24" x14ac:dyDescent="0.2">
      <c r="A245" s="47" t="s">
        <v>584</v>
      </c>
      <c r="B245" s="48" t="s">
        <v>354</v>
      </c>
      <c r="C245" s="49" t="s">
        <v>63</v>
      </c>
      <c r="D245" s="50">
        <f>Source!I475</f>
        <v>48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ht="36" x14ac:dyDescent="0.2">
      <c r="A246" s="47" t="s">
        <v>585</v>
      </c>
      <c r="B246" s="48" t="s">
        <v>587</v>
      </c>
      <c r="C246" s="49" t="s">
        <v>23</v>
      </c>
      <c r="D246" s="50">
        <f>Source!I476</f>
        <v>4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ht="24" x14ac:dyDescent="0.2">
      <c r="A247" s="51">
        <v>81</v>
      </c>
      <c r="B247" s="52" t="s">
        <v>358</v>
      </c>
      <c r="C247" s="53" t="s">
        <v>68</v>
      </c>
      <c r="D247" s="54">
        <v>1.3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ht="24" x14ac:dyDescent="0.2">
      <c r="A248" s="47" t="s">
        <v>590</v>
      </c>
      <c r="B248" s="48" t="s">
        <v>362</v>
      </c>
      <c r="C248" s="49" t="s">
        <v>63</v>
      </c>
      <c r="D248" s="50">
        <f>Source!I478</f>
        <v>130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24" x14ac:dyDescent="0.2">
      <c r="A249" s="51">
        <v>82</v>
      </c>
      <c r="B249" s="52" t="s">
        <v>366</v>
      </c>
      <c r="C249" s="53" t="s">
        <v>68</v>
      </c>
      <c r="D249" s="54">
        <v>8.31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ht="36" x14ac:dyDescent="0.2">
      <c r="A250" s="51">
        <v>83</v>
      </c>
      <c r="B250" s="52" t="s">
        <v>381</v>
      </c>
      <c r="C250" s="53" t="s">
        <v>68</v>
      </c>
      <c r="D250" s="54">
        <v>1.9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ht="36" x14ac:dyDescent="0.2">
      <c r="A251" s="47" t="s">
        <v>593</v>
      </c>
      <c r="B251" s="48" t="s">
        <v>385</v>
      </c>
      <c r="C251" s="49" t="s">
        <v>63</v>
      </c>
      <c r="D251" s="50">
        <f>Source!I481</f>
        <v>194.75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x14ac:dyDescent="0.2">
      <c r="A252" s="47" t="s">
        <v>594</v>
      </c>
      <c r="B252" s="48" t="s">
        <v>389</v>
      </c>
      <c r="C252" s="49" t="s">
        <v>44</v>
      </c>
      <c r="D252" s="50">
        <f>Source!I482</f>
        <v>19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ht="24" x14ac:dyDescent="0.2">
      <c r="A253" s="47" t="s">
        <v>595</v>
      </c>
      <c r="B253" s="48" t="s">
        <v>558</v>
      </c>
      <c r="C253" s="49" t="s">
        <v>44</v>
      </c>
      <c r="D253" s="50">
        <f>Source!I483</f>
        <v>17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ht="36" x14ac:dyDescent="0.2">
      <c r="A254" s="47" t="s">
        <v>596</v>
      </c>
      <c r="B254" s="48" t="s">
        <v>287</v>
      </c>
      <c r="C254" s="49" t="s">
        <v>23</v>
      </c>
      <c r="D254" s="50">
        <f>Source!I484</f>
        <v>127.99999999999999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</row>
    <row r="255" spans="1:255" x14ac:dyDescent="0.2">
      <c r="A255" s="47" t="s">
        <v>597</v>
      </c>
      <c r="B255" s="48" t="s">
        <v>563</v>
      </c>
      <c r="C255" s="49" t="s">
        <v>514</v>
      </c>
      <c r="D255" s="50">
        <f>Source!I485</f>
        <v>3.4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</row>
    <row r="256" spans="1:255" ht="24" x14ac:dyDescent="0.2">
      <c r="A256" s="51">
        <v>84</v>
      </c>
      <c r="B256" s="52" t="s">
        <v>599</v>
      </c>
      <c r="C256" s="53" t="s">
        <v>407</v>
      </c>
      <c r="D256" s="54">
        <v>3.74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24" x14ac:dyDescent="0.2">
      <c r="A257" s="47" t="s">
        <v>600</v>
      </c>
      <c r="B257" s="48" t="s">
        <v>412</v>
      </c>
      <c r="C257" s="49" t="s">
        <v>63</v>
      </c>
      <c r="D257" s="50">
        <f>Source!I487</f>
        <v>37.4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</row>
    <row r="258" spans="1:255" ht="24" x14ac:dyDescent="0.2">
      <c r="A258" s="51">
        <v>85</v>
      </c>
      <c r="B258" s="52" t="s">
        <v>602</v>
      </c>
      <c r="C258" s="53" t="s">
        <v>407</v>
      </c>
      <c r="D258" s="54">
        <v>0.97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</row>
    <row r="259" spans="1:255" ht="36.75" thickBot="1" x14ac:dyDescent="0.25">
      <c r="A259" s="47" t="s">
        <v>603</v>
      </c>
      <c r="B259" s="48" t="s">
        <v>420</v>
      </c>
      <c r="C259" s="49" t="s">
        <v>63</v>
      </c>
      <c r="D259" s="50">
        <f>Source!I489</f>
        <v>9.6999999999999993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x14ac:dyDescent="0.2">
      <c r="A260" s="38"/>
      <c r="B260" s="38"/>
      <c r="C260" s="38"/>
      <c r="D260" s="38"/>
    </row>
    <row r="261" spans="1:255" x14ac:dyDescent="0.2">
      <c r="A261" t="s">
        <v>1228</v>
      </c>
      <c r="B261" t="s">
        <v>1252</v>
      </c>
    </row>
    <row r="262" spans="1:255" ht="13.5" thickBot="1" x14ac:dyDescent="0.25"/>
    <row r="263" spans="1:255" ht="24" x14ac:dyDescent="0.2">
      <c r="A263" s="39">
        <v>86</v>
      </c>
      <c r="B263" s="40" t="s">
        <v>22</v>
      </c>
      <c r="C263" s="41" t="s">
        <v>23</v>
      </c>
      <c r="D263" s="42">
        <v>2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</row>
    <row r="264" spans="1:255" ht="36" x14ac:dyDescent="0.2">
      <c r="A264" s="47" t="s">
        <v>606</v>
      </c>
      <c r="B264" s="48" t="s">
        <v>242</v>
      </c>
      <c r="C264" s="49" t="s">
        <v>23</v>
      </c>
      <c r="D264" s="50">
        <f>Source!I526</f>
        <v>2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ht="24" x14ac:dyDescent="0.2">
      <c r="A265" s="47" t="s">
        <v>607</v>
      </c>
      <c r="B265" s="48" t="s">
        <v>246</v>
      </c>
      <c r="C265" s="49" t="s">
        <v>97</v>
      </c>
      <c r="D265" s="50">
        <f>Source!I527</f>
        <v>4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</row>
    <row r="266" spans="1:255" x14ac:dyDescent="0.2">
      <c r="A266" s="51">
        <v>87</v>
      </c>
      <c r="B266" s="52" t="s">
        <v>488</v>
      </c>
      <c r="C266" s="53" t="s">
        <v>23</v>
      </c>
      <c r="D266" s="54">
        <v>90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x14ac:dyDescent="0.2">
      <c r="A267" s="47" t="s">
        <v>609</v>
      </c>
      <c r="B267" s="48" t="s">
        <v>611</v>
      </c>
      <c r="C267" s="49" t="s">
        <v>23</v>
      </c>
      <c r="D267" s="50">
        <f>Source!I529</f>
        <v>44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x14ac:dyDescent="0.2">
      <c r="A268" s="47" t="s">
        <v>613</v>
      </c>
      <c r="B268" s="48" t="s">
        <v>492</v>
      </c>
      <c r="C268" s="49" t="s">
        <v>44</v>
      </c>
      <c r="D268" s="50">
        <f>Source!I530</f>
        <v>9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ht="24" x14ac:dyDescent="0.2">
      <c r="A269" s="47" t="s">
        <v>614</v>
      </c>
      <c r="B269" s="48" t="s">
        <v>499</v>
      </c>
      <c r="C269" s="49" t="s">
        <v>23</v>
      </c>
      <c r="D269" s="50">
        <f>Source!I531</f>
        <v>90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</row>
    <row r="270" spans="1:255" ht="36" x14ac:dyDescent="0.2">
      <c r="A270" s="47" t="s">
        <v>615</v>
      </c>
      <c r="B270" s="48" t="s">
        <v>503</v>
      </c>
      <c r="C270" s="49" t="s">
        <v>23</v>
      </c>
      <c r="D270" s="50">
        <f>Source!I532</f>
        <v>90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ht="24" x14ac:dyDescent="0.2">
      <c r="A271" s="47" t="s">
        <v>616</v>
      </c>
      <c r="B271" s="48" t="s">
        <v>507</v>
      </c>
      <c r="C271" s="49" t="s">
        <v>63</v>
      </c>
      <c r="D271" s="50">
        <f>Source!I533</f>
        <v>1800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</row>
    <row r="272" spans="1:255" ht="24" x14ac:dyDescent="0.2">
      <c r="A272" s="47" t="s">
        <v>617</v>
      </c>
      <c r="B272" s="48" t="s">
        <v>499</v>
      </c>
      <c r="C272" s="49" t="s">
        <v>23</v>
      </c>
      <c r="D272" s="50">
        <f>Source!I534</f>
        <v>-270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</row>
    <row r="273" spans="1:255" ht="24" x14ac:dyDescent="0.2">
      <c r="A273" s="47" t="s">
        <v>618</v>
      </c>
      <c r="B273" s="48" t="s">
        <v>507</v>
      </c>
      <c r="C273" s="49" t="s">
        <v>63</v>
      </c>
      <c r="D273" s="50">
        <f>Source!I535</f>
        <v>-900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</row>
    <row r="274" spans="1:255" ht="24" x14ac:dyDescent="0.2">
      <c r="A274" s="51">
        <v>88</v>
      </c>
      <c r="B274" s="52" t="s">
        <v>513</v>
      </c>
      <c r="C274" s="53" t="s">
        <v>514</v>
      </c>
      <c r="D274" s="54">
        <v>0.9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</row>
    <row r="275" spans="1:255" x14ac:dyDescent="0.2">
      <c r="A275" s="47" t="s">
        <v>620</v>
      </c>
      <c r="B275" s="48" t="s">
        <v>518</v>
      </c>
      <c r="C275" s="49" t="s">
        <v>23</v>
      </c>
      <c r="D275" s="50">
        <f>Source!I537</f>
        <v>4.5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</row>
    <row r="276" spans="1:255" x14ac:dyDescent="0.2">
      <c r="A276" s="47" t="s">
        <v>621</v>
      </c>
      <c r="B276" s="48" t="s">
        <v>522</v>
      </c>
      <c r="C276" s="49" t="s">
        <v>23</v>
      </c>
      <c r="D276" s="50">
        <f>Source!I538</f>
        <v>90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</row>
    <row r="277" spans="1:255" x14ac:dyDescent="0.2">
      <c r="A277" s="51">
        <v>89</v>
      </c>
      <c r="B277" s="52" t="s">
        <v>623</v>
      </c>
      <c r="C277" s="53" t="s">
        <v>23</v>
      </c>
      <c r="D277" s="54">
        <v>2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</row>
    <row r="278" spans="1:255" ht="48" x14ac:dyDescent="0.2">
      <c r="A278" s="47" t="s">
        <v>624</v>
      </c>
      <c r="B278" s="48" t="s">
        <v>626</v>
      </c>
      <c r="C278" s="49" t="s">
        <v>23</v>
      </c>
      <c r="D278" s="50">
        <f>Source!I540</f>
        <v>2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</row>
    <row r="279" spans="1:255" ht="36" x14ac:dyDescent="0.2">
      <c r="A279" s="47" t="s">
        <v>628</v>
      </c>
      <c r="B279" s="48" t="s">
        <v>630</v>
      </c>
      <c r="C279" s="49" t="s">
        <v>23</v>
      </c>
      <c r="D279" s="50">
        <f>Source!I541</f>
        <v>2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</row>
    <row r="280" spans="1:255" ht="24" x14ac:dyDescent="0.2">
      <c r="A280" s="47" t="s">
        <v>632</v>
      </c>
      <c r="B280" s="48" t="s">
        <v>634</v>
      </c>
      <c r="C280" s="49" t="s">
        <v>23</v>
      </c>
      <c r="D280" s="50">
        <f>Source!I542</f>
        <v>2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</row>
    <row r="281" spans="1:255" ht="24" x14ac:dyDescent="0.2">
      <c r="A281" s="47" t="s">
        <v>636</v>
      </c>
      <c r="B281" s="48" t="s">
        <v>638</v>
      </c>
      <c r="C281" s="49" t="s">
        <v>23</v>
      </c>
      <c r="D281" s="50">
        <f>Source!I543</f>
        <v>-2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</row>
    <row r="282" spans="1:255" ht="24" x14ac:dyDescent="0.2">
      <c r="A282" s="47" t="s">
        <v>640</v>
      </c>
      <c r="B282" s="48" t="s">
        <v>499</v>
      </c>
      <c r="C282" s="49" t="s">
        <v>23</v>
      </c>
      <c r="D282" s="50">
        <f>Source!I544</f>
        <v>-6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</row>
    <row r="283" spans="1:255" ht="24" x14ac:dyDescent="0.2">
      <c r="A283" s="47" t="s">
        <v>641</v>
      </c>
      <c r="B283" s="48" t="s">
        <v>507</v>
      </c>
      <c r="C283" s="49" t="s">
        <v>63</v>
      </c>
      <c r="D283" s="50">
        <f>Source!I545</f>
        <v>-20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</row>
    <row r="284" spans="1:255" ht="24" x14ac:dyDescent="0.2">
      <c r="A284" s="47" t="s">
        <v>642</v>
      </c>
      <c r="B284" s="48" t="s">
        <v>644</v>
      </c>
      <c r="C284" s="49" t="s">
        <v>23</v>
      </c>
      <c r="D284" s="50">
        <f>Source!I546</f>
        <v>-2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</row>
    <row r="285" spans="1:255" ht="24" x14ac:dyDescent="0.2">
      <c r="A285" s="51">
        <v>90</v>
      </c>
      <c r="B285" s="52" t="s">
        <v>22</v>
      </c>
      <c r="C285" s="53" t="s">
        <v>23</v>
      </c>
      <c r="D285" s="54">
        <v>2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</row>
    <row r="286" spans="1:255" ht="36" x14ac:dyDescent="0.2">
      <c r="A286" s="47" t="s">
        <v>647</v>
      </c>
      <c r="B286" s="48" t="s">
        <v>125</v>
      </c>
      <c r="C286" s="49" t="s">
        <v>23</v>
      </c>
      <c r="D286" s="50">
        <f>Source!I548</f>
        <v>2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</row>
    <row r="287" spans="1:255" ht="24" x14ac:dyDescent="0.2">
      <c r="A287" s="47" t="s">
        <v>648</v>
      </c>
      <c r="B287" s="48" t="s">
        <v>120</v>
      </c>
      <c r="C287" s="49" t="s">
        <v>23</v>
      </c>
      <c r="D287" s="50">
        <f>Source!I549</f>
        <v>4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</row>
    <row r="288" spans="1:255" x14ac:dyDescent="0.2">
      <c r="A288" s="51">
        <v>91</v>
      </c>
      <c r="B288" s="52" t="s">
        <v>543</v>
      </c>
      <c r="C288" s="53" t="s">
        <v>23</v>
      </c>
      <c r="D288" s="54">
        <v>2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</row>
    <row r="289" spans="1:255" ht="24" x14ac:dyDescent="0.2">
      <c r="A289" s="47" t="s">
        <v>650</v>
      </c>
      <c r="B289" s="48" t="s">
        <v>547</v>
      </c>
      <c r="C289" s="49" t="s">
        <v>23</v>
      </c>
      <c r="D289" s="50">
        <f>Source!I551</f>
        <v>2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</row>
    <row r="290" spans="1:255" ht="36" x14ac:dyDescent="0.2">
      <c r="A290" s="47" t="s">
        <v>651</v>
      </c>
      <c r="B290" s="48" t="s">
        <v>287</v>
      </c>
      <c r="C290" s="49" t="s">
        <v>23</v>
      </c>
      <c r="D290" s="50">
        <f>Source!I552</f>
        <v>2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</row>
    <row r="291" spans="1:255" ht="24" x14ac:dyDescent="0.2">
      <c r="A291" s="51">
        <v>92</v>
      </c>
      <c r="B291" s="52" t="s">
        <v>654</v>
      </c>
      <c r="C291" s="53" t="s">
        <v>68</v>
      </c>
      <c r="D291" s="54">
        <v>0.23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</row>
    <row r="292" spans="1:255" x14ac:dyDescent="0.2">
      <c r="A292" s="47" t="s">
        <v>656</v>
      </c>
      <c r="B292" s="48" t="s">
        <v>470</v>
      </c>
      <c r="C292" s="49" t="s">
        <v>471</v>
      </c>
      <c r="D292" s="50">
        <f>Source!I554</f>
        <v>0.184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</row>
    <row r="293" spans="1:255" x14ac:dyDescent="0.2">
      <c r="A293" s="47" t="s">
        <v>657</v>
      </c>
      <c r="B293" s="48" t="s">
        <v>475</v>
      </c>
      <c r="C293" s="49" t="s">
        <v>23</v>
      </c>
      <c r="D293" s="50">
        <f>Source!I555</f>
        <v>9.1999999999999993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</row>
    <row r="294" spans="1:255" ht="24" x14ac:dyDescent="0.2">
      <c r="A294" s="51">
        <v>93</v>
      </c>
      <c r="B294" s="52" t="s">
        <v>366</v>
      </c>
      <c r="C294" s="53" t="s">
        <v>68</v>
      </c>
      <c r="D294" s="54">
        <v>0.23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</row>
    <row r="295" spans="1:255" ht="24" x14ac:dyDescent="0.2">
      <c r="A295" s="51">
        <v>94</v>
      </c>
      <c r="B295" s="52" t="s">
        <v>466</v>
      </c>
      <c r="C295" s="53" t="s">
        <v>68</v>
      </c>
      <c r="D295" s="54">
        <v>2.9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</row>
    <row r="296" spans="1:255" x14ac:dyDescent="0.2">
      <c r="A296" s="47" t="s">
        <v>660</v>
      </c>
      <c r="B296" s="48" t="s">
        <v>470</v>
      </c>
      <c r="C296" s="49" t="s">
        <v>471</v>
      </c>
      <c r="D296" s="50">
        <f>Source!I558</f>
        <v>2.0299999999999998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</row>
    <row r="297" spans="1:255" x14ac:dyDescent="0.2">
      <c r="A297" s="47" t="s">
        <v>661</v>
      </c>
      <c r="B297" s="48" t="s">
        <v>475</v>
      </c>
      <c r="C297" s="49" t="s">
        <v>23</v>
      </c>
      <c r="D297" s="50">
        <f>Source!I559</f>
        <v>95.7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</row>
    <row r="298" spans="1:255" ht="24" x14ac:dyDescent="0.2">
      <c r="A298" s="51">
        <v>95</v>
      </c>
      <c r="B298" s="52" t="s">
        <v>479</v>
      </c>
      <c r="C298" s="53" t="s">
        <v>68</v>
      </c>
      <c r="D298" s="54">
        <v>0.03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</row>
    <row r="299" spans="1:255" x14ac:dyDescent="0.2">
      <c r="A299" s="47" t="s">
        <v>663</v>
      </c>
      <c r="B299" s="48" t="s">
        <v>470</v>
      </c>
      <c r="C299" s="49" t="s">
        <v>471</v>
      </c>
      <c r="D299" s="50">
        <f>Source!I561</f>
        <v>2.1000000000000001E-2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</row>
    <row r="300" spans="1:255" x14ac:dyDescent="0.2">
      <c r="A300" s="47" t="s">
        <v>664</v>
      </c>
      <c r="B300" s="48" t="s">
        <v>475</v>
      </c>
      <c r="C300" s="49" t="s">
        <v>23</v>
      </c>
      <c r="D300" s="50">
        <f>Source!I562</f>
        <v>0.99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</row>
    <row r="301" spans="1:255" ht="24" x14ac:dyDescent="0.2">
      <c r="A301" s="51">
        <v>96</v>
      </c>
      <c r="B301" s="52" t="s">
        <v>76</v>
      </c>
      <c r="C301" s="53" t="s">
        <v>68</v>
      </c>
      <c r="D301" s="54">
        <v>2.93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</row>
    <row r="302" spans="1:255" ht="24" x14ac:dyDescent="0.2">
      <c r="A302" s="51">
        <v>97</v>
      </c>
      <c r="B302" s="52" t="s">
        <v>667</v>
      </c>
      <c r="C302" s="53" t="s">
        <v>407</v>
      </c>
      <c r="D302" s="54">
        <v>1.94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</row>
    <row r="303" spans="1:255" ht="36.75" thickBot="1" x14ac:dyDescent="0.25">
      <c r="A303" s="47" t="s">
        <v>668</v>
      </c>
      <c r="B303" s="48" t="s">
        <v>428</v>
      </c>
      <c r="C303" s="49" t="s">
        <v>63</v>
      </c>
      <c r="D303" s="50">
        <f>Source!I565</f>
        <v>19.399999999999999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</row>
    <row r="304" spans="1:255" x14ac:dyDescent="0.2">
      <c r="A304" s="38"/>
      <c r="B304" s="38"/>
      <c r="C304" s="38"/>
      <c r="D304" s="38"/>
    </row>
    <row r="305" spans="1:255" x14ac:dyDescent="0.2">
      <c r="A305" t="s">
        <v>1224</v>
      </c>
      <c r="B305" t="s">
        <v>1254</v>
      </c>
    </row>
    <row r="306" spans="1:255" ht="13.5" thickBot="1" x14ac:dyDescent="0.25"/>
    <row r="307" spans="1:255" ht="24" x14ac:dyDescent="0.2">
      <c r="A307" s="39">
        <v>98</v>
      </c>
      <c r="B307" s="40" t="s">
        <v>672</v>
      </c>
      <c r="C307" s="41" t="s">
        <v>673</v>
      </c>
      <c r="D307" s="42">
        <v>0.35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</row>
    <row r="308" spans="1:255" ht="60" x14ac:dyDescent="0.2">
      <c r="A308" s="47" t="s">
        <v>679</v>
      </c>
      <c r="B308" s="48" t="s">
        <v>681</v>
      </c>
      <c r="C308" s="49" t="s">
        <v>23</v>
      </c>
      <c r="D308" s="50">
        <f>Source!I632</f>
        <v>9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</row>
    <row r="309" spans="1:255" ht="36" x14ac:dyDescent="0.2">
      <c r="A309" s="47" t="s">
        <v>683</v>
      </c>
      <c r="B309" s="48" t="s">
        <v>685</v>
      </c>
      <c r="C309" s="49" t="s">
        <v>23</v>
      </c>
      <c r="D309" s="50">
        <f>Source!I633</f>
        <v>84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</row>
    <row r="310" spans="1:255" ht="24" x14ac:dyDescent="0.2">
      <c r="A310" s="47" t="s">
        <v>687</v>
      </c>
      <c r="B310" s="48" t="s">
        <v>689</v>
      </c>
      <c r="C310" s="49" t="s">
        <v>23</v>
      </c>
      <c r="D310" s="50">
        <f>Source!I634</f>
        <v>133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</row>
    <row r="311" spans="1:255" ht="24" x14ac:dyDescent="0.2">
      <c r="A311" s="51">
        <v>99</v>
      </c>
      <c r="B311" s="52" t="s">
        <v>693</v>
      </c>
      <c r="C311" s="53" t="s">
        <v>23</v>
      </c>
      <c r="D311" s="54">
        <v>2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</row>
    <row r="312" spans="1:255" ht="24" x14ac:dyDescent="0.2">
      <c r="A312" s="51">
        <v>100</v>
      </c>
      <c r="B312" s="52" t="s">
        <v>697</v>
      </c>
      <c r="C312" s="53" t="s">
        <v>698</v>
      </c>
      <c r="D312" s="54">
        <v>1.4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</row>
    <row r="313" spans="1:255" x14ac:dyDescent="0.2">
      <c r="A313" s="47" t="s">
        <v>705</v>
      </c>
      <c r="B313" s="48" t="s">
        <v>707</v>
      </c>
      <c r="C313" s="49" t="s">
        <v>394</v>
      </c>
      <c r="D313" s="50">
        <f>Source!I637</f>
        <v>-1.1004E-2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</row>
    <row r="314" spans="1:255" x14ac:dyDescent="0.2">
      <c r="A314" s="47" t="s">
        <v>709</v>
      </c>
      <c r="B314" s="48" t="s">
        <v>711</v>
      </c>
      <c r="C314" s="49" t="s">
        <v>471</v>
      </c>
      <c r="D314" s="50">
        <f>Source!I638</f>
        <v>33.6</v>
      </c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</row>
    <row r="315" spans="1:255" ht="36" x14ac:dyDescent="0.2">
      <c r="A315" s="51">
        <v>101</v>
      </c>
      <c r="B315" s="52" t="s">
        <v>715</v>
      </c>
      <c r="C315" s="53" t="s">
        <v>407</v>
      </c>
      <c r="D315" s="54">
        <v>172.2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</row>
    <row r="316" spans="1:255" ht="24" x14ac:dyDescent="0.2">
      <c r="A316" s="47" t="s">
        <v>717</v>
      </c>
      <c r="B316" s="48" t="s">
        <v>719</v>
      </c>
      <c r="C316" s="49" t="s">
        <v>68</v>
      </c>
      <c r="D316" s="50">
        <f>Source!I640</f>
        <v>0.20899999999999999</v>
      </c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</row>
    <row r="317" spans="1:255" ht="24" x14ac:dyDescent="0.2">
      <c r="A317" s="47" t="s">
        <v>721</v>
      </c>
      <c r="B317" s="48" t="s">
        <v>723</v>
      </c>
      <c r="C317" s="49" t="s">
        <v>68</v>
      </c>
      <c r="D317" s="50">
        <f>Source!I641</f>
        <v>14.959999999999999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</row>
    <row r="318" spans="1:255" ht="24" x14ac:dyDescent="0.2">
      <c r="A318" s="47" t="s">
        <v>725</v>
      </c>
      <c r="B318" s="48" t="s">
        <v>727</v>
      </c>
      <c r="C318" s="49" t="s">
        <v>68</v>
      </c>
      <c r="D318" s="50">
        <f>Source!I642</f>
        <v>0.71499999999999997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</row>
    <row r="319" spans="1:255" ht="24" x14ac:dyDescent="0.2">
      <c r="A319" s="47" t="s">
        <v>729</v>
      </c>
      <c r="B319" s="48" t="s">
        <v>731</v>
      </c>
      <c r="C319" s="49" t="s">
        <v>68</v>
      </c>
      <c r="D319" s="50">
        <f>Source!I643</f>
        <v>2.42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</row>
    <row r="320" spans="1:255" ht="24" x14ac:dyDescent="0.2">
      <c r="A320" s="47" t="s">
        <v>733</v>
      </c>
      <c r="B320" s="48" t="s">
        <v>735</v>
      </c>
      <c r="C320" s="49" t="s">
        <v>68</v>
      </c>
      <c r="D320" s="50">
        <f>Source!I644</f>
        <v>0.10999999999999999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</row>
    <row r="321" spans="1:255" ht="24" x14ac:dyDescent="0.2">
      <c r="A321" s="47" t="s">
        <v>737</v>
      </c>
      <c r="B321" s="48" t="s">
        <v>739</v>
      </c>
      <c r="C321" s="49" t="s">
        <v>68</v>
      </c>
      <c r="D321" s="50">
        <f>Source!I645</f>
        <v>0.154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</row>
    <row r="322" spans="1:255" ht="24" x14ac:dyDescent="0.2">
      <c r="A322" s="47" t="s">
        <v>741</v>
      </c>
      <c r="B322" s="48" t="s">
        <v>743</v>
      </c>
      <c r="C322" s="49" t="s">
        <v>68</v>
      </c>
      <c r="D322" s="50">
        <f>Source!I646</f>
        <v>0.20899999999999999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</row>
    <row r="323" spans="1:255" ht="24" x14ac:dyDescent="0.2">
      <c r="A323" s="47" t="s">
        <v>745</v>
      </c>
      <c r="B323" s="48" t="s">
        <v>747</v>
      </c>
      <c r="C323" s="49" t="s">
        <v>68</v>
      </c>
      <c r="D323" s="50">
        <f>Source!I647</f>
        <v>0.16500000000000001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</row>
    <row r="324" spans="1:255" ht="24" x14ac:dyDescent="0.2">
      <c r="A324" s="51">
        <v>102</v>
      </c>
      <c r="B324" s="52" t="s">
        <v>751</v>
      </c>
      <c r="C324" s="53" t="s">
        <v>752</v>
      </c>
      <c r="D324" s="54">
        <v>0.503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</row>
    <row r="325" spans="1:255" ht="36" x14ac:dyDescent="0.2">
      <c r="A325" s="51">
        <v>103</v>
      </c>
      <c r="B325" s="52" t="s">
        <v>756</v>
      </c>
      <c r="C325" s="53" t="s">
        <v>752</v>
      </c>
      <c r="D325" s="54">
        <v>0.23599999999999999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</row>
    <row r="326" spans="1:255" x14ac:dyDescent="0.2">
      <c r="A326" s="47" t="s">
        <v>762</v>
      </c>
      <c r="B326" s="48" t="s">
        <v>764</v>
      </c>
      <c r="C326" s="49" t="s">
        <v>394</v>
      </c>
      <c r="D326" s="50">
        <f>Source!I650</f>
        <v>5.8056000000000002E-3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</row>
    <row r="327" spans="1:255" ht="24" x14ac:dyDescent="0.2">
      <c r="A327" s="51">
        <v>104</v>
      </c>
      <c r="B327" s="52" t="s">
        <v>768</v>
      </c>
      <c r="C327" s="53" t="s">
        <v>752</v>
      </c>
      <c r="D327" s="54">
        <v>0.26700000000000002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</row>
    <row r="328" spans="1:255" x14ac:dyDescent="0.2">
      <c r="A328" s="43" t="s">
        <v>770</v>
      </c>
      <c r="B328" s="44" t="s">
        <v>764</v>
      </c>
      <c r="C328" s="45" t="s">
        <v>394</v>
      </c>
      <c r="D328" s="46">
        <f>Source!I652</f>
        <v>6.5681999999999997E-3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</row>
    <row r="330" spans="1:255" x14ac:dyDescent="0.2">
      <c r="A330" s="59" t="s">
        <v>1255</v>
      </c>
      <c r="B330" s="60"/>
      <c r="C330" s="61"/>
      <c r="D330" s="61"/>
      <c r="BZ330" s="26">
        <f>C330</f>
        <v>0</v>
      </c>
      <c r="IU330" s="16"/>
    </row>
    <row r="331" spans="1:255" s="63" customFormat="1" ht="11.25" x14ac:dyDescent="0.2">
      <c r="A331" s="62"/>
      <c r="B331" s="64" t="s">
        <v>1256</v>
      </c>
      <c r="C331" s="65" t="s">
        <v>1257</v>
      </c>
      <c r="D331" s="65"/>
    </row>
    <row r="332" spans="1:255" x14ac:dyDescent="0.2">
      <c r="A332" s="12"/>
      <c r="B332" s="8" t="s">
        <v>1258</v>
      </c>
      <c r="C332" s="12"/>
      <c r="D332" s="12"/>
    </row>
    <row r="333" spans="1:255" x14ac:dyDescent="0.2">
      <c r="A333" s="59" t="s">
        <v>1259</v>
      </c>
      <c r="B333" s="60"/>
      <c r="C333" s="61"/>
      <c r="D333" s="61"/>
      <c r="BZ333" s="26">
        <f>C333</f>
        <v>0</v>
      </c>
      <c r="IU333" s="16"/>
    </row>
    <row r="334" spans="1:255" s="63" customFormat="1" ht="11.25" x14ac:dyDescent="0.2">
      <c r="A334" s="62"/>
      <c r="B334" s="64" t="s">
        <v>1256</v>
      </c>
      <c r="C334" s="65" t="s">
        <v>1257</v>
      </c>
      <c r="D334" s="65"/>
    </row>
    <row r="335" spans="1:255" x14ac:dyDescent="0.2">
      <c r="A335" s="12"/>
      <c r="B335" s="8" t="s">
        <v>1258</v>
      </c>
      <c r="C335" s="12"/>
      <c r="D335" s="12"/>
    </row>
    <row r="337" spans="1:2" x14ac:dyDescent="0.2">
      <c r="A337" s="66"/>
      <c r="B337" s="66"/>
    </row>
  </sheetData>
  <mergeCells count="13">
    <mergeCell ref="C334:D334"/>
    <mergeCell ref="B11:D11"/>
    <mergeCell ref="B12:D12"/>
    <mergeCell ref="B13:D13"/>
    <mergeCell ref="C330:D330"/>
    <mergeCell ref="C331:D331"/>
    <mergeCell ref="C333:D33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2.75" x14ac:dyDescent="0.2"/>
  <sheetData>
    <row r="1" spans="1:6" x14ac:dyDescent="0.2">
      <c r="B1" t="s">
        <v>1193</v>
      </c>
    </row>
    <row r="3" spans="1:6" x14ac:dyDescent="0.2">
      <c r="A3">
        <v>0</v>
      </c>
      <c r="B3" t="s">
        <v>1194</v>
      </c>
    </row>
    <row r="4" spans="1:6" x14ac:dyDescent="0.2">
      <c r="A4">
        <v>1</v>
      </c>
      <c r="B4" t="s">
        <v>1195</v>
      </c>
    </row>
    <row r="5" spans="1:6" x14ac:dyDescent="0.2">
      <c r="A5">
        <v>0</v>
      </c>
      <c r="B5" t="s">
        <v>1196</v>
      </c>
    </row>
    <row r="6" spans="1:6" x14ac:dyDescent="0.2">
      <c r="A6">
        <v>1</v>
      </c>
      <c r="B6" t="s">
        <v>1197</v>
      </c>
    </row>
    <row r="7" spans="1:6" x14ac:dyDescent="0.2">
      <c r="A7">
        <v>0</v>
      </c>
      <c r="B7" t="s">
        <v>1198</v>
      </c>
    </row>
    <row r="8" spans="1:6" x14ac:dyDescent="0.2">
      <c r="A8">
        <v>2</v>
      </c>
      <c r="B8" t="s">
        <v>1199</v>
      </c>
    </row>
    <row r="9" spans="1:6" x14ac:dyDescent="0.2">
      <c r="A9">
        <v>0</v>
      </c>
      <c r="B9" t="s">
        <v>1200</v>
      </c>
    </row>
    <row r="13" spans="1:6" x14ac:dyDescent="0.2">
      <c r="A13">
        <v>3</v>
      </c>
      <c r="B13" t="s">
        <v>1221</v>
      </c>
      <c r="D13" t="s">
        <v>1222</v>
      </c>
      <c r="F13" t="s">
        <v>1223</v>
      </c>
    </row>
    <row r="14" spans="1:6" x14ac:dyDescent="0.2">
      <c r="A14">
        <v>4</v>
      </c>
      <c r="B14" t="s">
        <v>1224</v>
      </c>
      <c r="D14" t="s">
        <v>1225</v>
      </c>
      <c r="F14" t="s">
        <v>1226</v>
      </c>
    </row>
    <row r="15" spans="1:6" x14ac:dyDescent="0.2">
      <c r="A15">
        <v>5</v>
      </c>
      <c r="B15" t="s">
        <v>1228</v>
      </c>
      <c r="D15" t="s">
        <v>1229</v>
      </c>
      <c r="F15" t="s">
        <v>1230</v>
      </c>
    </row>
    <row r="16" spans="1:6" x14ac:dyDescent="0.2">
      <c r="A16">
        <v>5</v>
      </c>
      <c r="B16" t="s">
        <v>1228</v>
      </c>
      <c r="D16" t="s">
        <v>1229</v>
      </c>
      <c r="F16" t="s">
        <v>1233</v>
      </c>
    </row>
    <row r="17" spans="1:6" x14ac:dyDescent="0.2">
      <c r="A17">
        <v>5</v>
      </c>
      <c r="B17" t="s">
        <v>1228</v>
      </c>
      <c r="D17" t="s">
        <v>1229</v>
      </c>
      <c r="F17" t="s">
        <v>1236</v>
      </c>
    </row>
    <row r="18" spans="1:6" x14ac:dyDescent="0.2">
      <c r="A18">
        <v>5</v>
      </c>
      <c r="B18" t="s">
        <v>1228</v>
      </c>
      <c r="D18" t="s">
        <v>1229</v>
      </c>
      <c r="F18" t="s">
        <v>1239</v>
      </c>
    </row>
    <row r="19" spans="1:6" x14ac:dyDescent="0.2">
      <c r="A19">
        <v>5</v>
      </c>
      <c r="B19" t="s">
        <v>1228</v>
      </c>
      <c r="D19" t="s">
        <v>1229</v>
      </c>
      <c r="F19" t="s">
        <v>1242</v>
      </c>
    </row>
    <row r="20" spans="1:6" x14ac:dyDescent="0.2">
      <c r="A20">
        <v>5</v>
      </c>
      <c r="B20" t="s">
        <v>1228</v>
      </c>
      <c r="D20" t="s">
        <v>1229</v>
      </c>
      <c r="F20" t="s">
        <v>1244</v>
      </c>
    </row>
    <row r="21" spans="1:6" x14ac:dyDescent="0.2">
      <c r="A21">
        <v>5</v>
      </c>
      <c r="B21" t="s">
        <v>1228</v>
      </c>
      <c r="D21" t="s">
        <v>1229</v>
      </c>
      <c r="F21" t="s">
        <v>1246</v>
      </c>
    </row>
    <row r="22" spans="1:6" x14ac:dyDescent="0.2">
      <c r="A22">
        <v>5</v>
      </c>
      <c r="B22" t="s">
        <v>1228</v>
      </c>
      <c r="D22" t="s">
        <v>1229</v>
      </c>
      <c r="F22" t="s">
        <v>1249</v>
      </c>
    </row>
    <row r="23" spans="1:6" x14ac:dyDescent="0.2">
      <c r="A23">
        <v>5</v>
      </c>
      <c r="B23" t="s">
        <v>1228</v>
      </c>
      <c r="D23" t="s">
        <v>1229</v>
      </c>
      <c r="F23" t="s">
        <v>1251</v>
      </c>
    </row>
    <row r="24" spans="1:6" x14ac:dyDescent="0.2">
      <c r="A24">
        <v>4</v>
      </c>
      <c r="B24" t="s">
        <v>1224</v>
      </c>
      <c r="D24" t="s">
        <v>1225</v>
      </c>
      <c r="F24" t="s">
        <v>1253</v>
      </c>
    </row>
    <row r="25" spans="1:6" x14ac:dyDescent="0.2">
      <c r="A25">
        <v>999</v>
      </c>
      <c r="B25" t="s">
        <v>1260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773"/>
  <sheetViews>
    <sheetView workbookViewId="0">
      <selection activeCell="A769" sqref="A769:AN76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1201</v>
      </c>
    </row>
    <row r="6" spans="1:246" x14ac:dyDescent="0.2">
      <c r="IK6">
        <v>350</v>
      </c>
      <c r="IL6" t="s">
        <v>1189</v>
      </c>
    </row>
    <row r="7" spans="1:246" x14ac:dyDescent="0.2">
      <c r="IK7">
        <v>1</v>
      </c>
      <c r="IL7" t="s">
        <v>1190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1191</v>
      </c>
      <c r="IL9" t="s">
        <v>1192</v>
      </c>
    </row>
    <row r="10" spans="1:246" x14ac:dyDescent="0.2">
      <c r="IK10">
        <v>1</v>
      </c>
      <c r="IL10" t="s">
        <v>1186</v>
      </c>
    </row>
    <row r="11" spans="1:246" x14ac:dyDescent="0.2">
      <c r="IK11" t="s">
        <v>1187</v>
      </c>
      <c r="IL11" t="s">
        <v>1188</v>
      </c>
    </row>
    <row r="12" spans="1:246" x14ac:dyDescent="0.2">
      <c r="A12" s="1">
        <v>1</v>
      </c>
      <c r="B12" s="1">
        <v>768</v>
      </c>
      <c r="C12" s="1">
        <v>1</v>
      </c>
      <c r="D12" s="1">
        <f>ROW(A714)</f>
        <v>714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1185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B714</f>
        <v>768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5.11.1.1 Система водоснабжения В1, В2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O714</f>
        <v>6808995.1100000003</v>
      </c>
      <c r="P18" s="2">
        <f t="shared" si="1"/>
        <v>5576653.1799999997</v>
      </c>
      <c r="Q18" s="2">
        <f t="shared" si="1"/>
        <v>120665.68</v>
      </c>
      <c r="R18" s="2">
        <f t="shared" si="1"/>
        <v>38233.58</v>
      </c>
      <c r="S18" s="2">
        <f t="shared" si="1"/>
        <v>1111676.25</v>
      </c>
      <c r="T18" s="2">
        <f t="shared" si="1"/>
        <v>0</v>
      </c>
      <c r="U18" s="2">
        <f t="shared" si="1"/>
        <v>2639.8482300000001</v>
      </c>
      <c r="V18" s="2">
        <f t="shared" si="1"/>
        <v>71.727680000000007</v>
      </c>
      <c r="W18" s="2">
        <f t="shared" si="1"/>
        <v>0</v>
      </c>
      <c r="X18" s="2">
        <f t="shared" si="1"/>
        <v>1308481.71</v>
      </c>
      <c r="Y18" s="2">
        <f t="shared" si="1"/>
        <v>766758.31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291114.07</v>
      </c>
      <c r="AQ18" s="2">
        <f t="shared" si="1"/>
        <v>0</v>
      </c>
      <c r="AR18" s="2">
        <f t="shared" si="1"/>
        <v>8884235.1300000008</v>
      </c>
      <c r="AS18" s="2">
        <f t="shared" si="1"/>
        <v>8375872.8200000003</v>
      </c>
      <c r="AT18" s="2">
        <f t="shared" si="1"/>
        <v>217248.24</v>
      </c>
      <c r="AU18" s="2">
        <f t="shared" ref="AU18:BZ18" si="2">AU714</f>
        <v>0</v>
      </c>
      <c r="AV18" s="2">
        <f t="shared" si="2"/>
        <v>5576653.1799999997</v>
      </c>
      <c r="AW18" s="2">
        <f t="shared" si="2"/>
        <v>5285539.1100000003</v>
      </c>
      <c r="AX18" s="2">
        <f t="shared" si="2"/>
        <v>0</v>
      </c>
      <c r="AY18" s="2">
        <f t="shared" si="2"/>
        <v>5285539.1100000003</v>
      </c>
      <c r="AZ18" s="2">
        <f t="shared" si="2"/>
        <v>291114.07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ROW(A684)</f>
        <v>684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B684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5.11.1.1</v>
      </c>
      <c r="G22" s="2" t="str">
        <f t="shared" si="7"/>
        <v>Система водоснабжения В1, В2</v>
      </c>
      <c r="H22" s="2"/>
      <c r="I22" s="2"/>
      <c r="J22" s="2"/>
      <c r="K22" s="2"/>
      <c r="L22" s="2"/>
      <c r="M22" s="2"/>
      <c r="N22" s="2"/>
      <c r="O22" s="2">
        <f t="shared" ref="O22:AT22" si="8">O684</f>
        <v>6808995.1100000003</v>
      </c>
      <c r="P22" s="2">
        <f t="shared" si="8"/>
        <v>5576653.1799999997</v>
      </c>
      <c r="Q22" s="2">
        <f t="shared" si="8"/>
        <v>120665.68</v>
      </c>
      <c r="R22" s="2">
        <f t="shared" si="8"/>
        <v>38233.58</v>
      </c>
      <c r="S22" s="2">
        <f t="shared" si="8"/>
        <v>1111676.25</v>
      </c>
      <c r="T22" s="2">
        <f t="shared" si="8"/>
        <v>0</v>
      </c>
      <c r="U22" s="2">
        <f t="shared" si="8"/>
        <v>2639.8482300000001</v>
      </c>
      <c r="V22" s="2">
        <f t="shared" si="8"/>
        <v>71.727680000000007</v>
      </c>
      <c r="W22" s="2">
        <f t="shared" si="8"/>
        <v>0</v>
      </c>
      <c r="X22" s="2">
        <f t="shared" si="8"/>
        <v>1308481.71</v>
      </c>
      <c r="Y22" s="2">
        <f t="shared" si="8"/>
        <v>766758.31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291114.07</v>
      </c>
      <c r="AQ22" s="2">
        <f t="shared" si="8"/>
        <v>0</v>
      </c>
      <c r="AR22" s="2">
        <f t="shared" si="8"/>
        <v>8884235.1300000008</v>
      </c>
      <c r="AS22" s="2">
        <f t="shared" si="8"/>
        <v>8375872.8200000003</v>
      </c>
      <c r="AT22" s="2">
        <f t="shared" si="8"/>
        <v>217248.24</v>
      </c>
      <c r="AU22" s="2">
        <f t="shared" ref="AU22:BZ22" si="9">AU684</f>
        <v>0</v>
      </c>
      <c r="AV22" s="2">
        <f t="shared" si="9"/>
        <v>5576653.1799999997</v>
      </c>
      <c r="AW22" s="2">
        <f t="shared" si="9"/>
        <v>5285539.1100000003</v>
      </c>
      <c r="AX22" s="2">
        <f t="shared" si="9"/>
        <v>0</v>
      </c>
      <c r="AY22" s="2">
        <f t="shared" si="9"/>
        <v>5285539.1100000003</v>
      </c>
      <c r="AZ22" s="2">
        <f t="shared" si="9"/>
        <v>291114.07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CA684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DG684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EM684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FS684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ROW(A597)</f>
        <v>597</v>
      </c>
      <c r="E24" s="1"/>
      <c r="F24" s="1" t="s">
        <v>6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B597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O597</f>
        <v>6112635</v>
      </c>
      <c r="P26" s="2">
        <f t="shared" si="15"/>
        <v>5143563.92</v>
      </c>
      <c r="Q26" s="2">
        <f t="shared" si="15"/>
        <v>68997.570000000007</v>
      </c>
      <c r="R26" s="2">
        <f t="shared" si="15"/>
        <v>15549.75</v>
      </c>
      <c r="S26" s="2">
        <f t="shared" si="15"/>
        <v>900073.51</v>
      </c>
      <c r="T26" s="2">
        <f t="shared" si="15"/>
        <v>0</v>
      </c>
      <c r="U26" s="2">
        <f t="shared" si="15"/>
        <v>2164.2069000000001</v>
      </c>
      <c r="V26" s="2">
        <f t="shared" si="15"/>
        <v>28.126000000000005</v>
      </c>
      <c r="W26" s="2">
        <f t="shared" si="15"/>
        <v>0</v>
      </c>
      <c r="X26" s="2">
        <f t="shared" si="15"/>
        <v>1080628.32</v>
      </c>
      <c r="Y26" s="2">
        <f t="shared" si="15"/>
        <v>638393.29</v>
      </c>
      <c r="Z26" s="2">
        <f t="shared" si="15"/>
        <v>0</v>
      </c>
      <c r="AA26" s="2">
        <f t="shared" si="15"/>
        <v>0</v>
      </c>
      <c r="AB26" s="2">
        <f t="shared" si="15"/>
        <v>125367.58</v>
      </c>
      <c r="AC26" s="2">
        <f t="shared" si="15"/>
        <v>118395.11</v>
      </c>
      <c r="AD26" s="2">
        <f t="shared" si="15"/>
        <v>1873.07</v>
      </c>
      <c r="AE26" s="2">
        <f t="shared" si="15"/>
        <v>640.20000000000005</v>
      </c>
      <c r="AF26" s="2">
        <f t="shared" si="15"/>
        <v>5099.3999999999996</v>
      </c>
      <c r="AG26" s="2">
        <f t="shared" si="15"/>
        <v>0</v>
      </c>
      <c r="AH26" s="2">
        <f t="shared" si="15"/>
        <v>12.364000000000001</v>
      </c>
      <c r="AI26" s="2">
        <f t="shared" si="15"/>
        <v>1.0746</v>
      </c>
      <c r="AJ26" s="2">
        <f t="shared" si="15"/>
        <v>0</v>
      </c>
      <c r="AK26" s="2">
        <f t="shared" si="15"/>
        <v>6853.15</v>
      </c>
      <c r="AL26" s="2">
        <f t="shared" si="15"/>
        <v>4178.38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291114.07</v>
      </c>
      <c r="AQ26" s="2">
        <f t="shared" si="15"/>
        <v>0</v>
      </c>
      <c r="AR26" s="2">
        <f t="shared" si="15"/>
        <v>7831656.6100000003</v>
      </c>
      <c r="AS26" s="2">
        <f t="shared" si="15"/>
        <v>7323294.2999999998</v>
      </c>
      <c r="AT26" s="2">
        <f t="shared" si="15"/>
        <v>217248.24</v>
      </c>
      <c r="AU26" s="2">
        <f t="shared" ref="AU26:BZ26" si="16">AU597</f>
        <v>0</v>
      </c>
      <c r="AV26" s="2">
        <f t="shared" si="16"/>
        <v>5143563.92</v>
      </c>
      <c r="AW26" s="2">
        <f t="shared" si="16"/>
        <v>4852449.8499999996</v>
      </c>
      <c r="AX26" s="2">
        <f t="shared" si="16"/>
        <v>0</v>
      </c>
      <c r="AY26" s="2">
        <f t="shared" si="16"/>
        <v>4852449.8499999996</v>
      </c>
      <c r="AZ26" s="2">
        <f t="shared" si="16"/>
        <v>291114.07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CA597</f>
        <v>136399.10999999999</v>
      </c>
      <c r="CB26" s="2">
        <f t="shared" si="17"/>
        <v>136399.10999999999</v>
      </c>
      <c r="CC26" s="2">
        <f t="shared" si="17"/>
        <v>0</v>
      </c>
      <c r="CD26" s="2">
        <f t="shared" si="17"/>
        <v>0</v>
      </c>
      <c r="CE26" s="2">
        <f t="shared" si="17"/>
        <v>118395.11</v>
      </c>
      <c r="CF26" s="2">
        <f t="shared" si="17"/>
        <v>118395.11</v>
      </c>
      <c r="CG26" s="2">
        <f t="shared" si="17"/>
        <v>0</v>
      </c>
      <c r="CH26" s="2">
        <f t="shared" si="17"/>
        <v>118395.11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20</v>
      </c>
      <c r="F28" t="s">
        <v>21</v>
      </c>
      <c r="G28" t="s">
        <v>22</v>
      </c>
      <c r="H28" t="s">
        <v>23</v>
      </c>
      <c r="I28">
        <v>2</v>
      </c>
      <c r="J28">
        <v>0</v>
      </c>
      <c r="K28">
        <v>2</v>
      </c>
      <c r="O28">
        <f t="shared" ref="O28:O37" si="21">ROUND(CP28,2)</f>
        <v>3280.98</v>
      </c>
      <c r="P28">
        <f t="shared" ref="P28:P37" si="22">ROUND(CQ28*I28,2)</f>
        <v>901.13</v>
      </c>
      <c r="Q28">
        <f t="shared" ref="Q28:Q37" si="23">ROUND(CR28*I28,2)</f>
        <v>264.72000000000003</v>
      </c>
      <c r="R28">
        <f t="shared" ref="R28:R37" si="24">ROUND(CS28*I28,2)</f>
        <v>45.75</v>
      </c>
      <c r="S28">
        <f t="shared" ref="S28:S37" si="25">ROUND(CT28*I28,2)</f>
        <v>2115.13</v>
      </c>
      <c r="T28">
        <f t="shared" ref="T28:T37" si="26">ROUND(CU28*I28,2)</f>
        <v>0</v>
      </c>
      <c r="U28">
        <f t="shared" ref="U28:U37" si="27">ROUND(CV28*I28,7)</f>
        <v>5.2</v>
      </c>
      <c r="V28">
        <f t="shared" ref="V28:V37" si="28">ROUND(CW28*I28,7)</f>
        <v>0.08</v>
      </c>
      <c r="W28">
        <f t="shared" ref="W28:W37" si="29">ROUND(CX28*I28,2)</f>
        <v>0</v>
      </c>
      <c r="X28">
        <f t="shared" ref="X28:X37" si="30">ROUND(CY28,2)</f>
        <v>2614.66</v>
      </c>
      <c r="Y28">
        <f t="shared" ref="Y28:Y37" si="31">ROUND(CZ28,2)</f>
        <v>1555.83</v>
      </c>
      <c r="AA28">
        <v>92833591</v>
      </c>
      <c r="AB28">
        <f t="shared" ref="AB28:AB37" si="32">ROUND((AC28+AD28+AF28),2)</f>
        <v>77.42</v>
      </c>
      <c r="AC28">
        <f t="shared" ref="AC28:AC37" si="33">ROUND((ES28),2)</f>
        <v>45.42</v>
      </c>
      <c r="AD28">
        <f t="shared" ref="AD28:AD37" si="34">ROUND((((ET28)-(EU28))+AE28),2)</f>
        <v>8.42</v>
      </c>
      <c r="AE28">
        <f t="shared" ref="AE28:AE37" si="35">ROUND((EU28),2)</f>
        <v>0.51</v>
      </c>
      <c r="AF28">
        <f t="shared" ref="AF28:AF37" si="36">ROUND((EV28),2)</f>
        <v>23.58</v>
      </c>
      <c r="AG28">
        <f t="shared" ref="AG28:AG37" si="37">ROUND((AP28),2)</f>
        <v>0</v>
      </c>
      <c r="AH28">
        <f t="shared" ref="AH28:AH37" si="38">(EW28)</f>
        <v>2.6</v>
      </c>
      <c r="AI28">
        <f t="shared" ref="AI28:AI37" si="39">(EX28)</f>
        <v>0.04</v>
      </c>
      <c r="AJ28">
        <f t="shared" ref="AJ28:AJ37" si="40">(AS28)</f>
        <v>0</v>
      </c>
      <c r="AK28">
        <v>77.42</v>
      </c>
      <c r="AL28">
        <v>45.42</v>
      </c>
      <c r="AM28">
        <v>8.42</v>
      </c>
      <c r="AN28">
        <v>0.51</v>
      </c>
      <c r="AO28">
        <v>23.58</v>
      </c>
      <c r="AP28">
        <v>0</v>
      </c>
      <c r="AQ28">
        <v>2.6</v>
      </c>
      <c r="AR28">
        <v>0.04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16001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7" si="41">(P28+Q28+S28)</f>
        <v>3280.98</v>
      </c>
      <c r="CQ28">
        <f t="shared" ref="CQ28:CQ37" si="42">AC28*BC28</f>
        <v>450.56639999999999</v>
      </c>
      <c r="CR28">
        <f t="shared" ref="CR28:CR37" si="43">AD28*BB28</f>
        <v>132.36240000000001</v>
      </c>
      <c r="CS28">
        <f t="shared" ref="CS28:CS37" si="44">AE28*BS28</f>
        <v>22.8735</v>
      </c>
      <c r="CT28">
        <f t="shared" ref="CT28:CT37" si="45">AF28*BA28</f>
        <v>1057.5629999999999</v>
      </c>
      <c r="CU28">
        <f t="shared" ref="CU28:CU37" si="46">AG28</f>
        <v>0</v>
      </c>
      <c r="CV28">
        <f t="shared" ref="CV28:CV37" si="47">AH28</f>
        <v>2.6</v>
      </c>
      <c r="CW28">
        <f t="shared" ref="CW28:CW37" si="48">AI28</f>
        <v>0.04</v>
      </c>
      <c r="CX28">
        <f t="shared" ref="CX28:CX37" si="49">AJ28</f>
        <v>0</v>
      </c>
      <c r="CY28">
        <f t="shared" ref="CY28:CY37" si="50">(((S28+R28)*AT28)/100)</f>
        <v>2614.6648</v>
      </c>
      <c r="CZ28">
        <f t="shared" ref="CZ28:CZ37" si="51">(((S28+R28)*AU28)/100)</f>
        <v>1555.8336000000002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66627555</v>
      </c>
      <c r="EF28">
        <v>22</v>
      </c>
      <c r="EG28" t="s">
        <v>19</v>
      </c>
      <c r="EH28">
        <v>16</v>
      </c>
      <c r="EI28" t="s">
        <v>25</v>
      </c>
      <c r="EJ28">
        <v>1</v>
      </c>
      <c r="EK28">
        <v>16001</v>
      </c>
      <c r="EL28" t="s">
        <v>26</v>
      </c>
      <c r="EM28" t="s">
        <v>27</v>
      </c>
      <c r="EO28" t="s">
        <v>6</v>
      </c>
      <c r="EQ28">
        <v>1310720</v>
      </c>
      <c r="ER28">
        <v>77.42</v>
      </c>
      <c r="ES28">
        <v>45.42</v>
      </c>
      <c r="ET28">
        <v>8.42</v>
      </c>
      <c r="EU28">
        <v>0.51</v>
      </c>
      <c r="EV28">
        <v>23.58</v>
      </c>
      <c r="EW28">
        <v>2.6</v>
      </c>
      <c r="EX28">
        <v>0.04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-1405225631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7" si="52">ROUND(IF(AND(BH28=3,BI28=3,FS28&lt;&gt;0),P28,0),2)</f>
        <v>0</v>
      </c>
      <c r="GM28">
        <f t="shared" ref="GM28:GM37" si="53">ROUND(O28+X28+Y28,2)+GX28</f>
        <v>7451.47</v>
      </c>
      <c r="GN28">
        <f t="shared" ref="GN28:GN37" si="54">IF(OR(BI28=0,BI28=1),GM28-GX28,0)</f>
        <v>7451.47</v>
      </c>
      <c r="GO28">
        <f t="shared" ref="GO28:GO37" si="55">IF(BI28=2,GM28-GX28,0)</f>
        <v>0</v>
      </c>
      <c r="GP28">
        <f t="shared" ref="GP28:GP37" si="56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7" si="57">ROUND((GT28),2)</f>
        <v>0</v>
      </c>
      <c r="GW28">
        <v>1</v>
      </c>
      <c r="GX28">
        <f t="shared" ref="GX28:GX37" si="58">ROUND(HC28*I28,2)</f>
        <v>0</v>
      </c>
      <c r="HA28">
        <v>0</v>
      </c>
      <c r="HB28">
        <v>0</v>
      </c>
      <c r="HC28">
        <f t="shared" ref="HC28:HC37" si="59">GV28*GW28</f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10</v>
      </c>
      <c r="E29" t="s">
        <v>30</v>
      </c>
      <c r="F29" t="s">
        <v>31</v>
      </c>
      <c r="G29" t="s">
        <v>32</v>
      </c>
      <c r="H29" t="str">
        <f>'1.Ведомость'!C25</f>
        <v>ШТ</v>
      </c>
      <c r="I29">
        <f>I28*J29</f>
        <v>2</v>
      </c>
      <c r="J29">
        <v>1</v>
      </c>
      <c r="K29">
        <v>1</v>
      </c>
      <c r="O29">
        <f t="shared" si="21"/>
        <v>89243.69</v>
      </c>
      <c r="P29">
        <f t="shared" si="22"/>
        <v>89243.69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92833591</v>
      </c>
      <c r="AB29">
        <f t="shared" si="32"/>
        <v>4498.17</v>
      </c>
      <c r="AC29">
        <f t="shared" si="33"/>
        <v>4498.17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4498.17</v>
      </c>
      <c r="AL29">
        <v>4498.17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33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89243.69</v>
      </c>
      <c r="CQ29">
        <f t="shared" si="42"/>
        <v>44621.846400000002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66627780</v>
      </c>
      <c r="EF29">
        <v>8</v>
      </c>
      <c r="EG29" t="s">
        <v>34</v>
      </c>
      <c r="EH29">
        <v>0</v>
      </c>
      <c r="EI29" t="s">
        <v>6</v>
      </c>
      <c r="EJ29">
        <v>1</v>
      </c>
      <c r="EK29">
        <v>500001</v>
      </c>
      <c r="EL29" t="s">
        <v>35</v>
      </c>
      <c r="EM29" t="s">
        <v>36</v>
      </c>
      <c r="EO29" t="s">
        <v>6</v>
      </c>
      <c r="EQ29">
        <v>0</v>
      </c>
      <c r="ER29">
        <v>4498.17</v>
      </c>
      <c r="ES29">
        <v>4498.17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1771707706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52"/>
        <v>0</v>
      </c>
      <c r="GM29">
        <f t="shared" si="53"/>
        <v>89243.69</v>
      </c>
      <c r="GN29">
        <f t="shared" si="54"/>
        <v>89243.69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6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37</v>
      </c>
      <c r="F30" t="s">
        <v>38</v>
      </c>
      <c r="G30" t="s">
        <v>39</v>
      </c>
      <c r="H30" t="str">
        <f>'1.Ведомость'!C26</f>
        <v>ШТ</v>
      </c>
      <c r="I30">
        <f>I28*J30</f>
        <v>4</v>
      </c>
      <c r="J30">
        <v>2</v>
      </c>
      <c r="K30">
        <v>2</v>
      </c>
      <c r="O30">
        <f t="shared" si="21"/>
        <v>1785.6</v>
      </c>
      <c r="P30">
        <f t="shared" si="22"/>
        <v>1785.6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92833591</v>
      </c>
      <c r="AB30">
        <f t="shared" si="32"/>
        <v>45</v>
      </c>
      <c r="AC30">
        <f t="shared" si="33"/>
        <v>45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45</v>
      </c>
      <c r="AL30">
        <v>45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40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1785.6</v>
      </c>
      <c r="CQ30">
        <f t="shared" si="42"/>
        <v>446.4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66627780</v>
      </c>
      <c r="EF30">
        <v>8</v>
      </c>
      <c r="EG30" t="s">
        <v>34</v>
      </c>
      <c r="EH30">
        <v>0</v>
      </c>
      <c r="EI30" t="s">
        <v>6</v>
      </c>
      <c r="EJ30">
        <v>1</v>
      </c>
      <c r="EK30">
        <v>500001</v>
      </c>
      <c r="EL30" t="s">
        <v>35</v>
      </c>
      <c r="EM30" t="s">
        <v>36</v>
      </c>
      <c r="EO30" t="s">
        <v>6</v>
      </c>
      <c r="EQ30">
        <v>0</v>
      </c>
      <c r="ER30">
        <v>45</v>
      </c>
      <c r="ES30">
        <v>45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-874250984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52"/>
        <v>0</v>
      </c>
      <c r="GM30">
        <f t="shared" si="53"/>
        <v>1785.6</v>
      </c>
      <c r="GN30">
        <f t="shared" si="54"/>
        <v>1785.6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6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41</v>
      </c>
      <c r="F31" t="s">
        <v>42</v>
      </c>
      <c r="G31" t="s">
        <v>43</v>
      </c>
      <c r="H31" t="s">
        <v>44</v>
      </c>
      <c r="I31">
        <v>0.2</v>
      </c>
      <c r="J31">
        <v>0</v>
      </c>
      <c r="K31">
        <v>0.2</v>
      </c>
      <c r="O31">
        <f t="shared" si="21"/>
        <v>1047.46</v>
      </c>
      <c r="P31">
        <f t="shared" si="22"/>
        <v>0</v>
      </c>
      <c r="Q31">
        <f t="shared" si="23"/>
        <v>710.64</v>
      </c>
      <c r="R31">
        <f t="shared" si="24"/>
        <v>273.58999999999997</v>
      </c>
      <c r="S31">
        <f t="shared" si="25"/>
        <v>336.82</v>
      </c>
      <c r="T31">
        <f t="shared" si="26"/>
        <v>0</v>
      </c>
      <c r="U31">
        <f t="shared" si="27"/>
        <v>0.82799999999999996</v>
      </c>
      <c r="V31">
        <f t="shared" si="28"/>
        <v>0.45200000000000001</v>
      </c>
      <c r="W31">
        <f t="shared" si="29"/>
        <v>0</v>
      </c>
      <c r="X31">
        <f t="shared" si="30"/>
        <v>714.18</v>
      </c>
      <c r="Y31">
        <f t="shared" si="31"/>
        <v>451.7</v>
      </c>
      <c r="AA31">
        <v>92833591</v>
      </c>
      <c r="AB31">
        <f t="shared" si="32"/>
        <v>263.58</v>
      </c>
      <c r="AC31">
        <f t="shared" si="33"/>
        <v>0</v>
      </c>
      <c r="AD31">
        <f t="shared" si="34"/>
        <v>226.03</v>
      </c>
      <c r="AE31">
        <f t="shared" si="35"/>
        <v>30.5</v>
      </c>
      <c r="AF31">
        <f t="shared" si="36"/>
        <v>37.549999999999997</v>
      </c>
      <c r="AG31">
        <f t="shared" si="37"/>
        <v>0</v>
      </c>
      <c r="AH31">
        <f t="shared" si="38"/>
        <v>4.1399999999999997</v>
      </c>
      <c r="AI31">
        <f t="shared" si="39"/>
        <v>2.2599999999999998</v>
      </c>
      <c r="AJ31">
        <f t="shared" si="40"/>
        <v>0</v>
      </c>
      <c r="AK31">
        <v>263.58</v>
      </c>
      <c r="AL31">
        <v>0</v>
      </c>
      <c r="AM31">
        <v>226.03</v>
      </c>
      <c r="AN31">
        <v>30.5</v>
      </c>
      <c r="AO31">
        <v>37.549999999999997</v>
      </c>
      <c r="AP31">
        <v>0</v>
      </c>
      <c r="AQ31">
        <v>4.1399999999999997</v>
      </c>
      <c r="AR31">
        <v>2.2599999999999998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45</v>
      </c>
      <c r="BM31">
        <v>22001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117</v>
      </c>
      <c r="CA31">
        <v>74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1047.46</v>
      </c>
      <c r="CQ31">
        <f t="shared" si="42"/>
        <v>0</v>
      </c>
      <c r="CR31">
        <f t="shared" si="43"/>
        <v>3553.1916000000001</v>
      </c>
      <c r="CS31">
        <f t="shared" si="44"/>
        <v>1367.925</v>
      </c>
      <c r="CT31">
        <f t="shared" si="45"/>
        <v>1684.1174999999998</v>
      </c>
      <c r="CU31">
        <f t="shared" si="46"/>
        <v>0</v>
      </c>
      <c r="CV31">
        <f t="shared" si="47"/>
        <v>4.1399999999999997</v>
      </c>
      <c r="CW31">
        <f t="shared" si="48"/>
        <v>2.2599999999999998</v>
      </c>
      <c r="CX31">
        <f t="shared" si="49"/>
        <v>0</v>
      </c>
      <c r="CY31">
        <f t="shared" si="50"/>
        <v>714.17970000000003</v>
      </c>
      <c r="CZ31">
        <f t="shared" si="51"/>
        <v>451.70339999999999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44</v>
      </c>
      <c r="DW31" t="s">
        <v>44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66627562</v>
      </c>
      <c r="EF31">
        <v>2</v>
      </c>
      <c r="EG31" t="s">
        <v>46</v>
      </c>
      <c r="EH31">
        <v>18</v>
      </c>
      <c r="EI31" t="s">
        <v>47</v>
      </c>
      <c r="EJ31">
        <v>1</v>
      </c>
      <c r="EK31">
        <v>22001</v>
      </c>
      <c r="EL31" t="s">
        <v>47</v>
      </c>
      <c r="EM31" t="s">
        <v>48</v>
      </c>
      <c r="EO31" t="s">
        <v>6</v>
      </c>
      <c r="EQ31">
        <v>1310720</v>
      </c>
      <c r="ER31">
        <v>263.58</v>
      </c>
      <c r="ES31">
        <v>0</v>
      </c>
      <c r="ET31">
        <v>226.03</v>
      </c>
      <c r="EU31">
        <v>30.5</v>
      </c>
      <c r="EV31">
        <v>37.549999999999997</v>
      </c>
      <c r="EW31">
        <v>4.1399999999999997</v>
      </c>
      <c r="EX31">
        <v>2.2599999999999998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6</v>
      </c>
      <c r="GD31">
        <v>1</v>
      </c>
      <c r="GF31">
        <v>-825924661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2"/>
        <v>0</v>
      </c>
      <c r="GM31">
        <f t="shared" si="53"/>
        <v>2213.34</v>
      </c>
      <c r="GN31">
        <f t="shared" si="54"/>
        <v>2213.34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6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6</v>
      </c>
      <c r="HF31" t="s">
        <v>6</v>
      </c>
      <c r="HM31" t="s">
        <v>6</v>
      </c>
      <c r="HN31" t="s">
        <v>49</v>
      </c>
      <c r="HO31" t="s">
        <v>50</v>
      </c>
      <c r="HP31" t="s">
        <v>47</v>
      </c>
      <c r="HQ31" t="s">
        <v>47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17</v>
      </c>
      <c r="E32" t="s">
        <v>51</v>
      </c>
      <c r="F32" t="s">
        <v>52</v>
      </c>
      <c r="G32" t="s">
        <v>53</v>
      </c>
      <c r="H32" t="str">
        <f>'1.Ведомость'!C28</f>
        <v>ШТ</v>
      </c>
      <c r="I32">
        <f>I31*J32</f>
        <v>2</v>
      </c>
      <c r="J32">
        <v>10</v>
      </c>
      <c r="K32">
        <v>10</v>
      </c>
      <c r="O32">
        <f t="shared" si="21"/>
        <v>15100.22</v>
      </c>
      <c r="P32">
        <f t="shared" si="22"/>
        <v>15100.22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92833591</v>
      </c>
      <c r="AB32">
        <f t="shared" si="32"/>
        <v>761.1</v>
      </c>
      <c r="AC32">
        <f t="shared" si="33"/>
        <v>761.1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761.1</v>
      </c>
      <c r="AL32">
        <v>761.1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54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15100.22</v>
      </c>
      <c r="CQ32">
        <f t="shared" si="42"/>
        <v>7550.1120000000001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66627780</v>
      </c>
      <c r="EF32">
        <v>8</v>
      </c>
      <c r="EG32" t="s">
        <v>34</v>
      </c>
      <c r="EH32">
        <v>0</v>
      </c>
      <c r="EI32" t="s">
        <v>6</v>
      </c>
      <c r="EJ32">
        <v>1</v>
      </c>
      <c r="EK32">
        <v>500001</v>
      </c>
      <c r="EL32" t="s">
        <v>35</v>
      </c>
      <c r="EM32" t="s">
        <v>36</v>
      </c>
      <c r="EO32" t="s">
        <v>6</v>
      </c>
      <c r="EQ32">
        <v>0</v>
      </c>
      <c r="ER32">
        <v>761.1</v>
      </c>
      <c r="ES32">
        <v>761.1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126117566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2"/>
        <v>0</v>
      </c>
      <c r="GM32">
        <f t="shared" si="53"/>
        <v>15100.22</v>
      </c>
      <c r="GN32">
        <f t="shared" si="54"/>
        <v>15100.22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6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ROW(SmtRes!A27)</f>
        <v>27</v>
      </c>
      <c r="D33">
        <f>ROW(EtalonRes!A27)</f>
        <v>27</v>
      </c>
      <c r="E33" t="s">
        <v>55</v>
      </c>
      <c r="F33" t="s">
        <v>56</v>
      </c>
      <c r="G33" t="s">
        <v>57</v>
      </c>
      <c r="H33" t="s">
        <v>58</v>
      </c>
      <c r="I33">
        <v>1.4999999999999999E-2</v>
      </c>
      <c r="J33">
        <v>0</v>
      </c>
      <c r="K33">
        <v>1.4999999999999999E-2</v>
      </c>
      <c r="O33">
        <f t="shared" si="21"/>
        <v>2184.37</v>
      </c>
      <c r="P33">
        <f t="shared" si="22"/>
        <v>3.94</v>
      </c>
      <c r="Q33">
        <f t="shared" si="23"/>
        <v>773.97</v>
      </c>
      <c r="R33">
        <f t="shared" si="24"/>
        <v>276.98</v>
      </c>
      <c r="S33">
        <f t="shared" si="25"/>
        <v>1406.46</v>
      </c>
      <c r="T33">
        <f t="shared" si="26"/>
        <v>0</v>
      </c>
      <c r="U33">
        <f t="shared" si="27"/>
        <v>3.3755999999999999</v>
      </c>
      <c r="V33">
        <f t="shared" si="28"/>
        <v>0.46139999999999998</v>
      </c>
      <c r="W33">
        <f t="shared" si="29"/>
        <v>0</v>
      </c>
      <c r="X33">
        <f t="shared" si="30"/>
        <v>1969.62</v>
      </c>
      <c r="Y33">
        <f t="shared" si="31"/>
        <v>1245.75</v>
      </c>
      <c r="AA33">
        <v>92833591</v>
      </c>
      <c r="AB33">
        <f t="shared" si="32"/>
        <v>5399.38</v>
      </c>
      <c r="AC33">
        <f t="shared" si="33"/>
        <v>26.46</v>
      </c>
      <c r="AD33">
        <f t="shared" si="34"/>
        <v>3282.3</v>
      </c>
      <c r="AE33">
        <f t="shared" si="35"/>
        <v>411.71</v>
      </c>
      <c r="AF33">
        <f t="shared" si="36"/>
        <v>2090.62</v>
      </c>
      <c r="AG33">
        <f t="shared" si="37"/>
        <v>0</v>
      </c>
      <c r="AH33">
        <f t="shared" si="38"/>
        <v>225.04</v>
      </c>
      <c r="AI33">
        <f t="shared" si="39"/>
        <v>30.76</v>
      </c>
      <c r="AJ33">
        <f t="shared" si="40"/>
        <v>0</v>
      </c>
      <c r="AK33">
        <v>5399.38</v>
      </c>
      <c r="AL33">
        <v>26.46</v>
      </c>
      <c r="AM33">
        <v>3282.3</v>
      </c>
      <c r="AN33">
        <v>411.71</v>
      </c>
      <c r="AO33">
        <v>2090.62</v>
      </c>
      <c r="AP33">
        <v>0</v>
      </c>
      <c r="AQ33">
        <v>225.04</v>
      </c>
      <c r="AR33">
        <v>30.76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59</v>
      </c>
      <c r="BM33">
        <v>22001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117</v>
      </c>
      <c r="CA33">
        <v>74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2184.37</v>
      </c>
      <c r="CQ33">
        <f t="shared" si="42"/>
        <v>262.48320000000001</v>
      </c>
      <c r="CR33">
        <f t="shared" si="43"/>
        <v>51597.756000000008</v>
      </c>
      <c r="CS33">
        <f t="shared" si="44"/>
        <v>18465.193500000001</v>
      </c>
      <c r="CT33">
        <f t="shared" si="45"/>
        <v>93764.307000000001</v>
      </c>
      <c r="CU33">
        <f t="shared" si="46"/>
        <v>0</v>
      </c>
      <c r="CV33">
        <f t="shared" si="47"/>
        <v>225.04</v>
      </c>
      <c r="CW33">
        <f t="shared" si="48"/>
        <v>30.76</v>
      </c>
      <c r="CX33">
        <f t="shared" si="49"/>
        <v>0</v>
      </c>
      <c r="CY33">
        <f t="shared" si="50"/>
        <v>1969.6248000000001</v>
      </c>
      <c r="CZ33">
        <f t="shared" si="51"/>
        <v>1245.7456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58</v>
      </c>
      <c r="DW33" t="s">
        <v>58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66627562</v>
      </c>
      <c r="EF33">
        <v>2</v>
      </c>
      <c r="EG33" t="s">
        <v>46</v>
      </c>
      <c r="EH33">
        <v>18</v>
      </c>
      <c r="EI33" t="s">
        <v>47</v>
      </c>
      <c r="EJ33">
        <v>1</v>
      </c>
      <c r="EK33">
        <v>22001</v>
      </c>
      <c r="EL33" t="s">
        <v>47</v>
      </c>
      <c r="EM33" t="s">
        <v>48</v>
      </c>
      <c r="EO33" t="s">
        <v>6</v>
      </c>
      <c r="EQ33">
        <v>1310720</v>
      </c>
      <c r="ER33">
        <v>5399.38</v>
      </c>
      <c r="ES33">
        <v>26.46</v>
      </c>
      <c r="ET33">
        <v>3282.3</v>
      </c>
      <c r="EU33">
        <v>411.71</v>
      </c>
      <c r="EV33">
        <v>2090.62</v>
      </c>
      <c r="EW33">
        <v>225.04</v>
      </c>
      <c r="EX33">
        <v>30.76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6</v>
      </c>
      <c r="GD33">
        <v>1</v>
      </c>
      <c r="GF33">
        <v>1279128418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2"/>
        <v>0</v>
      </c>
      <c r="GM33">
        <f t="shared" si="53"/>
        <v>5399.74</v>
      </c>
      <c r="GN33">
        <f t="shared" si="54"/>
        <v>5399.74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6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6</v>
      </c>
      <c r="HF33" t="s">
        <v>6</v>
      </c>
      <c r="HM33" t="s">
        <v>6</v>
      </c>
      <c r="HN33" t="s">
        <v>49</v>
      </c>
      <c r="HO33" t="s">
        <v>50</v>
      </c>
      <c r="HP33" t="s">
        <v>47</v>
      </c>
      <c r="HQ33" t="s">
        <v>47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27</v>
      </c>
      <c r="E34" t="s">
        <v>60</v>
      </c>
      <c r="F34" t="s">
        <v>61</v>
      </c>
      <c r="G34" t="s">
        <v>62</v>
      </c>
      <c r="H34" t="str">
        <f>'1.Ведомость'!C30</f>
        <v>м</v>
      </c>
      <c r="I34">
        <f>I33*J34</f>
        <v>15.12</v>
      </c>
      <c r="J34">
        <v>1008</v>
      </c>
      <c r="K34">
        <v>1008</v>
      </c>
      <c r="O34">
        <f t="shared" si="21"/>
        <v>6946.06</v>
      </c>
      <c r="P34">
        <f t="shared" si="22"/>
        <v>6946.06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92833591</v>
      </c>
      <c r="AB34">
        <f t="shared" si="32"/>
        <v>46.31</v>
      </c>
      <c r="AC34">
        <f t="shared" si="33"/>
        <v>46.31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46.31</v>
      </c>
      <c r="AL34">
        <v>46.31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64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6946.06</v>
      </c>
      <c r="CQ34">
        <f t="shared" si="42"/>
        <v>459.39520000000005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63</v>
      </c>
      <c r="DW34" t="s">
        <v>63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66627780</v>
      </c>
      <c r="EF34">
        <v>8</v>
      </c>
      <c r="EG34" t="s">
        <v>34</v>
      </c>
      <c r="EH34">
        <v>0</v>
      </c>
      <c r="EI34" t="s">
        <v>6</v>
      </c>
      <c r="EJ34">
        <v>1</v>
      </c>
      <c r="EK34">
        <v>500001</v>
      </c>
      <c r="EL34" t="s">
        <v>35</v>
      </c>
      <c r="EM34" t="s">
        <v>36</v>
      </c>
      <c r="EO34" t="s">
        <v>6</v>
      </c>
      <c r="EQ34">
        <v>0</v>
      </c>
      <c r="ER34">
        <v>46.31</v>
      </c>
      <c r="ES34">
        <v>46.31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6</v>
      </c>
      <c r="GD34">
        <v>1</v>
      </c>
      <c r="GF34">
        <v>255138864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2"/>
        <v>0</v>
      </c>
      <c r="GM34">
        <f t="shared" si="53"/>
        <v>6946.06</v>
      </c>
      <c r="GN34">
        <f t="shared" si="54"/>
        <v>6946.06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6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ROW(SmtRes!A40)</f>
        <v>40</v>
      </c>
      <c r="D35">
        <f>ROW(EtalonRes!A41)</f>
        <v>41</v>
      </c>
      <c r="E35" t="s">
        <v>65</v>
      </c>
      <c r="F35" t="s">
        <v>66</v>
      </c>
      <c r="G35" t="s">
        <v>67</v>
      </c>
      <c r="H35" t="s">
        <v>68</v>
      </c>
      <c r="I35">
        <v>0.04</v>
      </c>
      <c r="J35">
        <v>0</v>
      </c>
      <c r="K35">
        <v>0.04</v>
      </c>
      <c r="O35">
        <f t="shared" si="21"/>
        <v>1287.69</v>
      </c>
      <c r="P35">
        <f t="shared" si="22"/>
        <v>55.58</v>
      </c>
      <c r="Q35">
        <f t="shared" si="23"/>
        <v>95.75</v>
      </c>
      <c r="R35">
        <f t="shared" si="24"/>
        <v>43.88</v>
      </c>
      <c r="S35">
        <f t="shared" si="25"/>
        <v>1136.3599999999999</v>
      </c>
      <c r="T35">
        <f t="shared" si="26"/>
        <v>0</v>
      </c>
      <c r="U35">
        <f t="shared" si="27"/>
        <v>2.76</v>
      </c>
      <c r="V35">
        <f t="shared" si="28"/>
        <v>8.1199999999999994E-2</v>
      </c>
      <c r="W35">
        <f t="shared" si="29"/>
        <v>0</v>
      </c>
      <c r="X35">
        <f t="shared" si="30"/>
        <v>1428.09</v>
      </c>
      <c r="Y35">
        <f t="shared" si="31"/>
        <v>849.77</v>
      </c>
      <c r="AA35">
        <v>92833591</v>
      </c>
      <c r="AB35">
        <f t="shared" si="32"/>
        <v>925.78</v>
      </c>
      <c r="AC35">
        <f t="shared" si="33"/>
        <v>140.08000000000001</v>
      </c>
      <c r="AD35">
        <f t="shared" si="34"/>
        <v>152.28</v>
      </c>
      <c r="AE35">
        <f t="shared" si="35"/>
        <v>24.46</v>
      </c>
      <c r="AF35">
        <f t="shared" si="36"/>
        <v>633.41999999999996</v>
      </c>
      <c r="AG35">
        <f t="shared" si="37"/>
        <v>0</v>
      </c>
      <c r="AH35">
        <f t="shared" si="38"/>
        <v>69</v>
      </c>
      <c r="AI35">
        <f t="shared" si="39"/>
        <v>2.0299999999999998</v>
      </c>
      <c r="AJ35">
        <f t="shared" si="40"/>
        <v>0</v>
      </c>
      <c r="AK35">
        <v>925.78</v>
      </c>
      <c r="AL35">
        <v>140.08000000000001</v>
      </c>
      <c r="AM35">
        <v>152.28</v>
      </c>
      <c r="AN35">
        <v>24.46</v>
      </c>
      <c r="AO35">
        <v>633.41999999999996</v>
      </c>
      <c r="AP35">
        <v>0</v>
      </c>
      <c r="AQ35">
        <v>69</v>
      </c>
      <c r="AR35">
        <v>2.0299999999999998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69</v>
      </c>
      <c r="BM35">
        <v>16001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1287.6899999999998</v>
      </c>
      <c r="CQ35">
        <f t="shared" si="42"/>
        <v>1389.5936000000002</v>
      </c>
      <c r="CR35">
        <f t="shared" si="43"/>
        <v>2393.8416000000002</v>
      </c>
      <c r="CS35">
        <f t="shared" si="44"/>
        <v>1097.0310000000002</v>
      </c>
      <c r="CT35">
        <f t="shared" si="45"/>
        <v>28408.886999999999</v>
      </c>
      <c r="CU35">
        <f t="shared" si="46"/>
        <v>0</v>
      </c>
      <c r="CV35">
        <f t="shared" si="47"/>
        <v>69</v>
      </c>
      <c r="CW35">
        <f t="shared" si="48"/>
        <v>2.0299999999999998</v>
      </c>
      <c r="CX35">
        <f t="shared" si="49"/>
        <v>0</v>
      </c>
      <c r="CY35">
        <f t="shared" si="50"/>
        <v>1428.0904</v>
      </c>
      <c r="CZ35">
        <f t="shared" si="51"/>
        <v>849.77279999999996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68</v>
      </c>
      <c r="DW35" t="s">
        <v>68</v>
      </c>
      <c r="DX35">
        <v>100</v>
      </c>
      <c r="DZ35" t="s">
        <v>6</v>
      </c>
      <c r="EA35" t="s">
        <v>6</v>
      </c>
      <c r="EB35" t="s">
        <v>6</v>
      </c>
      <c r="EC35" t="s">
        <v>6</v>
      </c>
      <c r="EE35">
        <v>66627555</v>
      </c>
      <c r="EF35">
        <v>22</v>
      </c>
      <c r="EG35" t="s">
        <v>19</v>
      </c>
      <c r="EH35">
        <v>16</v>
      </c>
      <c r="EI35" t="s">
        <v>25</v>
      </c>
      <c r="EJ35">
        <v>1</v>
      </c>
      <c r="EK35">
        <v>16001</v>
      </c>
      <c r="EL35" t="s">
        <v>26</v>
      </c>
      <c r="EM35" t="s">
        <v>27</v>
      </c>
      <c r="EO35" t="s">
        <v>6</v>
      </c>
      <c r="EQ35">
        <v>1310720</v>
      </c>
      <c r="ER35">
        <v>925.78</v>
      </c>
      <c r="ES35">
        <v>140.08000000000001</v>
      </c>
      <c r="ET35">
        <v>152.28</v>
      </c>
      <c r="EU35">
        <v>24.46</v>
      </c>
      <c r="EV35">
        <v>633.41999999999996</v>
      </c>
      <c r="EW35">
        <v>69</v>
      </c>
      <c r="EX35">
        <v>2.0299999999999998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435048109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2"/>
        <v>0</v>
      </c>
      <c r="GM35">
        <f t="shared" si="53"/>
        <v>3565.55</v>
      </c>
      <c r="GN35">
        <f t="shared" si="54"/>
        <v>3565.55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6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6</v>
      </c>
      <c r="HF35" t="s">
        <v>6</v>
      </c>
      <c r="HM35" t="s">
        <v>6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40</v>
      </c>
      <c r="E36" t="s">
        <v>70</v>
      </c>
      <c r="F36" t="s">
        <v>71</v>
      </c>
      <c r="G36" t="s">
        <v>72</v>
      </c>
      <c r="H36" t="str">
        <f>'1.Ведомость'!C32</f>
        <v>м</v>
      </c>
      <c r="I36">
        <f>I35*J36</f>
        <v>4</v>
      </c>
      <c r="J36">
        <v>100</v>
      </c>
      <c r="K36">
        <v>100</v>
      </c>
      <c r="O36">
        <f t="shared" si="21"/>
        <v>4354.4799999999996</v>
      </c>
      <c r="P36">
        <f t="shared" si="22"/>
        <v>4354.4799999999996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92833591</v>
      </c>
      <c r="AB36">
        <f t="shared" si="32"/>
        <v>109.74</v>
      </c>
      <c r="AC36">
        <f t="shared" si="33"/>
        <v>109.74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109.74</v>
      </c>
      <c r="AL36">
        <v>109.74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73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4354.4799999999996</v>
      </c>
      <c r="CQ36">
        <f t="shared" si="42"/>
        <v>1088.6207999999999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63</v>
      </c>
      <c r="DW36" t="s">
        <v>63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66627780</v>
      </c>
      <c r="EF36">
        <v>8</v>
      </c>
      <c r="EG36" t="s">
        <v>34</v>
      </c>
      <c r="EH36">
        <v>0</v>
      </c>
      <c r="EI36" t="s">
        <v>6</v>
      </c>
      <c r="EJ36">
        <v>1</v>
      </c>
      <c r="EK36">
        <v>500001</v>
      </c>
      <c r="EL36" t="s">
        <v>35</v>
      </c>
      <c r="EM36" t="s">
        <v>36</v>
      </c>
      <c r="EO36" t="s">
        <v>6</v>
      </c>
      <c r="EQ36">
        <v>0</v>
      </c>
      <c r="ER36">
        <v>109.74</v>
      </c>
      <c r="ES36">
        <v>109.74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-951942803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2"/>
        <v>0</v>
      </c>
      <c r="GM36">
        <f t="shared" si="53"/>
        <v>4354.4799999999996</v>
      </c>
      <c r="GN36">
        <f t="shared" si="54"/>
        <v>4354.4799999999996</v>
      </c>
      <c r="GO36">
        <f t="shared" si="55"/>
        <v>0</v>
      </c>
      <c r="GP36">
        <f t="shared" si="56"/>
        <v>0</v>
      </c>
      <c r="GR36">
        <v>0</v>
      </c>
      <c r="GS36">
        <v>3</v>
      </c>
      <c r="GT36">
        <v>0</v>
      </c>
      <c r="GU36" t="s">
        <v>6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ROW(SmtRes!A46)</f>
        <v>46</v>
      </c>
      <c r="D37">
        <f>ROW(EtalonRes!A47)</f>
        <v>47</v>
      </c>
      <c r="E37" t="s">
        <v>74</v>
      </c>
      <c r="F37" t="s">
        <v>75</v>
      </c>
      <c r="G37" t="s">
        <v>76</v>
      </c>
      <c r="H37" t="s">
        <v>68</v>
      </c>
      <c r="I37">
        <v>0.04</v>
      </c>
      <c r="J37">
        <v>0</v>
      </c>
      <c r="K37">
        <v>0.04</v>
      </c>
      <c r="O37">
        <f t="shared" si="21"/>
        <v>137.03</v>
      </c>
      <c r="P37">
        <f t="shared" si="22"/>
        <v>4.41</v>
      </c>
      <c r="Q37">
        <f t="shared" si="23"/>
        <v>27.99</v>
      </c>
      <c r="R37">
        <f t="shared" si="24"/>
        <v>0</v>
      </c>
      <c r="S37">
        <f t="shared" si="25"/>
        <v>104.63</v>
      </c>
      <c r="T37">
        <f t="shared" si="26"/>
        <v>0</v>
      </c>
      <c r="U37">
        <f t="shared" si="27"/>
        <v>0.20039999999999999</v>
      </c>
      <c r="V37">
        <f t="shared" si="28"/>
        <v>0</v>
      </c>
      <c r="W37">
        <f t="shared" si="29"/>
        <v>0</v>
      </c>
      <c r="X37">
        <f t="shared" si="30"/>
        <v>126.6</v>
      </c>
      <c r="Y37">
        <f t="shared" si="31"/>
        <v>75.33</v>
      </c>
      <c r="AA37">
        <v>92833591</v>
      </c>
      <c r="AB37">
        <f t="shared" si="32"/>
        <v>113.95</v>
      </c>
      <c r="AC37">
        <f t="shared" si="33"/>
        <v>11.12</v>
      </c>
      <c r="AD37">
        <f t="shared" si="34"/>
        <v>44.51</v>
      </c>
      <c r="AE37">
        <f t="shared" si="35"/>
        <v>0</v>
      </c>
      <c r="AF37">
        <f t="shared" si="36"/>
        <v>58.32</v>
      </c>
      <c r="AG37">
        <f t="shared" si="37"/>
        <v>0</v>
      </c>
      <c r="AH37">
        <f t="shared" si="38"/>
        <v>5.01</v>
      </c>
      <c r="AI37">
        <f t="shared" si="39"/>
        <v>0</v>
      </c>
      <c r="AJ37">
        <f t="shared" si="40"/>
        <v>0</v>
      </c>
      <c r="AK37">
        <v>113.95</v>
      </c>
      <c r="AL37">
        <v>11.12</v>
      </c>
      <c r="AM37">
        <v>44.51</v>
      </c>
      <c r="AN37">
        <v>0</v>
      </c>
      <c r="AO37">
        <v>58.32</v>
      </c>
      <c r="AP37">
        <v>0</v>
      </c>
      <c r="AQ37">
        <v>5.01</v>
      </c>
      <c r="AR37">
        <v>0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77</v>
      </c>
      <c r="BM37">
        <v>16001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137.03</v>
      </c>
      <c r="CQ37">
        <f t="shared" si="42"/>
        <v>110.31039999999999</v>
      </c>
      <c r="CR37">
        <f t="shared" si="43"/>
        <v>699.69719999999995</v>
      </c>
      <c r="CS37">
        <f t="shared" si="44"/>
        <v>0</v>
      </c>
      <c r="CT37">
        <f t="shared" si="45"/>
        <v>2615.652</v>
      </c>
      <c r="CU37">
        <f t="shared" si="46"/>
        <v>0</v>
      </c>
      <c r="CV37">
        <f t="shared" si="47"/>
        <v>5.01</v>
      </c>
      <c r="CW37">
        <f t="shared" si="48"/>
        <v>0</v>
      </c>
      <c r="CX37">
        <f t="shared" si="49"/>
        <v>0</v>
      </c>
      <c r="CY37">
        <f t="shared" si="50"/>
        <v>126.6023</v>
      </c>
      <c r="CZ37">
        <f t="shared" si="51"/>
        <v>75.33359999999999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68</v>
      </c>
      <c r="DW37" t="s">
        <v>68</v>
      </c>
      <c r="DX37">
        <v>100</v>
      </c>
      <c r="DZ37" t="s">
        <v>6</v>
      </c>
      <c r="EA37" t="s">
        <v>6</v>
      </c>
      <c r="EB37" t="s">
        <v>6</v>
      </c>
      <c r="EC37" t="s">
        <v>6</v>
      </c>
      <c r="EE37">
        <v>66627555</v>
      </c>
      <c r="EF37">
        <v>22</v>
      </c>
      <c r="EG37" t="s">
        <v>19</v>
      </c>
      <c r="EH37">
        <v>16</v>
      </c>
      <c r="EI37" t="s">
        <v>25</v>
      </c>
      <c r="EJ37">
        <v>1</v>
      </c>
      <c r="EK37">
        <v>16001</v>
      </c>
      <c r="EL37" t="s">
        <v>26</v>
      </c>
      <c r="EM37" t="s">
        <v>27</v>
      </c>
      <c r="EO37" t="s">
        <v>6</v>
      </c>
      <c r="EQ37">
        <v>1310720</v>
      </c>
      <c r="ER37">
        <v>113.95</v>
      </c>
      <c r="ES37">
        <v>11.12</v>
      </c>
      <c r="ET37">
        <v>44.51</v>
      </c>
      <c r="EU37">
        <v>0</v>
      </c>
      <c r="EV37">
        <v>58.32</v>
      </c>
      <c r="EW37">
        <v>5.01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</v>
      </c>
      <c r="GD37">
        <v>1</v>
      </c>
      <c r="GF37">
        <v>1640825395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2"/>
        <v>0</v>
      </c>
      <c r="GM37">
        <f t="shared" si="53"/>
        <v>338.96</v>
      </c>
      <c r="GN37">
        <f t="shared" si="54"/>
        <v>338.96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6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6</v>
      </c>
      <c r="HF37" t="s">
        <v>6</v>
      </c>
      <c r="HM37" t="s">
        <v>6</v>
      </c>
      <c r="HN37" t="s">
        <v>28</v>
      </c>
      <c r="HO37" t="s">
        <v>29</v>
      </c>
      <c r="HP37" t="s">
        <v>25</v>
      </c>
      <c r="HQ37" t="s">
        <v>25</v>
      </c>
      <c r="HS37">
        <v>0</v>
      </c>
      <c r="IK37">
        <v>0</v>
      </c>
    </row>
    <row r="39" spans="1:245" x14ac:dyDescent="0.2">
      <c r="A39" s="1">
        <v>5</v>
      </c>
      <c r="B39" s="1">
        <v>1</v>
      </c>
      <c r="C39" s="1"/>
      <c r="D39" s="1">
        <f>ROW(A66)</f>
        <v>66</v>
      </c>
      <c r="E39" s="1"/>
      <c r="F39" s="1" t="s">
        <v>6</v>
      </c>
      <c r="G39" s="1" t="s">
        <v>78</v>
      </c>
      <c r="H39" s="1" t="s">
        <v>6</v>
      </c>
      <c r="I39" s="1">
        <v>0</v>
      </c>
      <c r="J39" s="1"/>
      <c r="K39" s="1">
        <v>-1</v>
      </c>
      <c r="L39" s="1"/>
      <c r="M39" s="1" t="s">
        <v>6</v>
      </c>
      <c r="N39" s="1"/>
      <c r="O39" s="1"/>
      <c r="P39" s="1"/>
      <c r="Q39" s="1"/>
      <c r="R39" s="1"/>
      <c r="S39" s="1">
        <v>0</v>
      </c>
      <c r="T39" s="1"/>
      <c r="U39" s="1" t="s">
        <v>6</v>
      </c>
      <c r="V39" s="1">
        <v>0</v>
      </c>
      <c r="W39" s="1"/>
      <c r="X39" s="1"/>
      <c r="Y39" s="1"/>
      <c r="Z39" s="1"/>
      <c r="AA39" s="1"/>
      <c r="AB39" s="1" t="s">
        <v>6</v>
      </c>
      <c r="AC39" s="1" t="s">
        <v>6</v>
      </c>
      <c r="AD39" s="1" t="s">
        <v>6</v>
      </c>
      <c r="AE39" s="1" t="s">
        <v>6</v>
      </c>
      <c r="AF39" s="1" t="s">
        <v>6</v>
      </c>
      <c r="AG39" s="1" t="s">
        <v>6</v>
      </c>
      <c r="AH39" s="1"/>
      <c r="AI39" s="1"/>
      <c r="AJ39" s="1"/>
      <c r="AK39" s="1"/>
      <c r="AL39" s="1"/>
      <c r="AM39" s="1"/>
      <c r="AN39" s="1"/>
      <c r="AO39" s="1"/>
      <c r="AP39" s="1" t="s">
        <v>6</v>
      </c>
      <c r="AQ39" s="1" t="s">
        <v>6</v>
      </c>
      <c r="AR39" s="1" t="s">
        <v>6</v>
      </c>
      <c r="AS39" s="1"/>
      <c r="AT39" s="1"/>
      <c r="AU39" s="1"/>
      <c r="AV39" s="1"/>
      <c r="AW39" s="1"/>
      <c r="AX39" s="1"/>
      <c r="AY39" s="1"/>
      <c r="AZ39" s="1" t="s">
        <v>6</v>
      </c>
      <c r="BA39" s="1"/>
      <c r="BB39" s="1" t="s">
        <v>6</v>
      </c>
      <c r="BC39" s="1" t="s">
        <v>6</v>
      </c>
      <c r="BD39" s="1" t="s">
        <v>6</v>
      </c>
      <c r="BE39" s="1" t="s">
        <v>6</v>
      </c>
      <c r="BF39" s="1" t="s">
        <v>6</v>
      </c>
      <c r="BG39" s="1" t="s">
        <v>6</v>
      </c>
      <c r="BH39" s="1" t="s">
        <v>6</v>
      </c>
      <c r="BI39" s="1" t="s">
        <v>6</v>
      </c>
      <c r="BJ39" s="1" t="s">
        <v>6</v>
      </c>
      <c r="BK39" s="1" t="s">
        <v>6</v>
      </c>
      <c r="BL39" s="1" t="s">
        <v>6</v>
      </c>
      <c r="BM39" s="1" t="s">
        <v>6</v>
      </c>
      <c r="BN39" s="1" t="s">
        <v>6</v>
      </c>
      <c r="BO39" s="1" t="s">
        <v>6</v>
      </c>
      <c r="BP39" s="1" t="s">
        <v>6</v>
      </c>
      <c r="BQ39" s="1"/>
      <c r="BR39" s="1"/>
      <c r="BS39" s="1"/>
      <c r="BT39" s="1"/>
      <c r="BU39" s="1"/>
      <c r="BV39" s="1"/>
      <c r="BW39" s="1"/>
      <c r="BX39" s="1">
        <v>0</v>
      </c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>
        <v>0</v>
      </c>
    </row>
    <row r="41" spans="1:245" x14ac:dyDescent="0.2">
      <c r="A41" s="2">
        <v>52</v>
      </c>
      <c r="B41" s="2">
        <f t="shared" ref="B41:G41" si="60">B66</f>
        <v>1</v>
      </c>
      <c r="C41" s="2">
        <f t="shared" si="60"/>
        <v>5</v>
      </c>
      <c r="D41" s="2">
        <f t="shared" si="60"/>
        <v>39</v>
      </c>
      <c r="E41" s="2">
        <f t="shared" si="60"/>
        <v>0</v>
      </c>
      <c r="F41" s="2" t="str">
        <f t="shared" si="60"/>
        <v/>
      </c>
      <c r="G41" s="2" t="str">
        <f t="shared" si="60"/>
        <v>Хозяйственно-питьевая насосная установка I зоны</v>
      </c>
      <c r="H41" s="2"/>
      <c r="I41" s="2"/>
      <c r="J41" s="2"/>
      <c r="K41" s="2"/>
      <c r="L41" s="2"/>
      <c r="M41" s="2"/>
      <c r="N41" s="2"/>
      <c r="O41" s="2">
        <f t="shared" ref="O41:AT41" si="61">O66</f>
        <v>228678.95</v>
      </c>
      <c r="P41" s="2">
        <f t="shared" si="61"/>
        <v>188928.39</v>
      </c>
      <c r="Q41" s="2">
        <f t="shared" si="61"/>
        <v>3294.86</v>
      </c>
      <c r="R41" s="2">
        <f t="shared" si="61"/>
        <v>910.78</v>
      </c>
      <c r="S41" s="2">
        <f t="shared" si="61"/>
        <v>36455.699999999997</v>
      </c>
      <c r="T41" s="2">
        <f t="shared" si="61"/>
        <v>0</v>
      </c>
      <c r="U41" s="2">
        <f t="shared" si="61"/>
        <v>82.981899999999982</v>
      </c>
      <c r="V41" s="2">
        <f t="shared" si="61"/>
        <v>1.6281000000000003</v>
      </c>
      <c r="W41" s="2">
        <f t="shared" si="61"/>
        <v>0</v>
      </c>
      <c r="X41" s="2">
        <f t="shared" si="61"/>
        <v>37312.269999999997</v>
      </c>
      <c r="Y41" s="2">
        <f t="shared" si="61"/>
        <v>20319.55</v>
      </c>
      <c r="Z41" s="2">
        <f t="shared" si="61"/>
        <v>0</v>
      </c>
      <c r="AA41" s="2">
        <f t="shared" si="61"/>
        <v>0</v>
      </c>
      <c r="AB41" s="2">
        <f t="shared" si="61"/>
        <v>228678.95</v>
      </c>
      <c r="AC41" s="2">
        <f t="shared" si="61"/>
        <v>188928.39</v>
      </c>
      <c r="AD41" s="2">
        <f t="shared" si="61"/>
        <v>3294.86</v>
      </c>
      <c r="AE41" s="2">
        <f t="shared" si="61"/>
        <v>910.78</v>
      </c>
      <c r="AF41" s="2">
        <f t="shared" si="61"/>
        <v>36455.699999999997</v>
      </c>
      <c r="AG41" s="2">
        <f t="shared" si="61"/>
        <v>0</v>
      </c>
      <c r="AH41" s="2">
        <f t="shared" si="61"/>
        <v>82.981899999999982</v>
      </c>
      <c r="AI41" s="2">
        <f t="shared" si="61"/>
        <v>1.6281000000000003</v>
      </c>
      <c r="AJ41" s="2">
        <f t="shared" si="61"/>
        <v>0</v>
      </c>
      <c r="AK41" s="2">
        <f t="shared" si="61"/>
        <v>37312.269999999997</v>
      </c>
      <c r="AL41" s="2">
        <f t="shared" si="61"/>
        <v>20319.55</v>
      </c>
      <c r="AM41" s="2">
        <f t="shared" si="61"/>
        <v>0</v>
      </c>
      <c r="AN41" s="2">
        <f t="shared" si="61"/>
        <v>0</v>
      </c>
      <c r="AO41" s="2">
        <f t="shared" si="61"/>
        <v>0</v>
      </c>
      <c r="AP41" s="2">
        <f t="shared" si="61"/>
        <v>0</v>
      </c>
      <c r="AQ41" s="2">
        <f t="shared" si="61"/>
        <v>0</v>
      </c>
      <c r="AR41" s="2">
        <f t="shared" si="61"/>
        <v>286310.77</v>
      </c>
      <c r="AS41" s="2">
        <f t="shared" si="61"/>
        <v>214609.59</v>
      </c>
      <c r="AT41" s="2">
        <f t="shared" si="61"/>
        <v>71701.179999999993</v>
      </c>
      <c r="AU41" s="2">
        <f t="shared" ref="AU41:BZ41" si="62">AU66</f>
        <v>0</v>
      </c>
      <c r="AV41" s="2">
        <f t="shared" si="62"/>
        <v>188928.39</v>
      </c>
      <c r="AW41" s="2">
        <f t="shared" si="62"/>
        <v>188928.39</v>
      </c>
      <c r="AX41" s="2">
        <f t="shared" si="62"/>
        <v>0</v>
      </c>
      <c r="AY41" s="2">
        <f t="shared" si="62"/>
        <v>188928.39</v>
      </c>
      <c r="AZ41" s="2">
        <f t="shared" si="62"/>
        <v>0</v>
      </c>
      <c r="BA41" s="2">
        <f t="shared" si="62"/>
        <v>0</v>
      </c>
      <c r="BB41" s="2">
        <f t="shared" si="62"/>
        <v>0</v>
      </c>
      <c r="BC41" s="2">
        <f t="shared" si="62"/>
        <v>0</v>
      </c>
      <c r="BD41" s="2">
        <f t="shared" si="62"/>
        <v>0</v>
      </c>
      <c r="BE41" s="2">
        <f t="shared" si="62"/>
        <v>0</v>
      </c>
      <c r="BF41" s="2">
        <f t="shared" si="62"/>
        <v>0</v>
      </c>
      <c r="BG41" s="2">
        <f t="shared" si="62"/>
        <v>0</v>
      </c>
      <c r="BH41" s="2">
        <f t="shared" si="62"/>
        <v>0</v>
      </c>
      <c r="BI41" s="2">
        <f t="shared" si="62"/>
        <v>0</v>
      </c>
      <c r="BJ41" s="2">
        <f t="shared" si="62"/>
        <v>0</v>
      </c>
      <c r="BK41" s="2">
        <f t="shared" si="62"/>
        <v>0</v>
      </c>
      <c r="BL41" s="2">
        <f t="shared" si="62"/>
        <v>0</v>
      </c>
      <c r="BM41" s="2">
        <f t="shared" si="62"/>
        <v>0</v>
      </c>
      <c r="BN41" s="2">
        <f t="shared" si="62"/>
        <v>0</v>
      </c>
      <c r="BO41" s="2">
        <f t="shared" si="62"/>
        <v>0</v>
      </c>
      <c r="BP41" s="2">
        <f t="shared" si="62"/>
        <v>0</v>
      </c>
      <c r="BQ41" s="2">
        <f t="shared" si="62"/>
        <v>0</v>
      </c>
      <c r="BR41" s="2">
        <f t="shared" si="62"/>
        <v>0</v>
      </c>
      <c r="BS41" s="2">
        <f t="shared" si="62"/>
        <v>0</v>
      </c>
      <c r="BT41" s="2">
        <f t="shared" si="62"/>
        <v>0</v>
      </c>
      <c r="BU41" s="2">
        <f t="shared" si="62"/>
        <v>0</v>
      </c>
      <c r="BV41" s="2">
        <f t="shared" si="62"/>
        <v>0</v>
      </c>
      <c r="BW41" s="2">
        <f t="shared" si="62"/>
        <v>0</v>
      </c>
      <c r="BX41" s="2">
        <f t="shared" si="62"/>
        <v>0</v>
      </c>
      <c r="BY41" s="2">
        <f t="shared" si="62"/>
        <v>0</v>
      </c>
      <c r="BZ41" s="2">
        <f t="shared" si="62"/>
        <v>0</v>
      </c>
      <c r="CA41" s="2">
        <f t="shared" ref="CA41:DF41" si="63">CA66</f>
        <v>286310.77</v>
      </c>
      <c r="CB41" s="2">
        <f t="shared" si="63"/>
        <v>214609.59</v>
      </c>
      <c r="CC41" s="2">
        <f t="shared" si="63"/>
        <v>71701.179999999993</v>
      </c>
      <c r="CD41" s="2">
        <f t="shared" si="63"/>
        <v>0</v>
      </c>
      <c r="CE41" s="2">
        <f t="shared" si="63"/>
        <v>188928.39</v>
      </c>
      <c r="CF41" s="2">
        <f t="shared" si="63"/>
        <v>188928.39</v>
      </c>
      <c r="CG41" s="2">
        <f t="shared" si="63"/>
        <v>0</v>
      </c>
      <c r="CH41" s="2">
        <f t="shared" si="63"/>
        <v>188928.39</v>
      </c>
      <c r="CI41" s="2">
        <f t="shared" si="63"/>
        <v>0</v>
      </c>
      <c r="CJ41" s="2">
        <f t="shared" si="63"/>
        <v>0</v>
      </c>
      <c r="CK41" s="2">
        <f t="shared" si="63"/>
        <v>0</v>
      </c>
      <c r="CL41" s="2">
        <f t="shared" si="63"/>
        <v>0</v>
      </c>
      <c r="CM41" s="2">
        <f t="shared" si="63"/>
        <v>0</v>
      </c>
      <c r="CN41" s="2">
        <f t="shared" si="63"/>
        <v>0</v>
      </c>
      <c r="CO41" s="2">
        <f t="shared" si="63"/>
        <v>0</v>
      </c>
      <c r="CP41" s="2">
        <f t="shared" si="63"/>
        <v>0</v>
      </c>
      <c r="CQ41" s="2">
        <f t="shared" si="63"/>
        <v>0</v>
      </c>
      <c r="CR41" s="2">
        <f t="shared" si="63"/>
        <v>0</v>
      </c>
      <c r="CS41" s="2">
        <f t="shared" si="63"/>
        <v>0</v>
      </c>
      <c r="CT41" s="2">
        <f t="shared" si="63"/>
        <v>0</v>
      </c>
      <c r="CU41" s="2">
        <f t="shared" si="63"/>
        <v>0</v>
      </c>
      <c r="CV41" s="2">
        <f t="shared" si="63"/>
        <v>0</v>
      </c>
      <c r="CW41" s="2">
        <f t="shared" si="63"/>
        <v>0</v>
      </c>
      <c r="CX41" s="2">
        <f t="shared" si="63"/>
        <v>0</v>
      </c>
      <c r="CY41" s="2">
        <f t="shared" si="63"/>
        <v>0</v>
      </c>
      <c r="CZ41" s="2">
        <f t="shared" si="63"/>
        <v>0</v>
      </c>
      <c r="DA41" s="2">
        <f t="shared" si="63"/>
        <v>0</v>
      </c>
      <c r="DB41" s="2">
        <f t="shared" si="63"/>
        <v>0</v>
      </c>
      <c r="DC41" s="2">
        <f t="shared" si="63"/>
        <v>0</v>
      </c>
      <c r="DD41" s="2">
        <f t="shared" si="63"/>
        <v>0</v>
      </c>
      <c r="DE41" s="2">
        <f t="shared" si="63"/>
        <v>0</v>
      </c>
      <c r="DF41" s="2">
        <f t="shared" si="63"/>
        <v>0</v>
      </c>
      <c r="DG41" s="3">
        <f t="shared" ref="DG41:EL41" si="64">DG66</f>
        <v>0</v>
      </c>
      <c r="DH41" s="3">
        <f t="shared" si="64"/>
        <v>0</v>
      </c>
      <c r="DI41" s="3">
        <f t="shared" si="64"/>
        <v>0</v>
      </c>
      <c r="DJ41" s="3">
        <f t="shared" si="64"/>
        <v>0</v>
      </c>
      <c r="DK41" s="3">
        <f t="shared" si="64"/>
        <v>0</v>
      </c>
      <c r="DL41" s="3">
        <f t="shared" si="64"/>
        <v>0</v>
      </c>
      <c r="DM41" s="3">
        <f t="shared" si="64"/>
        <v>0</v>
      </c>
      <c r="DN41" s="3">
        <f t="shared" si="64"/>
        <v>0</v>
      </c>
      <c r="DO41" s="3">
        <f t="shared" si="64"/>
        <v>0</v>
      </c>
      <c r="DP41" s="3">
        <f t="shared" si="64"/>
        <v>0</v>
      </c>
      <c r="DQ41" s="3">
        <f t="shared" si="64"/>
        <v>0</v>
      </c>
      <c r="DR41" s="3">
        <f t="shared" si="64"/>
        <v>0</v>
      </c>
      <c r="DS41" s="3">
        <f t="shared" si="64"/>
        <v>0</v>
      </c>
      <c r="DT41" s="3">
        <f t="shared" si="64"/>
        <v>0</v>
      </c>
      <c r="DU41" s="3">
        <f t="shared" si="64"/>
        <v>0</v>
      </c>
      <c r="DV41" s="3">
        <f t="shared" si="64"/>
        <v>0</v>
      </c>
      <c r="DW41" s="3">
        <f t="shared" si="64"/>
        <v>0</v>
      </c>
      <c r="DX41" s="3">
        <f t="shared" si="64"/>
        <v>0</v>
      </c>
      <c r="DY41" s="3">
        <f t="shared" si="64"/>
        <v>0</v>
      </c>
      <c r="DZ41" s="3">
        <f t="shared" si="64"/>
        <v>0</v>
      </c>
      <c r="EA41" s="3">
        <f t="shared" si="64"/>
        <v>0</v>
      </c>
      <c r="EB41" s="3">
        <f t="shared" si="64"/>
        <v>0</v>
      </c>
      <c r="EC41" s="3">
        <f t="shared" si="64"/>
        <v>0</v>
      </c>
      <c r="ED41" s="3">
        <f t="shared" si="64"/>
        <v>0</v>
      </c>
      <c r="EE41" s="3">
        <f t="shared" si="64"/>
        <v>0</v>
      </c>
      <c r="EF41" s="3">
        <f t="shared" si="64"/>
        <v>0</v>
      </c>
      <c r="EG41" s="3">
        <f t="shared" si="64"/>
        <v>0</v>
      </c>
      <c r="EH41" s="3">
        <f t="shared" si="64"/>
        <v>0</v>
      </c>
      <c r="EI41" s="3">
        <f t="shared" si="64"/>
        <v>0</v>
      </c>
      <c r="EJ41" s="3">
        <f t="shared" si="64"/>
        <v>0</v>
      </c>
      <c r="EK41" s="3">
        <f t="shared" si="64"/>
        <v>0</v>
      </c>
      <c r="EL41" s="3">
        <f t="shared" si="64"/>
        <v>0</v>
      </c>
      <c r="EM41" s="3">
        <f t="shared" ref="EM41:FR41" si="65">EM66</f>
        <v>0</v>
      </c>
      <c r="EN41" s="3">
        <f t="shared" si="65"/>
        <v>0</v>
      </c>
      <c r="EO41" s="3">
        <f t="shared" si="65"/>
        <v>0</v>
      </c>
      <c r="EP41" s="3">
        <f t="shared" si="65"/>
        <v>0</v>
      </c>
      <c r="EQ41" s="3">
        <f t="shared" si="65"/>
        <v>0</v>
      </c>
      <c r="ER41" s="3">
        <f t="shared" si="65"/>
        <v>0</v>
      </c>
      <c r="ES41" s="3">
        <f t="shared" si="65"/>
        <v>0</v>
      </c>
      <c r="ET41" s="3">
        <f t="shared" si="65"/>
        <v>0</v>
      </c>
      <c r="EU41" s="3">
        <f t="shared" si="65"/>
        <v>0</v>
      </c>
      <c r="EV41" s="3">
        <f t="shared" si="65"/>
        <v>0</v>
      </c>
      <c r="EW41" s="3">
        <f t="shared" si="65"/>
        <v>0</v>
      </c>
      <c r="EX41" s="3">
        <f t="shared" si="65"/>
        <v>0</v>
      </c>
      <c r="EY41" s="3">
        <f t="shared" si="65"/>
        <v>0</v>
      </c>
      <c r="EZ41" s="3">
        <f t="shared" si="65"/>
        <v>0</v>
      </c>
      <c r="FA41" s="3">
        <f t="shared" si="65"/>
        <v>0</v>
      </c>
      <c r="FB41" s="3">
        <f t="shared" si="65"/>
        <v>0</v>
      </c>
      <c r="FC41" s="3">
        <f t="shared" si="65"/>
        <v>0</v>
      </c>
      <c r="FD41" s="3">
        <f t="shared" si="65"/>
        <v>0</v>
      </c>
      <c r="FE41" s="3">
        <f t="shared" si="65"/>
        <v>0</v>
      </c>
      <c r="FF41" s="3">
        <f t="shared" si="65"/>
        <v>0</v>
      </c>
      <c r="FG41" s="3">
        <f t="shared" si="65"/>
        <v>0</v>
      </c>
      <c r="FH41" s="3">
        <f t="shared" si="65"/>
        <v>0</v>
      </c>
      <c r="FI41" s="3">
        <f t="shared" si="65"/>
        <v>0</v>
      </c>
      <c r="FJ41" s="3">
        <f t="shared" si="65"/>
        <v>0</v>
      </c>
      <c r="FK41" s="3">
        <f t="shared" si="65"/>
        <v>0</v>
      </c>
      <c r="FL41" s="3">
        <f t="shared" si="65"/>
        <v>0</v>
      </c>
      <c r="FM41" s="3">
        <f t="shared" si="65"/>
        <v>0</v>
      </c>
      <c r="FN41" s="3">
        <f t="shared" si="65"/>
        <v>0</v>
      </c>
      <c r="FO41" s="3">
        <f t="shared" si="65"/>
        <v>0</v>
      </c>
      <c r="FP41" s="3">
        <f t="shared" si="65"/>
        <v>0</v>
      </c>
      <c r="FQ41" s="3">
        <f t="shared" si="65"/>
        <v>0</v>
      </c>
      <c r="FR41" s="3">
        <f t="shared" si="65"/>
        <v>0</v>
      </c>
      <c r="FS41" s="3">
        <f t="shared" ref="FS41:GX41" si="66">FS66</f>
        <v>0</v>
      </c>
      <c r="FT41" s="3">
        <f t="shared" si="66"/>
        <v>0</v>
      </c>
      <c r="FU41" s="3">
        <f t="shared" si="66"/>
        <v>0</v>
      </c>
      <c r="FV41" s="3">
        <f t="shared" si="66"/>
        <v>0</v>
      </c>
      <c r="FW41" s="3">
        <f t="shared" si="66"/>
        <v>0</v>
      </c>
      <c r="FX41" s="3">
        <f t="shared" si="66"/>
        <v>0</v>
      </c>
      <c r="FY41" s="3">
        <f t="shared" si="66"/>
        <v>0</v>
      </c>
      <c r="FZ41" s="3">
        <f t="shared" si="66"/>
        <v>0</v>
      </c>
      <c r="GA41" s="3">
        <f t="shared" si="66"/>
        <v>0</v>
      </c>
      <c r="GB41" s="3">
        <f t="shared" si="66"/>
        <v>0</v>
      </c>
      <c r="GC41" s="3">
        <f t="shared" si="66"/>
        <v>0</v>
      </c>
      <c r="GD41" s="3">
        <f t="shared" si="66"/>
        <v>0</v>
      </c>
      <c r="GE41" s="3">
        <f t="shared" si="66"/>
        <v>0</v>
      </c>
      <c r="GF41" s="3">
        <f t="shared" si="66"/>
        <v>0</v>
      </c>
      <c r="GG41" s="3">
        <f t="shared" si="66"/>
        <v>0</v>
      </c>
      <c r="GH41" s="3">
        <f t="shared" si="66"/>
        <v>0</v>
      </c>
      <c r="GI41" s="3">
        <f t="shared" si="66"/>
        <v>0</v>
      </c>
      <c r="GJ41" s="3">
        <f t="shared" si="66"/>
        <v>0</v>
      </c>
      <c r="GK41" s="3">
        <f t="shared" si="66"/>
        <v>0</v>
      </c>
      <c r="GL41" s="3">
        <f t="shared" si="66"/>
        <v>0</v>
      </c>
      <c r="GM41" s="3">
        <f t="shared" si="66"/>
        <v>0</v>
      </c>
      <c r="GN41" s="3">
        <f t="shared" si="66"/>
        <v>0</v>
      </c>
      <c r="GO41" s="3">
        <f t="shared" si="66"/>
        <v>0</v>
      </c>
      <c r="GP41" s="3">
        <f t="shared" si="66"/>
        <v>0</v>
      </c>
      <c r="GQ41" s="3">
        <f t="shared" si="66"/>
        <v>0</v>
      </c>
      <c r="GR41" s="3">
        <f t="shared" si="66"/>
        <v>0</v>
      </c>
      <c r="GS41" s="3">
        <f t="shared" si="66"/>
        <v>0</v>
      </c>
      <c r="GT41" s="3">
        <f t="shared" si="66"/>
        <v>0</v>
      </c>
      <c r="GU41" s="3">
        <f t="shared" si="66"/>
        <v>0</v>
      </c>
      <c r="GV41" s="3">
        <f t="shared" si="66"/>
        <v>0</v>
      </c>
      <c r="GW41" s="3">
        <f t="shared" si="66"/>
        <v>0</v>
      </c>
      <c r="GX41" s="3">
        <f t="shared" si="66"/>
        <v>0</v>
      </c>
    </row>
    <row r="43" spans="1:245" x14ac:dyDescent="0.2">
      <c r="A43">
        <v>17</v>
      </c>
      <c r="B43">
        <v>1</v>
      </c>
      <c r="C43">
        <f>ROW(SmtRes!A62)</f>
        <v>62</v>
      </c>
      <c r="D43">
        <f>ROW(EtalonRes!A61)</f>
        <v>61</v>
      </c>
      <c r="E43" t="s">
        <v>79</v>
      </c>
      <c r="F43" t="s">
        <v>66</v>
      </c>
      <c r="G43" t="s">
        <v>67</v>
      </c>
      <c r="H43" t="s">
        <v>68</v>
      </c>
      <c r="I43">
        <v>0.11</v>
      </c>
      <c r="J43">
        <v>0</v>
      </c>
      <c r="K43">
        <v>0.11</v>
      </c>
      <c r="O43">
        <f t="shared" ref="O43:O64" si="67">ROUND(CP43,2)</f>
        <v>3541.16</v>
      </c>
      <c r="P43">
        <f t="shared" ref="P43:P64" si="68">ROUND(CQ43*I43,2)</f>
        <v>152.86000000000001</v>
      </c>
      <c r="Q43">
        <f t="shared" ref="Q43:Q64" si="69">ROUND(CR43*I43,2)</f>
        <v>263.32</v>
      </c>
      <c r="R43">
        <f t="shared" ref="R43:R64" si="70">ROUND(CS43*I43,2)</f>
        <v>120.67</v>
      </c>
      <c r="S43">
        <f t="shared" ref="S43:S64" si="71">ROUND(CT43*I43,2)</f>
        <v>3124.98</v>
      </c>
      <c r="T43">
        <f t="shared" ref="T43:T64" si="72">ROUND(CU43*I43,2)</f>
        <v>0</v>
      </c>
      <c r="U43">
        <f t="shared" ref="U43:U64" si="73">ROUND(CV43*I43,7)</f>
        <v>7.59</v>
      </c>
      <c r="V43">
        <f t="shared" ref="V43:V64" si="74">ROUND(CW43*I43,7)</f>
        <v>0.2233</v>
      </c>
      <c r="W43">
        <f t="shared" ref="W43:W64" si="75">ROUND(CX43*I43,2)</f>
        <v>0</v>
      </c>
      <c r="X43">
        <f t="shared" ref="X43:X64" si="76">ROUND(CY43,2)</f>
        <v>3927.24</v>
      </c>
      <c r="Y43">
        <f t="shared" ref="Y43:Y64" si="77">ROUND(CZ43,2)</f>
        <v>2336.87</v>
      </c>
      <c r="AA43">
        <v>92833591</v>
      </c>
      <c r="AB43">
        <f t="shared" ref="AB43:AB64" si="78">ROUND((AC43+AD43+AF43),2)</f>
        <v>925.78</v>
      </c>
      <c r="AC43">
        <f t="shared" ref="AC43:AC64" si="79">ROUND((ES43),2)</f>
        <v>140.08000000000001</v>
      </c>
      <c r="AD43">
        <f t="shared" ref="AD43:AD49" si="80">ROUND((((ET43)-(EU43))+AE43),2)</f>
        <v>152.28</v>
      </c>
      <c r="AE43">
        <f t="shared" ref="AE43:AE64" si="81">ROUND((EU43),2)</f>
        <v>24.46</v>
      </c>
      <c r="AF43">
        <f t="shared" ref="AF43:AF64" si="82">ROUND((EV43),2)</f>
        <v>633.41999999999996</v>
      </c>
      <c r="AG43">
        <f t="shared" ref="AG43:AG64" si="83">ROUND((AP43),2)</f>
        <v>0</v>
      </c>
      <c r="AH43">
        <f t="shared" ref="AH43:AH64" si="84">(EW43)</f>
        <v>69</v>
      </c>
      <c r="AI43">
        <f t="shared" ref="AI43:AI64" si="85">(EX43)</f>
        <v>2.0299999999999998</v>
      </c>
      <c r="AJ43">
        <f t="shared" ref="AJ43:AJ64" si="86">(AS43)</f>
        <v>0</v>
      </c>
      <c r="AK43">
        <v>925.78</v>
      </c>
      <c r="AL43">
        <v>140.08000000000001</v>
      </c>
      <c r="AM43">
        <v>152.28</v>
      </c>
      <c r="AN43">
        <v>24.46</v>
      </c>
      <c r="AO43">
        <v>633.41999999999996</v>
      </c>
      <c r="AP43">
        <v>0</v>
      </c>
      <c r="AQ43">
        <v>69</v>
      </c>
      <c r="AR43">
        <v>2.0299999999999998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69</v>
      </c>
      <c r="BM43">
        <v>16001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ref="CP43:CP64" si="87">(P43+Q43+S43)</f>
        <v>3541.16</v>
      </c>
      <c r="CQ43">
        <f t="shared" ref="CQ43:CQ64" si="88">AC43*BC43</f>
        <v>1389.5936000000002</v>
      </c>
      <c r="CR43">
        <f t="shared" ref="CR43:CR64" si="89">AD43*BB43</f>
        <v>2393.8416000000002</v>
      </c>
      <c r="CS43">
        <f t="shared" ref="CS43:CS64" si="90">AE43*BS43</f>
        <v>1097.0310000000002</v>
      </c>
      <c r="CT43">
        <f t="shared" ref="CT43:CT64" si="91">AF43*BA43</f>
        <v>28408.886999999999</v>
      </c>
      <c r="CU43">
        <f t="shared" ref="CU43:CU64" si="92">AG43</f>
        <v>0</v>
      </c>
      <c r="CV43">
        <f t="shared" ref="CV43:CV64" si="93">AH43</f>
        <v>69</v>
      </c>
      <c r="CW43">
        <f t="shared" ref="CW43:CW64" si="94">AI43</f>
        <v>2.0299999999999998</v>
      </c>
      <c r="CX43">
        <f t="shared" ref="CX43:CX64" si="95">AJ43</f>
        <v>0</v>
      </c>
      <c r="CY43">
        <f t="shared" ref="CY43:CY49" si="96">(((S43+R43)*AT43)/100)</f>
        <v>3927.2365000000004</v>
      </c>
      <c r="CZ43">
        <f t="shared" ref="CZ43:CZ49" si="97">(((S43+R43)*AU43)/100)</f>
        <v>2336.8680000000004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68</v>
      </c>
      <c r="DW43" t="s">
        <v>68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66627555</v>
      </c>
      <c r="EF43">
        <v>22</v>
      </c>
      <c r="EG43" t="s">
        <v>19</v>
      </c>
      <c r="EH43">
        <v>16</v>
      </c>
      <c r="EI43" t="s">
        <v>25</v>
      </c>
      <c r="EJ43">
        <v>1</v>
      </c>
      <c r="EK43">
        <v>16001</v>
      </c>
      <c r="EL43" t="s">
        <v>26</v>
      </c>
      <c r="EM43" t="s">
        <v>27</v>
      </c>
      <c r="EO43" t="s">
        <v>6</v>
      </c>
      <c r="EQ43">
        <v>1310720</v>
      </c>
      <c r="ER43">
        <v>925.78</v>
      </c>
      <c r="ES43">
        <v>140.08000000000001</v>
      </c>
      <c r="ET43">
        <v>152.28</v>
      </c>
      <c r="EU43">
        <v>24.46</v>
      </c>
      <c r="EV43">
        <v>633.41999999999996</v>
      </c>
      <c r="EW43">
        <v>69</v>
      </c>
      <c r="EX43">
        <v>2.0299999999999998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435048109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ref="GL43:GL64" si="98">ROUND(IF(AND(BH43=3,BI43=3,FS43&lt;&gt;0),P43,0),2)</f>
        <v>0</v>
      </c>
      <c r="GM43">
        <f t="shared" ref="GM43:GM64" si="99">ROUND(O43+X43+Y43,2)+GX43</f>
        <v>9805.27</v>
      </c>
      <c r="GN43">
        <f t="shared" ref="GN43:GN64" si="100">IF(OR(BI43=0,BI43=1),GM43-GX43,0)</f>
        <v>9805.27</v>
      </c>
      <c r="GO43">
        <f t="shared" ref="GO43:GO64" si="101">IF(BI43=2,GM43-GX43,0)</f>
        <v>0</v>
      </c>
      <c r="GP43">
        <f t="shared" ref="GP43:GP64" si="102">IF(BI43=4,GM43-GX43,0)</f>
        <v>0</v>
      </c>
      <c r="GR43">
        <v>0</v>
      </c>
      <c r="GS43">
        <v>3</v>
      </c>
      <c r="GT43">
        <v>0</v>
      </c>
      <c r="GU43" t="s">
        <v>6</v>
      </c>
      <c r="GV43">
        <f t="shared" ref="GV43:GV64" si="103">ROUND((GT43),2)</f>
        <v>0</v>
      </c>
      <c r="GW43">
        <v>1</v>
      </c>
      <c r="GX43">
        <f t="shared" ref="GX43:GX64" si="104">ROUND(HC43*I43,2)</f>
        <v>0</v>
      </c>
      <c r="HA43">
        <v>0</v>
      </c>
      <c r="HB43">
        <v>0</v>
      </c>
      <c r="HC43">
        <f t="shared" ref="HC43:HC64" si="105">GV43*GW43</f>
        <v>0</v>
      </c>
      <c r="HE43" t="s">
        <v>6</v>
      </c>
      <c r="HF43" t="s">
        <v>6</v>
      </c>
      <c r="HM43" t="s">
        <v>6</v>
      </c>
      <c r="HN43" t="s">
        <v>28</v>
      </c>
      <c r="HO43" t="s">
        <v>29</v>
      </c>
      <c r="HP43" t="s">
        <v>25</v>
      </c>
      <c r="HQ43" t="s">
        <v>25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59</v>
      </c>
      <c r="E44" t="s">
        <v>80</v>
      </c>
      <c r="F44" t="s">
        <v>71</v>
      </c>
      <c r="G44" t="s">
        <v>72</v>
      </c>
      <c r="H44" t="str">
        <f>'1.Ведомость'!C38</f>
        <v>м</v>
      </c>
      <c r="I44">
        <f>I43*J44</f>
        <v>11</v>
      </c>
      <c r="J44">
        <v>100</v>
      </c>
      <c r="K44">
        <v>100</v>
      </c>
      <c r="O44">
        <f t="shared" si="67"/>
        <v>11974.83</v>
      </c>
      <c r="P44">
        <f t="shared" si="68"/>
        <v>11974.83</v>
      </c>
      <c r="Q44">
        <f t="shared" si="69"/>
        <v>0</v>
      </c>
      <c r="R44">
        <f t="shared" si="70"/>
        <v>0</v>
      </c>
      <c r="S44">
        <f t="shared" si="71"/>
        <v>0</v>
      </c>
      <c r="T44">
        <f t="shared" si="72"/>
        <v>0</v>
      </c>
      <c r="U44">
        <f t="shared" si="73"/>
        <v>0</v>
      </c>
      <c r="V44">
        <f t="shared" si="74"/>
        <v>0</v>
      </c>
      <c r="W44">
        <f t="shared" si="75"/>
        <v>0</v>
      </c>
      <c r="X44">
        <f t="shared" si="76"/>
        <v>0</v>
      </c>
      <c r="Y44">
        <f t="shared" si="77"/>
        <v>0</v>
      </c>
      <c r="AA44">
        <v>92833591</v>
      </c>
      <c r="AB44">
        <f t="shared" si="78"/>
        <v>109.74</v>
      </c>
      <c r="AC44">
        <f t="shared" si="79"/>
        <v>109.74</v>
      </c>
      <c r="AD44">
        <f t="shared" si="80"/>
        <v>0</v>
      </c>
      <c r="AE44">
        <f t="shared" si="81"/>
        <v>0</v>
      </c>
      <c r="AF44">
        <f t="shared" si="82"/>
        <v>0</v>
      </c>
      <c r="AG44">
        <f t="shared" si="83"/>
        <v>0</v>
      </c>
      <c r="AH44">
        <f t="shared" si="84"/>
        <v>0</v>
      </c>
      <c r="AI44">
        <f t="shared" si="85"/>
        <v>0</v>
      </c>
      <c r="AJ44">
        <f t="shared" si="86"/>
        <v>0</v>
      </c>
      <c r="AK44">
        <v>109.74</v>
      </c>
      <c r="AL44">
        <v>109.74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73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87"/>
        <v>11974.83</v>
      </c>
      <c r="CQ44">
        <f t="shared" si="88"/>
        <v>1088.6207999999999</v>
      </c>
      <c r="CR44">
        <f t="shared" si="89"/>
        <v>0</v>
      </c>
      <c r="CS44">
        <f t="shared" si="90"/>
        <v>0</v>
      </c>
      <c r="CT44">
        <f t="shared" si="91"/>
        <v>0</v>
      </c>
      <c r="CU44">
        <f t="shared" si="92"/>
        <v>0</v>
      </c>
      <c r="CV44">
        <f t="shared" si="93"/>
        <v>0</v>
      </c>
      <c r="CW44">
        <f t="shared" si="94"/>
        <v>0</v>
      </c>
      <c r="CX44">
        <f t="shared" si="95"/>
        <v>0</v>
      </c>
      <c r="CY44">
        <f t="shared" si="96"/>
        <v>0</v>
      </c>
      <c r="CZ44">
        <f t="shared" si="97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63</v>
      </c>
      <c r="DW44" t="s">
        <v>63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66627780</v>
      </c>
      <c r="EF44">
        <v>8</v>
      </c>
      <c r="EG44" t="s">
        <v>34</v>
      </c>
      <c r="EH44">
        <v>0</v>
      </c>
      <c r="EI44" t="s">
        <v>6</v>
      </c>
      <c r="EJ44">
        <v>1</v>
      </c>
      <c r="EK44">
        <v>500001</v>
      </c>
      <c r="EL44" t="s">
        <v>35</v>
      </c>
      <c r="EM44" t="s">
        <v>36</v>
      </c>
      <c r="EO44" t="s">
        <v>6</v>
      </c>
      <c r="EQ44">
        <v>0</v>
      </c>
      <c r="ER44">
        <v>109.74</v>
      </c>
      <c r="ES44">
        <v>109.74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-951942803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98"/>
        <v>0</v>
      </c>
      <c r="GM44">
        <f t="shared" si="99"/>
        <v>11974.83</v>
      </c>
      <c r="GN44">
        <f t="shared" si="100"/>
        <v>11974.83</v>
      </c>
      <c r="GO44">
        <f t="shared" si="101"/>
        <v>0</v>
      </c>
      <c r="GP44">
        <f t="shared" si="102"/>
        <v>0</v>
      </c>
      <c r="GR44">
        <v>0</v>
      </c>
      <c r="GS44">
        <v>3</v>
      </c>
      <c r="GT44">
        <v>0</v>
      </c>
      <c r="GU44" t="s">
        <v>6</v>
      </c>
      <c r="GV44">
        <f t="shared" si="103"/>
        <v>0</v>
      </c>
      <c r="GW44">
        <v>1</v>
      </c>
      <c r="GX44">
        <f t="shared" si="104"/>
        <v>0</v>
      </c>
      <c r="HA44">
        <v>0</v>
      </c>
      <c r="HB44">
        <v>0</v>
      </c>
      <c r="HC44">
        <f t="shared" si="105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62</v>
      </c>
      <c r="E45" t="s">
        <v>81</v>
      </c>
      <c r="F45" t="s">
        <v>82</v>
      </c>
      <c r="G45" t="s">
        <v>83</v>
      </c>
      <c r="H45" t="str">
        <f>'1.Ведомость'!C39</f>
        <v>ШТ</v>
      </c>
      <c r="I45">
        <f>I43*J45</f>
        <v>6</v>
      </c>
      <c r="J45">
        <v>54.545454545454547</v>
      </c>
      <c r="K45">
        <v>54.545454499999998</v>
      </c>
      <c r="O45">
        <f t="shared" si="67"/>
        <v>10229.11</v>
      </c>
      <c r="P45">
        <f t="shared" si="68"/>
        <v>10229.11</v>
      </c>
      <c r="Q45">
        <f t="shared" si="69"/>
        <v>0</v>
      </c>
      <c r="R45">
        <f t="shared" si="70"/>
        <v>0</v>
      </c>
      <c r="S45">
        <f t="shared" si="71"/>
        <v>0</v>
      </c>
      <c r="T45">
        <f t="shared" si="72"/>
        <v>0</v>
      </c>
      <c r="U45">
        <f t="shared" si="73"/>
        <v>0</v>
      </c>
      <c r="V45">
        <f t="shared" si="74"/>
        <v>0</v>
      </c>
      <c r="W45">
        <f t="shared" si="75"/>
        <v>0</v>
      </c>
      <c r="X45">
        <f t="shared" si="76"/>
        <v>0</v>
      </c>
      <c r="Y45">
        <f t="shared" si="77"/>
        <v>0</v>
      </c>
      <c r="AA45">
        <v>92833591</v>
      </c>
      <c r="AB45">
        <f t="shared" si="78"/>
        <v>171.86</v>
      </c>
      <c r="AC45">
        <f t="shared" si="79"/>
        <v>171.86</v>
      </c>
      <c r="AD45">
        <f t="shared" si="80"/>
        <v>0</v>
      </c>
      <c r="AE45">
        <f t="shared" si="81"/>
        <v>0</v>
      </c>
      <c r="AF45">
        <f t="shared" si="82"/>
        <v>0</v>
      </c>
      <c r="AG45">
        <f t="shared" si="83"/>
        <v>0</v>
      </c>
      <c r="AH45">
        <f t="shared" si="84"/>
        <v>0</v>
      </c>
      <c r="AI45">
        <f t="shared" si="85"/>
        <v>0</v>
      </c>
      <c r="AJ45">
        <f t="shared" si="86"/>
        <v>0</v>
      </c>
      <c r="AK45">
        <v>171.86</v>
      </c>
      <c r="AL45">
        <v>171.86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84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87"/>
        <v>10229.11</v>
      </c>
      <c r="CQ45">
        <f t="shared" si="88"/>
        <v>1704.8512000000001</v>
      </c>
      <c r="CR45">
        <f t="shared" si="89"/>
        <v>0</v>
      </c>
      <c r="CS45">
        <f t="shared" si="90"/>
        <v>0</v>
      </c>
      <c r="CT45">
        <f t="shared" si="91"/>
        <v>0</v>
      </c>
      <c r="CU45">
        <f t="shared" si="92"/>
        <v>0</v>
      </c>
      <c r="CV45">
        <f t="shared" si="93"/>
        <v>0</v>
      </c>
      <c r="CW45">
        <f t="shared" si="94"/>
        <v>0</v>
      </c>
      <c r="CX45">
        <f t="shared" si="95"/>
        <v>0</v>
      </c>
      <c r="CY45">
        <f t="shared" si="96"/>
        <v>0</v>
      </c>
      <c r="CZ45">
        <f t="shared" si="97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23</v>
      </c>
      <c r="DW45" t="s">
        <v>23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66627780</v>
      </c>
      <c r="EF45">
        <v>8</v>
      </c>
      <c r="EG45" t="s">
        <v>34</v>
      </c>
      <c r="EH45">
        <v>0</v>
      </c>
      <c r="EI45" t="s">
        <v>6</v>
      </c>
      <c r="EJ45">
        <v>1</v>
      </c>
      <c r="EK45">
        <v>500001</v>
      </c>
      <c r="EL45" t="s">
        <v>35</v>
      </c>
      <c r="EM45" t="s">
        <v>36</v>
      </c>
      <c r="EO45" t="s">
        <v>6</v>
      </c>
      <c r="EQ45">
        <v>0</v>
      </c>
      <c r="ER45">
        <v>171.86</v>
      </c>
      <c r="ES45">
        <v>171.86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2107144965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98"/>
        <v>0</v>
      </c>
      <c r="GM45">
        <f t="shared" si="99"/>
        <v>10229.11</v>
      </c>
      <c r="GN45">
        <f t="shared" si="100"/>
        <v>10229.11</v>
      </c>
      <c r="GO45">
        <f t="shared" si="101"/>
        <v>0</v>
      </c>
      <c r="GP45">
        <f t="shared" si="102"/>
        <v>0</v>
      </c>
      <c r="GR45">
        <v>0</v>
      </c>
      <c r="GS45">
        <v>3</v>
      </c>
      <c r="GT45">
        <v>0</v>
      </c>
      <c r="GU45" t="s">
        <v>6</v>
      </c>
      <c r="GV45">
        <f t="shared" si="103"/>
        <v>0</v>
      </c>
      <c r="GW45">
        <v>1</v>
      </c>
      <c r="GX45">
        <f t="shared" si="104"/>
        <v>0</v>
      </c>
      <c r="HA45">
        <v>0</v>
      </c>
      <c r="HB45">
        <v>0</v>
      </c>
      <c r="HC45">
        <f t="shared" si="105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61</v>
      </c>
      <c r="E46" t="s">
        <v>85</v>
      </c>
      <c r="F46" t="s">
        <v>86</v>
      </c>
      <c r="G46" t="s">
        <v>87</v>
      </c>
      <c r="H46" t="str">
        <f>'1.Ведомость'!C40</f>
        <v>ШТ</v>
      </c>
      <c r="I46">
        <f>I43*J46</f>
        <v>6</v>
      </c>
      <c r="J46">
        <v>54.545454545454547</v>
      </c>
      <c r="K46">
        <v>54.545454499999998</v>
      </c>
      <c r="O46">
        <f t="shared" si="67"/>
        <v>12179.58</v>
      </c>
      <c r="P46">
        <f t="shared" si="68"/>
        <v>12179.58</v>
      </c>
      <c r="Q46">
        <f t="shared" si="69"/>
        <v>0</v>
      </c>
      <c r="R46">
        <f t="shared" si="70"/>
        <v>0</v>
      </c>
      <c r="S46">
        <f t="shared" si="71"/>
        <v>0</v>
      </c>
      <c r="T46">
        <f t="shared" si="72"/>
        <v>0</v>
      </c>
      <c r="U46">
        <f t="shared" si="73"/>
        <v>0</v>
      </c>
      <c r="V46">
        <f t="shared" si="74"/>
        <v>0</v>
      </c>
      <c r="W46">
        <f t="shared" si="75"/>
        <v>0</v>
      </c>
      <c r="X46">
        <f t="shared" si="76"/>
        <v>0</v>
      </c>
      <c r="Y46">
        <f t="shared" si="77"/>
        <v>0</v>
      </c>
      <c r="AA46">
        <v>92833591</v>
      </c>
      <c r="AB46">
        <f t="shared" si="78"/>
        <v>204.63</v>
      </c>
      <c r="AC46">
        <f t="shared" si="79"/>
        <v>204.63</v>
      </c>
      <c r="AD46">
        <f t="shared" si="80"/>
        <v>0</v>
      </c>
      <c r="AE46">
        <f t="shared" si="81"/>
        <v>0</v>
      </c>
      <c r="AF46">
        <f t="shared" si="82"/>
        <v>0</v>
      </c>
      <c r="AG46">
        <f t="shared" si="83"/>
        <v>0</v>
      </c>
      <c r="AH46">
        <f t="shared" si="84"/>
        <v>0</v>
      </c>
      <c r="AI46">
        <f t="shared" si="85"/>
        <v>0</v>
      </c>
      <c r="AJ46">
        <f t="shared" si="86"/>
        <v>0</v>
      </c>
      <c r="AK46">
        <v>204.63</v>
      </c>
      <c r="AL46">
        <v>204.63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88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87"/>
        <v>12179.58</v>
      </c>
      <c r="CQ46">
        <f t="shared" si="88"/>
        <v>2029.9295999999999</v>
      </c>
      <c r="CR46">
        <f t="shared" si="89"/>
        <v>0</v>
      </c>
      <c r="CS46">
        <f t="shared" si="90"/>
        <v>0</v>
      </c>
      <c r="CT46">
        <f t="shared" si="91"/>
        <v>0</v>
      </c>
      <c r="CU46">
        <f t="shared" si="92"/>
        <v>0</v>
      </c>
      <c r="CV46">
        <f t="shared" si="93"/>
        <v>0</v>
      </c>
      <c r="CW46">
        <f t="shared" si="94"/>
        <v>0</v>
      </c>
      <c r="CX46">
        <f t="shared" si="95"/>
        <v>0</v>
      </c>
      <c r="CY46">
        <f t="shared" si="96"/>
        <v>0</v>
      </c>
      <c r="CZ46">
        <f t="shared" si="97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66627780</v>
      </c>
      <c r="EF46">
        <v>8</v>
      </c>
      <c r="EG46" t="s">
        <v>34</v>
      </c>
      <c r="EH46">
        <v>0</v>
      </c>
      <c r="EI46" t="s">
        <v>6</v>
      </c>
      <c r="EJ46">
        <v>1</v>
      </c>
      <c r="EK46">
        <v>500001</v>
      </c>
      <c r="EL46" t="s">
        <v>35</v>
      </c>
      <c r="EM46" t="s">
        <v>36</v>
      </c>
      <c r="EO46" t="s">
        <v>6</v>
      </c>
      <c r="EQ46">
        <v>0</v>
      </c>
      <c r="ER46">
        <v>204.63</v>
      </c>
      <c r="ES46">
        <v>204.63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-836512353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98"/>
        <v>0</v>
      </c>
      <c r="GM46">
        <f t="shared" si="99"/>
        <v>12179.58</v>
      </c>
      <c r="GN46">
        <f t="shared" si="100"/>
        <v>12179.58</v>
      </c>
      <c r="GO46">
        <f t="shared" si="101"/>
        <v>0</v>
      </c>
      <c r="GP46">
        <f t="shared" si="102"/>
        <v>0</v>
      </c>
      <c r="GR46">
        <v>0</v>
      </c>
      <c r="GS46">
        <v>3</v>
      </c>
      <c r="GT46">
        <v>0</v>
      </c>
      <c r="GU46" t="s">
        <v>6</v>
      </c>
      <c r="GV46">
        <f t="shared" si="103"/>
        <v>0</v>
      </c>
      <c r="GW46">
        <v>1</v>
      </c>
      <c r="GX46">
        <f t="shared" si="104"/>
        <v>0</v>
      </c>
      <c r="HA46">
        <v>0</v>
      </c>
      <c r="HB46">
        <v>0</v>
      </c>
      <c r="HC46">
        <f t="shared" si="105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60</v>
      </c>
      <c r="E47" t="s">
        <v>89</v>
      </c>
      <c r="F47" t="s">
        <v>90</v>
      </c>
      <c r="G47" t="s">
        <v>91</v>
      </c>
      <c r="H47" t="str">
        <f>'1.Ведомость'!C41</f>
        <v>ШТ</v>
      </c>
      <c r="I47">
        <f>I43*J47</f>
        <v>8</v>
      </c>
      <c r="J47">
        <v>72.727272727272734</v>
      </c>
      <c r="K47">
        <v>72.7272727</v>
      </c>
      <c r="O47">
        <f t="shared" si="67"/>
        <v>4924.29</v>
      </c>
      <c r="P47">
        <f t="shared" si="68"/>
        <v>4924.29</v>
      </c>
      <c r="Q47">
        <f t="shared" si="69"/>
        <v>0</v>
      </c>
      <c r="R47">
        <f t="shared" si="70"/>
        <v>0</v>
      </c>
      <c r="S47">
        <f t="shared" si="71"/>
        <v>0</v>
      </c>
      <c r="T47">
        <f t="shared" si="72"/>
        <v>0</v>
      </c>
      <c r="U47">
        <f t="shared" si="73"/>
        <v>0</v>
      </c>
      <c r="V47">
        <f t="shared" si="74"/>
        <v>0</v>
      </c>
      <c r="W47">
        <f t="shared" si="75"/>
        <v>0</v>
      </c>
      <c r="X47">
        <f t="shared" si="76"/>
        <v>0</v>
      </c>
      <c r="Y47">
        <f t="shared" si="77"/>
        <v>0</v>
      </c>
      <c r="AA47">
        <v>92833591</v>
      </c>
      <c r="AB47">
        <f t="shared" si="78"/>
        <v>62.05</v>
      </c>
      <c r="AC47">
        <f t="shared" si="79"/>
        <v>62.05</v>
      </c>
      <c r="AD47">
        <f t="shared" si="80"/>
        <v>0</v>
      </c>
      <c r="AE47">
        <f t="shared" si="81"/>
        <v>0</v>
      </c>
      <c r="AF47">
        <f t="shared" si="82"/>
        <v>0</v>
      </c>
      <c r="AG47">
        <f t="shared" si="83"/>
        <v>0</v>
      </c>
      <c r="AH47">
        <f t="shared" si="84"/>
        <v>0</v>
      </c>
      <c r="AI47">
        <f t="shared" si="85"/>
        <v>0</v>
      </c>
      <c r="AJ47">
        <f t="shared" si="86"/>
        <v>0</v>
      </c>
      <c r="AK47">
        <v>62.05</v>
      </c>
      <c r="AL47">
        <v>62.05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92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87"/>
        <v>4924.29</v>
      </c>
      <c r="CQ47">
        <f t="shared" si="88"/>
        <v>615.53599999999994</v>
      </c>
      <c r="CR47">
        <f t="shared" si="89"/>
        <v>0</v>
      </c>
      <c r="CS47">
        <f t="shared" si="90"/>
        <v>0</v>
      </c>
      <c r="CT47">
        <f t="shared" si="91"/>
        <v>0</v>
      </c>
      <c r="CU47">
        <f t="shared" si="92"/>
        <v>0</v>
      </c>
      <c r="CV47">
        <f t="shared" si="93"/>
        <v>0</v>
      </c>
      <c r="CW47">
        <f t="shared" si="94"/>
        <v>0</v>
      </c>
      <c r="CX47">
        <f t="shared" si="95"/>
        <v>0</v>
      </c>
      <c r="CY47">
        <f t="shared" si="96"/>
        <v>0</v>
      </c>
      <c r="CZ47">
        <f t="shared" si="97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23</v>
      </c>
      <c r="DW47" t="s">
        <v>23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66627780</v>
      </c>
      <c r="EF47">
        <v>8</v>
      </c>
      <c r="EG47" t="s">
        <v>34</v>
      </c>
      <c r="EH47">
        <v>0</v>
      </c>
      <c r="EI47" t="s">
        <v>6</v>
      </c>
      <c r="EJ47">
        <v>1</v>
      </c>
      <c r="EK47">
        <v>500001</v>
      </c>
      <c r="EL47" t="s">
        <v>35</v>
      </c>
      <c r="EM47" t="s">
        <v>36</v>
      </c>
      <c r="EO47" t="s">
        <v>6</v>
      </c>
      <c r="EQ47">
        <v>0</v>
      </c>
      <c r="ER47">
        <v>62.05</v>
      </c>
      <c r="ES47">
        <v>62.05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-719135038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98"/>
        <v>0</v>
      </c>
      <c r="GM47">
        <f t="shared" si="99"/>
        <v>4924.29</v>
      </c>
      <c r="GN47">
        <f t="shared" si="100"/>
        <v>4924.29</v>
      </c>
      <c r="GO47">
        <f t="shared" si="101"/>
        <v>0</v>
      </c>
      <c r="GP47">
        <f t="shared" si="102"/>
        <v>0</v>
      </c>
      <c r="GR47">
        <v>0</v>
      </c>
      <c r="GS47">
        <v>3</v>
      </c>
      <c r="GT47">
        <v>0</v>
      </c>
      <c r="GU47" t="s">
        <v>6</v>
      </c>
      <c r="GV47">
        <f t="shared" si="103"/>
        <v>0</v>
      </c>
      <c r="GW47">
        <v>1</v>
      </c>
      <c r="GX47">
        <f t="shared" si="104"/>
        <v>0</v>
      </c>
      <c r="HA47">
        <v>0</v>
      </c>
      <c r="HB47">
        <v>0</v>
      </c>
      <c r="HC47">
        <f t="shared" si="105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ROW(SmtRes!A68)</f>
        <v>68</v>
      </c>
      <c r="D48">
        <f>ROW(EtalonRes!A67)</f>
        <v>67</v>
      </c>
      <c r="E48" t="s">
        <v>93</v>
      </c>
      <c r="F48" t="s">
        <v>75</v>
      </c>
      <c r="G48" t="s">
        <v>76</v>
      </c>
      <c r="H48" t="s">
        <v>68</v>
      </c>
      <c r="I48">
        <v>0.11</v>
      </c>
      <c r="J48">
        <v>0</v>
      </c>
      <c r="K48">
        <v>0.11</v>
      </c>
      <c r="O48">
        <f t="shared" si="67"/>
        <v>376.82</v>
      </c>
      <c r="P48">
        <f t="shared" si="68"/>
        <v>12.13</v>
      </c>
      <c r="Q48">
        <f t="shared" si="69"/>
        <v>76.97</v>
      </c>
      <c r="R48">
        <f t="shared" si="70"/>
        <v>0</v>
      </c>
      <c r="S48">
        <f t="shared" si="71"/>
        <v>287.72000000000003</v>
      </c>
      <c r="T48">
        <f t="shared" si="72"/>
        <v>0</v>
      </c>
      <c r="U48">
        <f t="shared" si="73"/>
        <v>0.55110000000000003</v>
      </c>
      <c r="V48">
        <f t="shared" si="74"/>
        <v>0</v>
      </c>
      <c r="W48">
        <f t="shared" si="75"/>
        <v>0</v>
      </c>
      <c r="X48">
        <f t="shared" si="76"/>
        <v>348.14</v>
      </c>
      <c r="Y48">
        <f t="shared" si="77"/>
        <v>207.16</v>
      </c>
      <c r="AA48">
        <v>92833591</v>
      </c>
      <c r="AB48">
        <f t="shared" si="78"/>
        <v>113.95</v>
      </c>
      <c r="AC48">
        <f t="shared" si="79"/>
        <v>11.12</v>
      </c>
      <c r="AD48">
        <f t="shared" si="80"/>
        <v>44.51</v>
      </c>
      <c r="AE48">
        <f t="shared" si="81"/>
        <v>0</v>
      </c>
      <c r="AF48">
        <f t="shared" si="82"/>
        <v>58.32</v>
      </c>
      <c r="AG48">
        <f t="shared" si="83"/>
        <v>0</v>
      </c>
      <c r="AH48">
        <f t="shared" si="84"/>
        <v>5.01</v>
      </c>
      <c r="AI48">
        <f t="shared" si="85"/>
        <v>0</v>
      </c>
      <c r="AJ48">
        <f t="shared" si="86"/>
        <v>0</v>
      </c>
      <c r="AK48">
        <v>113.95</v>
      </c>
      <c r="AL48">
        <v>11.12</v>
      </c>
      <c r="AM48">
        <v>44.51</v>
      </c>
      <c r="AN48">
        <v>0</v>
      </c>
      <c r="AO48">
        <v>58.32</v>
      </c>
      <c r="AP48">
        <v>0</v>
      </c>
      <c r="AQ48">
        <v>5.01</v>
      </c>
      <c r="AR48">
        <v>0</v>
      </c>
      <c r="AS48">
        <v>0</v>
      </c>
      <c r="AT48">
        <v>121</v>
      </c>
      <c r="AU48">
        <v>72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77</v>
      </c>
      <c r="BM48">
        <v>16001</v>
      </c>
      <c r="BN48">
        <v>0</v>
      </c>
      <c r="BO48" t="s">
        <v>6</v>
      </c>
      <c r="BP48">
        <v>0</v>
      </c>
      <c r="BQ48">
        <v>22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121</v>
      </c>
      <c r="CA48">
        <v>72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87"/>
        <v>376.82000000000005</v>
      </c>
      <c r="CQ48">
        <f t="shared" si="88"/>
        <v>110.31039999999999</v>
      </c>
      <c r="CR48">
        <f t="shared" si="89"/>
        <v>699.69719999999995</v>
      </c>
      <c r="CS48">
        <f t="shared" si="90"/>
        <v>0</v>
      </c>
      <c r="CT48">
        <f t="shared" si="91"/>
        <v>2615.652</v>
      </c>
      <c r="CU48">
        <f t="shared" si="92"/>
        <v>0</v>
      </c>
      <c r="CV48">
        <f t="shared" si="93"/>
        <v>5.01</v>
      </c>
      <c r="CW48">
        <f t="shared" si="94"/>
        <v>0</v>
      </c>
      <c r="CX48">
        <f t="shared" si="95"/>
        <v>0</v>
      </c>
      <c r="CY48">
        <f t="shared" si="96"/>
        <v>348.14120000000003</v>
      </c>
      <c r="CZ48">
        <f t="shared" si="97"/>
        <v>207.15840000000003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68</v>
      </c>
      <c r="DW48" t="s">
        <v>68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66627555</v>
      </c>
      <c r="EF48">
        <v>22</v>
      </c>
      <c r="EG48" t="s">
        <v>19</v>
      </c>
      <c r="EH48">
        <v>16</v>
      </c>
      <c r="EI48" t="s">
        <v>25</v>
      </c>
      <c r="EJ48">
        <v>1</v>
      </c>
      <c r="EK48">
        <v>16001</v>
      </c>
      <c r="EL48" t="s">
        <v>26</v>
      </c>
      <c r="EM48" t="s">
        <v>27</v>
      </c>
      <c r="EO48" t="s">
        <v>6</v>
      </c>
      <c r="EQ48">
        <v>1310720</v>
      </c>
      <c r="ER48">
        <v>113.95</v>
      </c>
      <c r="ES48">
        <v>11.12</v>
      </c>
      <c r="ET48">
        <v>44.51</v>
      </c>
      <c r="EU48">
        <v>0</v>
      </c>
      <c r="EV48">
        <v>58.32</v>
      </c>
      <c r="EW48">
        <v>5.01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121</v>
      </c>
      <c r="FY48">
        <v>72</v>
      </c>
      <c r="GA48" t="s">
        <v>6</v>
      </c>
      <c r="GD48">
        <v>1</v>
      </c>
      <c r="GF48">
        <v>1640825395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98"/>
        <v>0</v>
      </c>
      <c r="GM48">
        <f t="shared" si="99"/>
        <v>932.12</v>
      </c>
      <c r="GN48">
        <f t="shared" si="100"/>
        <v>932.12</v>
      </c>
      <c r="GO48">
        <f t="shared" si="101"/>
        <v>0</v>
      </c>
      <c r="GP48">
        <f t="shared" si="102"/>
        <v>0</v>
      </c>
      <c r="GR48">
        <v>0</v>
      </c>
      <c r="GS48">
        <v>3</v>
      </c>
      <c r="GT48">
        <v>0</v>
      </c>
      <c r="GU48" t="s">
        <v>6</v>
      </c>
      <c r="GV48">
        <f t="shared" si="103"/>
        <v>0</v>
      </c>
      <c r="GW48">
        <v>1</v>
      </c>
      <c r="GX48">
        <f t="shared" si="104"/>
        <v>0</v>
      </c>
      <c r="HA48">
        <v>0</v>
      </c>
      <c r="HB48">
        <v>0</v>
      </c>
      <c r="HC48">
        <f t="shared" si="105"/>
        <v>0</v>
      </c>
      <c r="HE48" t="s">
        <v>6</v>
      </c>
      <c r="HF48" t="s">
        <v>6</v>
      </c>
      <c r="HM48" t="s">
        <v>6</v>
      </c>
      <c r="HN48" t="s">
        <v>28</v>
      </c>
      <c r="HO48" t="s">
        <v>29</v>
      </c>
      <c r="HP48" t="s">
        <v>25</v>
      </c>
      <c r="HQ48" t="s">
        <v>25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ROW(SmtRes!A86)</f>
        <v>86</v>
      </c>
      <c r="D49">
        <f>ROW(EtalonRes!A84)</f>
        <v>84</v>
      </c>
      <c r="E49" t="s">
        <v>94</v>
      </c>
      <c r="F49" t="s">
        <v>95</v>
      </c>
      <c r="G49" t="s">
        <v>96</v>
      </c>
      <c r="H49" t="s">
        <v>97</v>
      </c>
      <c r="I49">
        <v>1</v>
      </c>
      <c r="J49">
        <v>0</v>
      </c>
      <c r="K49">
        <v>1</v>
      </c>
      <c r="O49">
        <f t="shared" si="67"/>
        <v>35355.74</v>
      </c>
      <c r="P49">
        <f t="shared" si="68"/>
        <v>7524.92</v>
      </c>
      <c r="Q49">
        <f t="shared" si="69"/>
        <v>2112.9299999999998</v>
      </c>
      <c r="R49">
        <f t="shared" si="70"/>
        <v>619.38</v>
      </c>
      <c r="S49">
        <f t="shared" si="71"/>
        <v>25717.89</v>
      </c>
      <c r="T49">
        <f t="shared" si="72"/>
        <v>0</v>
      </c>
      <c r="U49">
        <f t="shared" si="73"/>
        <v>57</v>
      </c>
      <c r="V49">
        <f t="shared" si="74"/>
        <v>1.1000000000000001</v>
      </c>
      <c r="W49">
        <f t="shared" si="75"/>
        <v>0</v>
      </c>
      <c r="X49">
        <f t="shared" si="76"/>
        <v>23966.92</v>
      </c>
      <c r="Y49">
        <f t="shared" si="77"/>
        <v>12378.52</v>
      </c>
      <c r="AA49">
        <v>92833591</v>
      </c>
      <c r="AB49">
        <f t="shared" si="78"/>
        <v>1466.39</v>
      </c>
      <c r="AC49">
        <f t="shared" si="79"/>
        <v>758.56</v>
      </c>
      <c r="AD49">
        <f t="shared" si="80"/>
        <v>134.41</v>
      </c>
      <c r="AE49">
        <f t="shared" si="81"/>
        <v>13.81</v>
      </c>
      <c r="AF49">
        <f t="shared" si="82"/>
        <v>573.41999999999996</v>
      </c>
      <c r="AG49">
        <f t="shared" si="83"/>
        <v>0</v>
      </c>
      <c r="AH49">
        <f t="shared" si="84"/>
        <v>57</v>
      </c>
      <c r="AI49">
        <f t="shared" si="85"/>
        <v>1.1000000000000001</v>
      </c>
      <c r="AJ49">
        <f t="shared" si="86"/>
        <v>0</v>
      </c>
      <c r="AK49">
        <v>1466.39</v>
      </c>
      <c r="AL49">
        <v>758.56</v>
      </c>
      <c r="AM49">
        <v>134.41</v>
      </c>
      <c r="AN49">
        <v>13.81</v>
      </c>
      <c r="AO49">
        <v>573.41999999999996</v>
      </c>
      <c r="AP49">
        <v>0</v>
      </c>
      <c r="AQ49">
        <v>57</v>
      </c>
      <c r="AR49">
        <v>1.1000000000000001</v>
      </c>
      <c r="AS49">
        <v>0</v>
      </c>
      <c r="AT49">
        <v>91</v>
      </c>
      <c r="AU49">
        <v>47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2</v>
      </c>
      <c r="BJ49" t="s">
        <v>98</v>
      </c>
      <c r="BM49">
        <v>107001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91</v>
      </c>
      <c r="CA49">
        <v>47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87"/>
        <v>35355.74</v>
      </c>
      <c r="CQ49">
        <f t="shared" si="88"/>
        <v>7524.9151999999995</v>
      </c>
      <c r="CR49">
        <f t="shared" si="89"/>
        <v>2112.9252000000001</v>
      </c>
      <c r="CS49">
        <f t="shared" si="90"/>
        <v>619.37850000000003</v>
      </c>
      <c r="CT49">
        <f t="shared" si="91"/>
        <v>25717.886999999999</v>
      </c>
      <c r="CU49">
        <f t="shared" si="92"/>
        <v>0</v>
      </c>
      <c r="CV49">
        <f t="shared" si="93"/>
        <v>57</v>
      </c>
      <c r="CW49">
        <f t="shared" si="94"/>
        <v>1.1000000000000001</v>
      </c>
      <c r="CX49">
        <f t="shared" si="95"/>
        <v>0</v>
      </c>
      <c r="CY49">
        <f t="shared" si="96"/>
        <v>23966.915699999998</v>
      </c>
      <c r="CZ49">
        <f t="shared" si="97"/>
        <v>12378.516899999999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97</v>
      </c>
      <c r="DW49" t="s">
        <v>97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66627675</v>
      </c>
      <c r="EF49">
        <v>3</v>
      </c>
      <c r="EG49" t="s">
        <v>99</v>
      </c>
      <c r="EH49">
        <v>48</v>
      </c>
      <c r="EI49" t="s">
        <v>100</v>
      </c>
      <c r="EJ49">
        <v>2</v>
      </c>
      <c r="EK49">
        <v>107001</v>
      </c>
      <c r="EL49" t="s">
        <v>100</v>
      </c>
      <c r="EM49" t="s">
        <v>101</v>
      </c>
      <c r="EO49" t="s">
        <v>6</v>
      </c>
      <c r="EQ49">
        <v>1441792</v>
      </c>
      <c r="ER49">
        <v>1466.39</v>
      </c>
      <c r="ES49">
        <v>758.56</v>
      </c>
      <c r="ET49">
        <v>134.41</v>
      </c>
      <c r="EU49">
        <v>13.81</v>
      </c>
      <c r="EV49">
        <v>573.41999999999996</v>
      </c>
      <c r="EW49">
        <v>57</v>
      </c>
      <c r="EX49">
        <v>1.1000000000000001</v>
      </c>
      <c r="EY49">
        <v>0</v>
      </c>
      <c r="FQ49">
        <v>0</v>
      </c>
      <c r="FR49">
        <v>0</v>
      </c>
      <c r="FS49">
        <v>0</v>
      </c>
      <c r="FX49">
        <v>91</v>
      </c>
      <c r="FY49">
        <v>47</v>
      </c>
      <c r="GA49" t="s">
        <v>6</v>
      </c>
      <c r="GD49">
        <v>1</v>
      </c>
      <c r="GF49">
        <v>1524504941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98"/>
        <v>0</v>
      </c>
      <c r="GM49">
        <f t="shared" si="99"/>
        <v>71701.179999999993</v>
      </c>
      <c r="GN49">
        <f t="shared" si="100"/>
        <v>0</v>
      </c>
      <c r="GO49">
        <f t="shared" si="101"/>
        <v>71701.179999999993</v>
      </c>
      <c r="GP49">
        <f t="shared" si="102"/>
        <v>0</v>
      </c>
      <c r="GR49">
        <v>0</v>
      </c>
      <c r="GS49">
        <v>0</v>
      </c>
      <c r="GT49">
        <v>0</v>
      </c>
      <c r="GU49" t="s">
        <v>6</v>
      </c>
      <c r="GV49">
        <f t="shared" si="103"/>
        <v>0</v>
      </c>
      <c r="GW49">
        <v>1</v>
      </c>
      <c r="GX49">
        <f t="shared" si="104"/>
        <v>0</v>
      </c>
      <c r="HA49">
        <v>0</v>
      </c>
      <c r="HB49">
        <v>0</v>
      </c>
      <c r="HC49">
        <f t="shared" si="105"/>
        <v>0</v>
      </c>
      <c r="HE49" t="s">
        <v>6</v>
      </c>
      <c r="HF49" t="s">
        <v>6</v>
      </c>
      <c r="HM49" t="s">
        <v>6</v>
      </c>
      <c r="HN49" t="s">
        <v>102</v>
      </c>
      <c r="HO49" t="s">
        <v>103</v>
      </c>
      <c r="HP49" t="s">
        <v>100</v>
      </c>
      <c r="HQ49" t="s">
        <v>100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86</v>
      </c>
      <c r="E50" t="s">
        <v>104</v>
      </c>
      <c r="F50" t="s">
        <v>105</v>
      </c>
      <c r="G50" t="s">
        <v>106</v>
      </c>
      <c r="H50" t="str">
        <f>'1.Ведомость'!C44</f>
        <v>КОМПЛ</v>
      </c>
      <c r="I50">
        <f>I49*J50</f>
        <v>1</v>
      </c>
      <c r="J50">
        <v>1</v>
      </c>
      <c r="K50">
        <v>1</v>
      </c>
      <c r="O50">
        <f t="shared" si="67"/>
        <v>0</v>
      </c>
      <c r="P50">
        <f t="shared" si="68"/>
        <v>0</v>
      </c>
      <c r="Q50">
        <f t="shared" si="69"/>
        <v>0</v>
      </c>
      <c r="R50">
        <f t="shared" si="70"/>
        <v>0</v>
      </c>
      <c r="S50">
        <f t="shared" si="71"/>
        <v>0</v>
      </c>
      <c r="T50">
        <f t="shared" si="72"/>
        <v>0</v>
      </c>
      <c r="U50">
        <f t="shared" si="73"/>
        <v>0</v>
      </c>
      <c r="V50">
        <f t="shared" si="74"/>
        <v>0</v>
      </c>
      <c r="W50">
        <f t="shared" si="75"/>
        <v>0</v>
      </c>
      <c r="X50">
        <f t="shared" si="76"/>
        <v>0</v>
      </c>
      <c r="Y50">
        <f t="shared" si="77"/>
        <v>0</v>
      </c>
      <c r="AA50">
        <v>92833591</v>
      </c>
      <c r="AB50">
        <f t="shared" si="78"/>
        <v>0</v>
      </c>
      <c r="AC50">
        <f t="shared" si="79"/>
        <v>0</v>
      </c>
      <c r="AD50">
        <f>ROUND((ET50),2)</f>
        <v>0</v>
      </c>
      <c r="AE50">
        <f t="shared" si="81"/>
        <v>0</v>
      </c>
      <c r="AF50">
        <f t="shared" si="82"/>
        <v>0</v>
      </c>
      <c r="AG50">
        <f t="shared" si="83"/>
        <v>0</v>
      </c>
      <c r="AH50">
        <f t="shared" si="84"/>
        <v>0</v>
      </c>
      <c r="AI50">
        <f t="shared" si="85"/>
        <v>0</v>
      </c>
      <c r="AJ50">
        <f t="shared" si="86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6.43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3</v>
      </c>
      <c r="BJ50" t="s">
        <v>6</v>
      </c>
      <c r="BM50">
        <v>903</v>
      </c>
      <c r="BN50">
        <v>0</v>
      </c>
      <c r="BO50" t="s">
        <v>6</v>
      </c>
      <c r="BP50">
        <v>0</v>
      </c>
      <c r="BQ50">
        <v>93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87"/>
        <v>0</v>
      </c>
      <c r="CQ50">
        <f t="shared" si="88"/>
        <v>0</v>
      </c>
      <c r="CR50">
        <f t="shared" si="89"/>
        <v>0</v>
      </c>
      <c r="CS50">
        <f t="shared" si="90"/>
        <v>0</v>
      </c>
      <c r="CT50">
        <f t="shared" si="91"/>
        <v>0</v>
      </c>
      <c r="CU50">
        <f t="shared" si="92"/>
        <v>0</v>
      </c>
      <c r="CV50">
        <f t="shared" si="93"/>
        <v>0</v>
      </c>
      <c r="CW50">
        <f t="shared" si="94"/>
        <v>0</v>
      </c>
      <c r="CX50">
        <f t="shared" si="95"/>
        <v>0</v>
      </c>
      <c r="CY50">
        <f>0</f>
        <v>0</v>
      </c>
      <c r="CZ50">
        <f>0</f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97</v>
      </c>
      <c r="DW50" t="s">
        <v>97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66627377</v>
      </c>
      <c r="EF50">
        <v>93</v>
      </c>
      <c r="EG50" t="s">
        <v>107</v>
      </c>
      <c r="EH50">
        <v>0</v>
      </c>
      <c r="EI50" t="s">
        <v>6</v>
      </c>
      <c r="EJ50">
        <v>3</v>
      </c>
      <c r="EK50">
        <v>903</v>
      </c>
      <c r="EL50" t="s">
        <v>108</v>
      </c>
      <c r="EM50" t="s">
        <v>109</v>
      </c>
      <c r="EO50" t="s">
        <v>6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>P50</f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-250832493</v>
      </c>
      <c r="GG50">
        <v>2</v>
      </c>
      <c r="GH50">
        <v>0</v>
      </c>
      <c r="GI50">
        <v>4</v>
      </c>
      <c r="GJ50">
        <v>0</v>
      </c>
      <c r="GK50">
        <v>0</v>
      </c>
      <c r="GL50">
        <f t="shared" si="98"/>
        <v>0</v>
      </c>
      <c r="GM50">
        <f t="shared" si="99"/>
        <v>0</v>
      </c>
      <c r="GN50">
        <f t="shared" si="100"/>
        <v>0</v>
      </c>
      <c r="GO50">
        <f t="shared" si="101"/>
        <v>0</v>
      </c>
      <c r="GP50">
        <f t="shared" si="102"/>
        <v>0</v>
      </c>
      <c r="GR50">
        <v>0</v>
      </c>
      <c r="GS50">
        <v>3</v>
      </c>
      <c r="GT50">
        <v>0</v>
      </c>
      <c r="GU50" t="s">
        <v>6</v>
      </c>
      <c r="GV50">
        <f t="shared" si="103"/>
        <v>0</v>
      </c>
      <c r="GW50">
        <v>1</v>
      </c>
      <c r="GX50">
        <f t="shared" si="104"/>
        <v>0</v>
      </c>
      <c r="HA50">
        <v>0</v>
      </c>
      <c r="HB50">
        <v>0</v>
      </c>
      <c r="HC50">
        <f t="shared" si="105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ROW(SmtRes!A97)</f>
        <v>97</v>
      </c>
      <c r="D51">
        <f>ROW(EtalonRes!A95)</f>
        <v>95</v>
      </c>
      <c r="E51" t="s">
        <v>110</v>
      </c>
      <c r="F51" t="s">
        <v>21</v>
      </c>
      <c r="G51" t="s">
        <v>22</v>
      </c>
      <c r="H51" t="s">
        <v>23</v>
      </c>
      <c r="I51">
        <v>1</v>
      </c>
      <c r="J51">
        <v>0</v>
      </c>
      <c r="K51">
        <v>1</v>
      </c>
      <c r="O51">
        <f t="shared" si="67"/>
        <v>1640.49</v>
      </c>
      <c r="P51">
        <f t="shared" si="68"/>
        <v>450.57</v>
      </c>
      <c r="Q51">
        <f t="shared" si="69"/>
        <v>132.36000000000001</v>
      </c>
      <c r="R51">
        <f t="shared" si="70"/>
        <v>22.87</v>
      </c>
      <c r="S51">
        <f t="shared" si="71"/>
        <v>1057.56</v>
      </c>
      <c r="T51">
        <f t="shared" si="72"/>
        <v>0</v>
      </c>
      <c r="U51">
        <f t="shared" si="73"/>
        <v>2.6</v>
      </c>
      <c r="V51">
        <f t="shared" si="74"/>
        <v>0.04</v>
      </c>
      <c r="W51">
        <f t="shared" si="75"/>
        <v>0</v>
      </c>
      <c r="X51">
        <f t="shared" si="76"/>
        <v>1307.32</v>
      </c>
      <c r="Y51">
        <f t="shared" si="77"/>
        <v>777.91</v>
      </c>
      <c r="AA51">
        <v>92833591</v>
      </c>
      <c r="AB51">
        <f t="shared" si="78"/>
        <v>77.42</v>
      </c>
      <c r="AC51">
        <f t="shared" si="79"/>
        <v>45.42</v>
      </c>
      <c r="AD51">
        <f t="shared" ref="AD51:AD64" si="106">ROUND((((ET51)-(EU51))+AE51),2)</f>
        <v>8.42</v>
      </c>
      <c r="AE51">
        <f t="shared" si="81"/>
        <v>0.51</v>
      </c>
      <c r="AF51">
        <f t="shared" si="82"/>
        <v>23.58</v>
      </c>
      <c r="AG51">
        <f t="shared" si="83"/>
        <v>0</v>
      </c>
      <c r="AH51">
        <f t="shared" si="84"/>
        <v>2.6</v>
      </c>
      <c r="AI51">
        <f t="shared" si="85"/>
        <v>0.04</v>
      </c>
      <c r="AJ51">
        <f t="shared" si="86"/>
        <v>0</v>
      </c>
      <c r="AK51">
        <v>77.42</v>
      </c>
      <c r="AL51">
        <v>45.42</v>
      </c>
      <c r="AM51">
        <v>8.42</v>
      </c>
      <c r="AN51">
        <v>0.51</v>
      </c>
      <c r="AO51">
        <v>23.58</v>
      </c>
      <c r="AP51">
        <v>0</v>
      </c>
      <c r="AQ51">
        <v>2.6</v>
      </c>
      <c r="AR51">
        <v>0.04</v>
      </c>
      <c r="AS51">
        <v>0</v>
      </c>
      <c r="AT51">
        <v>121</v>
      </c>
      <c r="AU51">
        <v>72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24</v>
      </c>
      <c r="BM51">
        <v>16001</v>
      </c>
      <c r="BN51">
        <v>0</v>
      </c>
      <c r="BO51" t="s">
        <v>6</v>
      </c>
      <c r="BP51">
        <v>0</v>
      </c>
      <c r="BQ51">
        <v>22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121</v>
      </c>
      <c r="CA51">
        <v>72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87"/>
        <v>1640.49</v>
      </c>
      <c r="CQ51">
        <f t="shared" si="88"/>
        <v>450.56639999999999</v>
      </c>
      <c r="CR51">
        <f t="shared" si="89"/>
        <v>132.36240000000001</v>
      </c>
      <c r="CS51">
        <f t="shared" si="90"/>
        <v>22.8735</v>
      </c>
      <c r="CT51">
        <f t="shared" si="91"/>
        <v>1057.5629999999999</v>
      </c>
      <c r="CU51">
        <f t="shared" si="92"/>
        <v>0</v>
      </c>
      <c r="CV51">
        <f t="shared" si="93"/>
        <v>2.6</v>
      </c>
      <c r="CW51">
        <f t="shared" si="94"/>
        <v>0.04</v>
      </c>
      <c r="CX51">
        <f t="shared" si="95"/>
        <v>0</v>
      </c>
      <c r="CY51">
        <f t="shared" ref="CY51:CY64" si="107">(((S51+R51)*AT51)/100)</f>
        <v>1307.3202999999999</v>
      </c>
      <c r="CZ51">
        <f t="shared" ref="CZ51:CZ64" si="108">(((S51+R51)*AU51)/100)</f>
        <v>777.90959999999995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23</v>
      </c>
      <c r="DW51" t="s">
        <v>23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66627555</v>
      </c>
      <c r="EF51">
        <v>22</v>
      </c>
      <c r="EG51" t="s">
        <v>19</v>
      </c>
      <c r="EH51">
        <v>16</v>
      </c>
      <c r="EI51" t="s">
        <v>25</v>
      </c>
      <c r="EJ51">
        <v>1</v>
      </c>
      <c r="EK51">
        <v>16001</v>
      </c>
      <c r="EL51" t="s">
        <v>26</v>
      </c>
      <c r="EM51" t="s">
        <v>27</v>
      </c>
      <c r="EO51" t="s">
        <v>6</v>
      </c>
      <c r="EQ51">
        <v>1310720</v>
      </c>
      <c r="ER51">
        <v>77.42</v>
      </c>
      <c r="ES51">
        <v>45.42</v>
      </c>
      <c r="ET51">
        <v>8.42</v>
      </c>
      <c r="EU51">
        <v>0.51</v>
      </c>
      <c r="EV51">
        <v>23.58</v>
      </c>
      <c r="EW51">
        <v>2.6</v>
      </c>
      <c r="EX51">
        <v>0.04</v>
      </c>
      <c r="EY51">
        <v>0</v>
      </c>
      <c r="FQ51">
        <v>0</v>
      </c>
      <c r="FR51">
        <v>0</v>
      </c>
      <c r="FS51">
        <v>0</v>
      </c>
      <c r="FX51">
        <v>121</v>
      </c>
      <c r="FY51">
        <v>72</v>
      </c>
      <c r="GA51" t="s">
        <v>6</v>
      </c>
      <c r="GD51">
        <v>1</v>
      </c>
      <c r="GF51">
        <v>-1405225631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98"/>
        <v>0</v>
      </c>
      <c r="GM51">
        <f t="shared" si="99"/>
        <v>3725.72</v>
      </c>
      <c r="GN51">
        <f t="shared" si="100"/>
        <v>3725.72</v>
      </c>
      <c r="GO51">
        <f t="shared" si="101"/>
        <v>0</v>
      </c>
      <c r="GP51">
        <f t="shared" si="102"/>
        <v>0</v>
      </c>
      <c r="GR51">
        <v>0</v>
      </c>
      <c r="GS51">
        <v>3</v>
      </c>
      <c r="GT51">
        <v>0</v>
      </c>
      <c r="GU51" t="s">
        <v>6</v>
      </c>
      <c r="GV51">
        <f t="shared" si="103"/>
        <v>0</v>
      </c>
      <c r="GW51">
        <v>1</v>
      </c>
      <c r="GX51">
        <f t="shared" si="104"/>
        <v>0</v>
      </c>
      <c r="HA51">
        <v>0</v>
      </c>
      <c r="HB51">
        <v>0</v>
      </c>
      <c r="HC51">
        <f t="shared" si="105"/>
        <v>0</v>
      </c>
      <c r="HE51" t="s">
        <v>6</v>
      </c>
      <c r="HF51" t="s">
        <v>6</v>
      </c>
      <c r="HM51" t="s">
        <v>6</v>
      </c>
      <c r="HN51" t="s">
        <v>28</v>
      </c>
      <c r="HO51" t="s">
        <v>29</v>
      </c>
      <c r="HP51" t="s">
        <v>25</v>
      </c>
      <c r="HQ51" t="s">
        <v>25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96</v>
      </c>
      <c r="E52" t="s">
        <v>111</v>
      </c>
      <c r="F52" t="s">
        <v>31</v>
      </c>
      <c r="G52" t="s">
        <v>32</v>
      </c>
      <c r="H52" t="str">
        <f>'1.Ведомость'!C46</f>
        <v>ШТ</v>
      </c>
      <c r="I52">
        <f>I51*J52</f>
        <v>1</v>
      </c>
      <c r="J52">
        <v>1</v>
      </c>
      <c r="K52">
        <v>1</v>
      </c>
      <c r="O52">
        <f t="shared" si="67"/>
        <v>44621.85</v>
      </c>
      <c r="P52">
        <f t="shared" si="68"/>
        <v>44621.85</v>
      </c>
      <c r="Q52">
        <f t="shared" si="69"/>
        <v>0</v>
      </c>
      <c r="R52">
        <f t="shared" si="70"/>
        <v>0</v>
      </c>
      <c r="S52">
        <f t="shared" si="71"/>
        <v>0</v>
      </c>
      <c r="T52">
        <f t="shared" si="72"/>
        <v>0</v>
      </c>
      <c r="U52">
        <f t="shared" si="73"/>
        <v>0</v>
      </c>
      <c r="V52">
        <f t="shared" si="74"/>
        <v>0</v>
      </c>
      <c r="W52">
        <f t="shared" si="75"/>
        <v>0</v>
      </c>
      <c r="X52">
        <f t="shared" si="76"/>
        <v>0</v>
      </c>
      <c r="Y52">
        <f t="shared" si="77"/>
        <v>0</v>
      </c>
      <c r="AA52">
        <v>92833591</v>
      </c>
      <c r="AB52">
        <f t="shared" si="78"/>
        <v>4498.17</v>
      </c>
      <c r="AC52">
        <f t="shared" si="79"/>
        <v>4498.17</v>
      </c>
      <c r="AD52">
        <f t="shared" si="106"/>
        <v>0</v>
      </c>
      <c r="AE52">
        <f t="shared" si="81"/>
        <v>0</v>
      </c>
      <c r="AF52">
        <f t="shared" si="82"/>
        <v>0</v>
      </c>
      <c r="AG52">
        <f t="shared" si="83"/>
        <v>0</v>
      </c>
      <c r="AH52">
        <f t="shared" si="84"/>
        <v>0</v>
      </c>
      <c r="AI52">
        <f t="shared" si="85"/>
        <v>0</v>
      </c>
      <c r="AJ52">
        <f t="shared" si="86"/>
        <v>0</v>
      </c>
      <c r="AK52">
        <v>4498.17</v>
      </c>
      <c r="AL52">
        <v>4498.17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33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87"/>
        <v>44621.85</v>
      </c>
      <c r="CQ52">
        <f t="shared" si="88"/>
        <v>44621.846400000002</v>
      </c>
      <c r="CR52">
        <f t="shared" si="89"/>
        <v>0</v>
      </c>
      <c r="CS52">
        <f t="shared" si="90"/>
        <v>0</v>
      </c>
      <c r="CT52">
        <f t="shared" si="91"/>
        <v>0</v>
      </c>
      <c r="CU52">
        <f t="shared" si="92"/>
        <v>0</v>
      </c>
      <c r="CV52">
        <f t="shared" si="93"/>
        <v>0</v>
      </c>
      <c r="CW52">
        <f t="shared" si="94"/>
        <v>0</v>
      </c>
      <c r="CX52">
        <f t="shared" si="95"/>
        <v>0</v>
      </c>
      <c r="CY52">
        <f t="shared" si="107"/>
        <v>0</v>
      </c>
      <c r="CZ52">
        <f t="shared" si="108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23</v>
      </c>
      <c r="DW52" t="s">
        <v>23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66627780</v>
      </c>
      <c r="EF52">
        <v>8</v>
      </c>
      <c r="EG52" t="s">
        <v>34</v>
      </c>
      <c r="EH52">
        <v>0</v>
      </c>
      <c r="EI52" t="s">
        <v>6</v>
      </c>
      <c r="EJ52">
        <v>1</v>
      </c>
      <c r="EK52">
        <v>500001</v>
      </c>
      <c r="EL52" t="s">
        <v>35</v>
      </c>
      <c r="EM52" t="s">
        <v>36</v>
      </c>
      <c r="EO52" t="s">
        <v>6</v>
      </c>
      <c r="EQ52">
        <v>0</v>
      </c>
      <c r="ER52">
        <v>4498.17</v>
      </c>
      <c r="ES52">
        <v>4498.17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1771707706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98"/>
        <v>0</v>
      </c>
      <c r="GM52">
        <f t="shared" si="99"/>
        <v>44621.85</v>
      </c>
      <c r="GN52">
        <f t="shared" si="100"/>
        <v>44621.85</v>
      </c>
      <c r="GO52">
        <f t="shared" si="101"/>
        <v>0</v>
      </c>
      <c r="GP52">
        <f t="shared" si="102"/>
        <v>0</v>
      </c>
      <c r="GR52">
        <v>0</v>
      </c>
      <c r="GS52">
        <v>3</v>
      </c>
      <c r="GT52">
        <v>0</v>
      </c>
      <c r="GU52" t="s">
        <v>6</v>
      </c>
      <c r="GV52">
        <f t="shared" si="103"/>
        <v>0</v>
      </c>
      <c r="GW52">
        <v>1</v>
      </c>
      <c r="GX52">
        <f t="shared" si="104"/>
        <v>0</v>
      </c>
      <c r="HA52">
        <v>0</v>
      </c>
      <c r="HB52">
        <v>0</v>
      </c>
      <c r="HC52">
        <f t="shared" si="105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97</v>
      </c>
      <c r="E53" t="s">
        <v>112</v>
      </c>
      <c r="F53" t="s">
        <v>38</v>
      </c>
      <c r="G53" t="s">
        <v>39</v>
      </c>
      <c r="H53" t="str">
        <f>'1.Ведомость'!C47</f>
        <v>ШТ</v>
      </c>
      <c r="I53">
        <f>I51*J53</f>
        <v>2</v>
      </c>
      <c r="J53">
        <v>2</v>
      </c>
      <c r="K53">
        <v>2</v>
      </c>
      <c r="O53">
        <f t="shared" si="67"/>
        <v>892.8</v>
      </c>
      <c r="P53">
        <f t="shared" si="68"/>
        <v>892.8</v>
      </c>
      <c r="Q53">
        <f t="shared" si="69"/>
        <v>0</v>
      </c>
      <c r="R53">
        <f t="shared" si="70"/>
        <v>0</v>
      </c>
      <c r="S53">
        <f t="shared" si="71"/>
        <v>0</v>
      </c>
      <c r="T53">
        <f t="shared" si="72"/>
        <v>0</v>
      </c>
      <c r="U53">
        <f t="shared" si="73"/>
        <v>0</v>
      </c>
      <c r="V53">
        <f t="shared" si="74"/>
        <v>0</v>
      </c>
      <c r="W53">
        <f t="shared" si="75"/>
        <v>0</v>
      </c>
      <c r="X53">
        <f t="shared" si="76"/>
        <v>0</v>
      </c>
      <c r="Y53">
        <f t="shared" si="77"/>
        <v>0</v>
      </c>
      <c r="AA53">
        <v>92833591</v>
      </c>
      <c r="AB53">
        <f t="shared" si="78"/>
        <v>45</v>
      </c>
      <c r="AC53">
        <f t="shared" si="79"/>
        <v>45</v>
      </c>
      <c r="AD53">
        <f t="shared" si="106"/>
        <v>0</v>
      </c>
      <c r="AE53">
        <f t="shared" si="81"/>
        <v>0</v>
      </c>
      <c r="AF53">
        <f t="shared" si="82"/>
        <v>0</v>
      </c>
      <c r="AG53">
        <f t="shared" si="83"/>
        <v>0</v>
      </c>
      <c r="AH53">
        <f t="shared" si="84"/>
        <v>0</v>
      </c>
      <c r="AI53">
        <f t="shared" si="85"/>
        <v>0</v>
      </c>
      <c r="AJ53">
        <f t="shared" si="86"/>
        <v>0</v>
      </c>
      <c r="AK53">
        <v>45</v>
      </c>
      <c r="AL53">
        <v>45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40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87"/>
        <v>892.8</v>
      </c>
      <c r="CQ53">
        <f t="shared" si="88"/>
        <v>446.4</v>
      </c>
      <c r="CR53">
        <f t="shared" si="89"/>
        <v>0</v>
      </c>
      <c r="CS53">
        <f t="shared" si="90"/>
        <v>0</v>
      </c>
      <c r="CT53">
        <f t="shared" si="91"/>
        <v>0</v>
      </c>
      <c r="CU53">
        <f t="shared" si="92"/>
        <v>0</v>
      </c>
      <c r="CV53">
        <f t="shared" si="93"/>
        <v>0</v>
      </c>
      <c r="CW53">
        <f t="shared" si="94"/>
        <v>0</v>
      </c>
      <c r="CX53">
        <f t="shared" si="95"/>
        <v>0</v>
      </c>
      <c r="CY53">
        <f t="shared" si="107"/>
        <v>0</v>
      </c>
      <c r="CZ53">
        <f t="shared" si="108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23</v>
      </c>
      <c r="DW53" t="s">
        <v>23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66627780</v>
      </c>
      <c r="EF53">
        <v>8</v>
      </c>
      <c r="EG53" t="s">
        <v>34</v>
      </c>
      <c r="EH53">
        <v>0</v>
      </c>
      <c r="EI53" t="s">
        <v>6</v>
      </c>
      <c r="EJ53">
        <v>1</v>
      </c>
      <c r="EK53">
        <v>500001</v>
      </c>
      <c r="EL53" t="s">
        <v>35</v>
      </c>
      <c r="EM53" t="s">
        <v>36</v>
      </c>
      <c r="EO53" t="s">
        <v>6</v>
      </c>
      <c r="EQ53">
        <v>0</v>
      </c>
      <c r="ER53">
        <v>45</v>
      </c>
      <c r="ES53">
        <v>45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-874250984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98"/>
        <v>0</v>
      </c>
      <c r="GM53">
        <f t="shared" si="99"/>
        <v>892.8</v>
      </c>
      <c r="GN53">
        <f t="shared" si="100"/>
        <v>892.8</v>
      </c>
      <c r="GO53">
        <f t="shared" si="101"/>
        <v>0</v>
      </c>
      <c r="GP53">
        <f t="shared" si="102"/>
        <v>0</v>
      </c>
      <c r="GR53">
        <v>0</v>
      </c>
      <c r="GS53">
        <v>3</v>
      </c>
      <c r="GT53">
        <v>0</v>
      </c>
      <c r="GU53" t="s">
        <v>6</v>
      </c>
      <c r="GV53">
        <f t="shared" si="103"/>
        <v>0</v>
      </c>
      <c r="GW53">
        <v>1</v>
      </c>
      <c r="GX53">
        <f t="shared" si="104"/>
        <v>0</v>
      </c>
      <c r="HA53">
        <v>0</v>
      </c>
      <c r="HB53">
        <v>0</v>
      </c>
      <c r="HC53">
        <f t="shared" si="105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ROW(SmtRes!A108)</f>
        <v>108</v>
      </c>
      <c r="D54">
        <f>ROW(EtalonRes!A106)</f>
        <v>106</v>
      </c>
      <c r="E54" t="s">
        <v>113</v>
      </c>
      <c r="F54" t="s">
        <v>21</v>
      </c>
      <c r="G54" t="s">
        <v>22</v>
      </c>
      <c r="H54" t="s">
        <v>23</v>
      </c>
      <c r="I54">
        <v>3</v>
      </c>
      <c r="J54">
        <v>0</v>
      </c>
      <c r="K54">
        <v>3</v>
      </c>
      <c r="O54">
        <f t="shared" si="67"/>
        <v>4921.4799999999996</v>
      </c>
      <c r="P54">
        <f t="shared" si="68"/>
        <v>1351.7</v>
      </c>
      <c r="Q54">
        <f t="shared" si="69"/>
        <v>397.09</v>
      </c>
      <c r="R54">
        <f t="shared" si="70"/>
        <v>68.62</v>
      </c>
      <c r="S54">
        <f t="shared" si="71"/>
        <v>3172.69</v>
      </c>
      <c r="T54">
        <f t="shared" si="72"/>
        <v>0</v>
      </c>
      <c r="U54">
        <f t="shared" si="73"/>
        <v>7.8</v>
      </c>
      <c r="V54">
        <f t="shared" si="74"/>
        <v>0.12</v>
      </c>
      <c r="W54">
        <f t="shared" si="75"/>
        <v>0</v>
      </c>
      <c r="X54">
        <f t="shared" si="76"/>
        <v>3921.99</v>
      </c>
      <c r="Y54">
        <f t="shared" si="77"/>
        <v>2333.7399999999998</v>
      </c>
      <c r="AA54">
        <v>92833591</v>
      </c>
      <c r="AB54">
        <f t="shared" si="78"/>
        <v>77.42</v>
      </c>
      <c r="AC54">
        <f t="shared" si="79"/>
        <v>45.42</v>
      </c>
      <c r="AD54">
        <f t="shared" si="106"/>
        <v>8.42</v>
      </c>
      <c r="AE54">
        <f t="shared" si="81"/>
        <v>0.51</v>
      </c>
      <c r="AF54">
        <f t="shared" si="82"/>
        <v>23.58</v>
      </c>
      <c r="AG54">
        <f t="shared" si="83"/>
        <v>0</v>
      </c>
      <c r="AH54">
        <f t="shared" si="84"/>
        <v>2.6</v>
      </c>
      <c r="AI54">
        <f t="shared" si="85"/>
        <v>0.04</v>
      </c>
      <c r="AJ54">
        <f t="shared" si="86"/>
        <v>0</v>
      </c>
      <c r="AK54">
        <v>77.42</v>
      </c>
      <c r="AL54">
        <v>45.42</v>
      </c>
      <c r="AM54">
        <v>8.42</v>
      </c>
      <c r="AN54">
        <v>0.51</v>
      </c>
      <c r="AO54">
        <v>23.58</v>
      </c>
      <c r="AP54">
        <v>0</v>
      </c>
      <c r="AQ54">
        <v>2.6</v>
      </c>
      <c r="AR54">
        <v>0.04</v>
      </c>
      <c r="AS54">
        <v>0</v>
      </c>
      <c r="AT54">
        <v>121</v>
      </c>
      <c r="AU54">
        <v>72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24</v>
      </c>
      <c r="BM54">
        <v>16001</v>
      </c>
      <c r="BN54">
        <v>0</v>
      </c>
      <c r="BO54" t="s">
        <v>6</v>
      </c>
      <c r="BP54">
        <v>0</v>
      </c>
      <c r="BQ54">
        <v>22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121</v>
      </c>
      <c r="CA54">
        <v>72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87"/>
        <v>4921.4799999999996</v>
      </c>
      <c r="CQ54">
        <f t="shared" si="88"/>
        <v>450.56639999999999</v>
      </c>
      <c r="CR54">
        <f t="shared" si="89"/>
        <v>132.36240000000001</v>
      </c>
      <c r="CS54">
        <f t="shared" si="90"/>
        <v>22.8735</v>
      </c>
      <c r="CT54">
        <f t="shared" si="91"/>
        <v>1057.5629999999999</v>
      </c>
      <c r="CU54">
        <f t="shared" si="92"/>
        <v>0</v>
      </c>
      <c r="CV54">
        <f t="shared" si="93"/>
        <v>2.6</v>
      </c>
      <c r="CW54">
        <f t="shared" si="94"/>
        <v>0.04</v>
      </c>
      <c r="CX54">
        <f t="shared" si="95"/>
        <v>0</v>
      </c>
      <c r="CY54">
        <f t="shared" si="107"/>
        <v>3921.9850999999999</v>
      </c>
      <c r="CZ54">
        <f t="shared" si="108"/>
        <v>2333.7431999999999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23</v>
      </c>
      <c r="DW54" t="s">
        <v>23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66627555</v>
      </c>
      <c r="EF54">
        <v>22</v>
      </c>
      <c r="EG54" t="s">
        <v>19</v>
      </c>
      <c r="EH54">
        <v>16</v>
      </c>
      <c r="EI54" t="s">
        <v>25</v>
      </c>
      <c r="EJ54">
        <v>1</v>
      </c>
      <c r="EK54">
        <v>16001</v>
      </c>
      <c r="EL54" t="s">
        <v>26</v>
      </c>
      <c r="EM54" t="s">
        <v>27</v>
      </c>
      <c r="EO54" t="s">
        <v>6</v>
      </c>
      <c r="EQ54">
        <v>1310720</v>
      </c>
      <c r="ER54">
        <v>77.42</v>
      </c>
      <c r="ES54">
        <v>45.42</v>
      </c>
      <c r="ET54">
        <v>8.42</v>
      </c>
      <c r="EU54">
        <v>0.51</v>
      </c>
      <c r="EV54">
        <v>23.58</v>
      </c>
      <c r="EW54">
        <v>2.6</v>
      </c>
      <c r="EX54">
        <v>0.04</v>
      </c>
      <c r="EY54">
        <v>0</v>
      </c>
      <c r="FQ54">
        <v>0</v>
      </c>
      <c r="FR54">
        <v>0</v>
      </c>
      <c r="FS54">
        <v>0</v>
      </c>
      <c r="FX54">
        <v>121</v>
      </c>
      <c r="FY54">
        <v>72</v>
      </c>
      <c r="GA54" t="s">
        <v>6</v>
      </c>
      <c r="GD54">
        <v>1</v>
      </c>
      <c r="GF54">
        <v>-1405225631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98"/>
        <v>0</v>
      </c>
      <c r="GM54">
        <f t="shared" si="99"/>
        <v>11177.21</v>
      </c>
      <c r="GN54">
        <f t="shared" si="100"/>
        <v>11177.21</v>
      </c>
      <c r="GO54">
        <f t="shared" si="101"/>
        <v>0</v>
      </c>
      <c r="GP54">
        <f t="shared" si="102"/>
        <v>0</v>
      </c>
      <c r="GR54">
        <v>0</v>
      </c>
      <c r="GS54">
        <v>3</v>
      </c>
      <c r="GT54">
        <v>0</v>
      </c>
      <c r="GU54" t="s">
        <v>6</v>
      </c>
      <c r="GV54">
        <f t="shared" si="103"/>
        <v>0</v>
      </c>
      <c r="GW54">
        <v>1</v>
      </c>
      <c r="GX54">
        <f t="shared" si="104"/>
        <v>0</v>
      </c>
      <c r="HA54">
        <v>0</v>
      </c>
      <c r="HB54">
        <v>0</v>
      </c>
      <c r="HC54">
        <f t="shared" si="105"/>
        <v>0</v>
      </c>
      <c r="HE54" t="s">
        <v>6</v>
      </c>
      <c r="HF54" t="s">
        <v>6</v>
      </c>
      <c r="HM54" t="s">
        <v>6</v>
      </c>
      <c r="HN54" t="s">
        <v>28</v>
      </c>
      <c r="HO54" t="s">
        <v>29</v>
      </c>
      <c r="HP54" t="s">
        <v>25</v>
      </c>
      <c r="HQ54" t="s">
        <v>25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107</v>
      </c>
      <c r="E55" t="s">
        <v>114</v>
      </c>
      <c r="F55" t="s">
        <v>115</v>
      </c>
      <c r="G55" t="s">
        <v>116</v>
      </c>
      <c r="H55" t="str">
        <f>'1.Ведомость'!C49</f>
        <v>ШТ</v>
      </c>
      <c r="I55">
        <f>I54*J55</f>
        <v>3</v>
      </c>
      <c r="J55">
        <v>1</v>
      </c>
      <c r="K55">
        <v>1</v>
      </c>
      <c r="O55">
        <f t="shared" si="67"/>
        <v>65964.83</v>
      </c>
      <c r="P55">
        <f t="shared" si="68"/>
        <v>65964.83</v>
      </c>
      <c r="Q55">
        <f t="shared" si="69"/>
        <v>0</v>
      </c>
      <c r="R55">
        <f t="shared" si="70"/>
        <v>0</v>
      </c>
      <c r="S55">
        <f t="shared" si="71"/>
        <v>0</v>
      </c>
      <c r="T55">
        <f t="shared" si="72"/>
        <v>0</v>
      </c>
      <c r="U55">
        <f t="shared" si="73"/>
        <v>0</v>
      </c>
      <c r="V55">
        <f t="shared" si="74"/>
        <v>0</v>
      </c>
      <c r="W55">
        <f t="shared" si="75"/>
        <v>0</v>
      </c>
      <c r="X55">
        <f t="shared" si="76"/>
        <v>0</v>
      </c>
      <c r="Y55">
        <f t="shared" si="77"/>
        <v>0</v>
      </c>
      <c r="AA55">
        <v>92833591</v>
      </c>
      <c r="AB55">
        <f t="shared" si="78"/>
        <v>2216.56</v>
      </c>
      <c r="AC55">
        <f t="shared" si="79"/>
        <v>2216.56</v>
      </c>
      <c r="AD55">
        <f t="shared" si="106"/>
        <v>0</v>
      </c>
      <c r="AE55">
        <f t="shared" si="81"/>
        <v>0</v>
      </c>
      <c r="AF55">
        <f t="shared" si="82"/>
        <v>0</v>
      </c>
      <c r="AG55">
        <f t="shared" si="83"/>
        <v>0</v>
      </c>
      <c r="AH55">
        <f t="shared" si="84"/>
        <v>0</v>
      </c>
      <c r="AI55">
        <f t="shared" si="85"/>
        <v>0</v>
      </c>
      <c r="AJ55">
        <f t="shared" si="86"/>
        <v>0</v>
      </c>
      <c r="AK55">
        <v>2216.56</v>
      </c>
      <c r="AL55">
        <v>2216.56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117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87"/>
        <v>65964.83</v>
      </c>
      <c r="CQ55">
        <f t="shared" si="88"/>
        <v>21988.2752</v>
      </c>
      <c r="CR55">
        <f t="shared" si="89"/>
        <v>0</v>
      </c>
      <c r="CS55">
        <f t="shared" si="90"/>
        <v>0</v>
      </c>
      <c r="CT55">
        <f t="shared" si="91"/>
        <v>0</v>
      </c>
      <c r="CU55">
        <f t="shared" si="92"/>
        <v>0</v>
      </c>
      <c r="CV55">
        <f t="shared" si="93"/>
        <v>0</v>
      </c>
      <c r="CW55">
        <f t="shared" si="94"/>
        <v>0</v>
      </c>
      <c r="CX55">
        <f t="shared" si="95"/>
        <v>0</v>
      </c>
      <c r="CY55">
        <f t="shared" si="107"/>
        <v>0</v>
      </c>
      <c r="CZ55">
        <f t="shared" si="108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23</v>
      </c>
      <c r="DW55" t="s">
        <v>23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66627780</v>
      </c>
      <c r="EF55">
        <v>8</v>
      </c>
      <c r="EG55" t="s">
        <v>34</v>
      </c>
      <c r="EH55">
        <v>0</v>
      </c>
      <c r="EI55" t="s">
        <v>6</v>
      </c>
      <c r="EJ55">
        <v>1</v>
      </c>
      <c r="EK55">
        <v>500001</v>
      </c>
      <c r="EL55" t="s">
        <v>35</v>
      </c>
      <c r="EM55" t="s">
        <v>36</v>
      </c>
      <c r="EO55" t="s">
        <v>6</v>
      </c>
      <c r="EQ55">
        <v>0</v>
      </c>
      <c r="ER55">
        <v>2216.56</v>
      </c>
      <c r="ES55">
        <v>2216.56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1656438624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98"/>
        <v>0</v>
      </c>
      <c r="GM55">
        <f t="shared" si="99"/>
        <v>65964.83</v>
      </c>
      <c r="GN55">
        <f t="shared" si="100"/>
        <v>65964.83</v>
      </c>
      <c r="GO55">
        <f t="shared" si="101"/>
        <v>0</v>
      </c>
      <c r="GP55">
        <f t="shared" si="102"/>
        <v>0</v>
      </c>
      <c r="GR55">
        <v>0</v>
      </c>
      <c r="GS55">
        <v>3</v>
      </c>
      <c r="GT55">
        <v>0</v>
      </c>
      <c r="GU55" t="s">
        <v>6</v>
      </c>
      <c r="GV55">
        <f t="shared" si="103"/>
        <v>0</v>
      </c>
      <c r="GW55">
        <v>1</v>
      </c>
      <c r="GX55">
        <f t="shared" si="104"/>
        <v>0</v>
      </c>
      <c r="HA55">
        <v>0</v>
      </c>
      <c r="HB55">
        <v>0</v>
      </c>
      <c r="HC55">
        <f t="shared" si="105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108</v>
      </c>
      <c r="E56" t="s">
        <v>118</v>
      </c>
      <c r="F56" t="s">
        <v>119</v>
      </c>
      <c r="G56" t="s">
        <v>120</v>
      </c>
      <c r="H56" t="str">
        <f>'1.Ведомость'!C50</f>
        <v>ШТ</v>
      </c>
      <c r="I56">
        <f>I54*J56</f>
        <v>6</v>
      </c>
      <c r="J56">
        <v>2</v>
      </c>
      <c r="K56">
        <v>2</v>
      </c>
      <c r="O56">
        <f t="shared" si="67"/>
        <v>2202.2399999999998</v>
      </c>
      <c r="P56">
        <f t="shared" si="68"/>
        <v>2202.2399999999998</v>
      </c>
      <c r="Q56">
        <f t="shared" si="69"/>
        <v>0</v>
      </c>
      <c r="R56">
        <f t="shared" si="70"/>
        <v>0</v>
      </c>
      <c r="S56">
        <f t="shared" si="71"/>
        <v>0</v>
      </c>
      <c r="T56">
        <f t="shared" si="72"/>
        <v>0</v>
      </c>
      <c r="U56">
        <f t="shared" si="73"/>
        <v>0</v>
      </c>
      <c r="V56">
        <f t="shared" si="74"/>
        <v>0</v>
      </c>
      <c r="W56">
        <f t="shared" si="75"/>
        <v>0</v>
      </c>
      <c r="X56">
        <f t="shared" si="76"/>
        <v>0</v>
      </c>
      <c r="Y56">
        <f t="shared" si="77"/>
        <v>0</v>
      </c>
      <c r="AA56">
        <v>92833591</v>
      </c>
      <c r="AB56">
        <f t="shared" si="78"/>
        <v>37</v>
      </c>
      <c r="AC56">
        <f t="shared" si="79"/>
        <v>37</v>
      </c>
      <c r="AD56">
        <f t="shared" si="106"/>
        <v>0</v>
      </c>
      <c r="AE56">
        <f t="shared" si="81"/>
        <v>0</v>
      </c>
      <c r="AF56">
        <f t="shared" si="82"/>
        <v>0</v>
      </c>
      <c r="AG56">
        <f t="shared" si="83"/>
        <v>0</v>
      </c>
      <c r="AH56">
        <f t="shared" si="84"/>
        <v>0</v>
      </c>
      <c r="AI56">
        <f t="shared" si="85"/>
        <v>0</v>
      </c>
      <c r="AJ56">
        <f t="shared" si="86"/>
        <v>0</v>
      </c>
      <c r="AK56">
        <v>37</v>
      </c>
      <c r="AL56">
        <v>37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121</v>
      </c>
      <c r="BM56">
        <v>500001</v>
      </c>
      <c r="BN56">
        <v>0</v>
      </c>
      <c r="BO56" t="s">
        <v>6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0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87"/>
        <v>2202.2399999999998</v>
      </c>
      <c r="CQ56">
        <f t="shared" si="88"/>
        <v>367.04</v>
      </c>
      <c r="CR56">
        <f t="shared" si="89"/>
        <v>0</v>
      </c>
      <c r="CS56">
        <f t="shared" si="90"/>
        <v>0</v>
      </c>
      <c r="CT56">
        <f t="shared" si="91"/>
        <v>0</v>
      </c>
      <c r="CU56">
        <f t="shared" si="92"/>
        <v>0</v>
      </c>
      <c r="CV56">
        <f t="shared" si="93"/>
        <v>0</v>
      </c>
      <c r="CW56">
        <f t="shared" si="94"/>
        <v>0</v>
      </c>
      <c r="CX56">
        <f t="shared" si="95"/>
        <v>0</v>
      </c>
      <c r="CY56">
        <f t="shared" si="107"/>
        <v>0</v>
      </c>
      <c r="CZ56">
        <f t="shared" si="108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66627780</v>
      </c>
      <c r="EF56">
        <v>8</v>
      </c>
      <c r="EG56" t="s">
        <v>34</v>
      </c>
      <c r="EH56">
        <v>0</v>
      </c>
      <c r="EI56" t="s">
        <v>6</v>
      </c>
      <c r="EJ56">
        <v>1</v>
      </c>
      <c r="EK56">
        <v>500001</v>
      </c>
      <c r="EL56" t="s">
        <v>35</v>
      </c>
      <c r="EM56" t="s">
        <v>36</v>
      </c>
      <c r="EO56" t="s">
        <v>6</v>
      </c>
      <c r="EQ56">
        <v>0</v>
      </c>
      <c r="ER56">
        <v>37</v>
      </c>
      <c r="ES56">
        <v>37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6</v>
      </c>
      <c r="GD56">
        <v>1</v>
      </c>
      <c r="GF56">
        <v>201351577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98"/>
        <v>0</v>
      </c>
      <c r="GM56">
        <f t="shared" si="99"/>
        <v>2202.2399999999998</v>
      </c>
      <c r="GN56">
        <f t="shared" si="100"/>
        <v>2202.2399999999998</v>
      </c>
      <c r="GO56">
        <f t="shared" si="101"/>
        <v>0</v>
      </c>
      <c r="GP56">
        <f t="shared" si="102"/>
        <v>0</v>
      </c>
      <c r="GR56">
        <v>0</v>
      </c>
      <c r="GS56">
        <v>3</v>
      </c>
      <c r="GT56">
        <v>0</v>
      </c>
      <c r="GU56" t="s">
        <v>6</v>
      </c>
      <c r="GV56">
        <f t="shared" si="103"/>
        <v>0</v>
      </c>
      <c r="GW56">
        <v>1</v>
      </c>
      <c r="GX56">
        <f t="shared" si="104"/>
        <v>0</v>
      </c>
      <c r="HA56">
        <v>0</v>
      </c>
      <c r="HB56">
        <v>0</v>
      </c>
      <c r="HC56">
        <f t="shared" si="105"/>
        <v>0</v>
      </c>
      <c r="HE56" t="s">
        <v>6</v>
      </c>
      <c r="HF56" t="s">
        <v>6</v>
      </c>
      <c r="HM56" t="s">
        <v>6</v>
      </c>
      <c r="HN56" t="s">
        <v>6</v>
      </c>
      <c r="HO56" t="s">
        <v>6</v>
      </c>
      <c r="HP56" t="s">
        <v>6</v>
      </c>
      <c r="HQ56" t="s">
        <v>6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ROW(SmtRes!A119)</f>
        <v>119</v>
      </c>
      <c r="D57">
        <f>ROW(EtalonRes!A117)</f>
        <v>117</v>
      </c>
      <c r="E57" t="s">
        <v>122</v>
      </c>
      <c r="F57" t="s">
        <v>21</v>
      </c>
      <c r="G57" t="s">
        <v>22</v>
      </c>
      <c r="H57" t="s">
        <v>23</v>
      </c>
      <c r="I57">
        <v>1</v>
      </c>
      <c r="J57">
        <v>0</v>
      </c>
      <c r="K57">
        <v>1</v>
      </c>
      <c r="O57">
        <f t="shared" si="67"/>
        <v>1640.49</v>
      </c>
      <c r="P57">
        <f t="shared" si="68"/>
        <v>450.57</v>
      </c>
      <c r="Q57">
        <f t="shared" si="69"/>
        <v>132.36000000000001</v>
      </c>
      <c r="R57">
        <f t="shared" si="70"/>
        <v>22.87</v>
      </c>
      <c r="S57">
        <f t="shared" si="71"/>
        <v>1057.56</v>
      </c>
      <c r="T57">
        <f t="shared" si="72"/>
        <v>0</v>
      </c>
      <c r="U57">
        <f t="shared" si="73"/>
        <v>2.6</v>
      </c>
      <c r="V57">
        <f t="shared" si="74"/>
        <v>0.04</v>
      </c>
      <c r="W57">
        <f t="shared" si="75"/>
        <v>0</v>
      </c>
      <c r="X57">
        <f t="shared" si="76"/>
        <v>1307.32</v>
      </c>
      <c r="Y57">
        <f t="shared" si="77"/>
        <v>777.91</v>
      </c>
      <c r="AA57">
        <v>92833591</v>
      </c>
      <c r="AB57">
        <f t="shared" si="78"/>
        <v>77.42</v>
      </c>
      <c r="AC57">
        <f t="shared" si="79"/>
        <v>45.42</v>
      </c>
      <c r="AD57">
        <f t="shared" si="106"/>
        <v>8.42</v>
      </c>
      <c r="AE57">
        <f t="shared" si="81"/>
        <v>0.51</v>
      </c>
      <c r="AF57">
        <f t="shared" si="82"/>
        <v>23.58</v>
      </c>
      <c r="AG57">
        <f t="shared" si="83"/>
        <v>0</v>
      </c>
      <c r="AH57">
        <f t="shared" si="84"/>
        <v>2.6</v>
      </c>
      <c r="AI57">
        <f t="shared" si="85"/>
        <v>0.04</v>
      </c>
      <c r="AJ57">
        <f t="shared" si="86"/>
        <v>0</v>
      </c>
      <c r="AK57">
        <v>77.42</v>
      </c>
      <c r="AL57">
        <v>45.42</v>
      </c>
      <c r="AM57">
        <v>8.42</v>
      </c>
      <c r="AN57">
        <v>0.51</v>
      </c>
      <c r="AO57">
        <v>23.58</v>
      </c>
      <c r="AP57">
        <v>0</v>
      </c>
      <c r="AQ57">
        <v>2.6</v>
      </c>
      <c r="AR57">
        <v>0.04</v>
      </c>
      <c r="AS57">
        <v>0</v>
      </c>
      <c r="AT57">
        <v>121</v>
      </c>
      <c r="AU57">
        <v>72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24</v>
      </c>
      <c r="BM57">
        <v>16001</v>
      </c>
      <c r="BN57">
        <v>0</v>
      </c>
      <c r="BO57" t="s">
        <v>6</v>
      </c>
      <c r="BP57">
        <v>0</v>
      </c>
      <c r="BQ57">
        <v>22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121</v>
      </c>
      <c r="CA57">
        <v>72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87"/>
        <v>1640.49</v>
      </c>
      <c r="CQ57">
        <f t="shared" si="88"/>
        <v>450.56639999999999</v>
      </c>
      <c r="CR57">
        <f t="shared" si="89"/>
        <v>132.36240000000001</v>
      </c>
      <c r="CS57">
        <f t="shared" si="90"/>
        <v>22.8735</v>
      </c>
      <c r="CT57">
        <f t="shared" si="91"/>
        <v>1057.5629999999999</v>
      </c>
      <c r="CU57">
        <f t="shared" si="92"/>
        <v>0</v>
      </c>
      <c r="CV57">
        <f t="shared" si="93"/>
        <v>2.6</v>
      </c>
      <c r="CW57">
        <f t="shared" si="94"/>
        <v>0.04</v>
      </c>
      <c r="CX57">
        <f t="shared" si="95"/>
        <v>0</v>
      </c>
      <c r="CY57">
        <f t="shared" si="107"/>
        <v>1307.3202999999999</v>
      </c>
      <c r="CZ57">
        <f t="shared" si="108"/>
        <v>777.90959999999995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66627555</v>
      </c>
      <c r="EF57">
        <v>22</v>
      </c>
      <c r="EG57" t="s">
        <v>19</v>
      </c>
      <c r="EH57">
        <v>16</v>
      </c>
      <c r="EI57" t="s">
        <v>25</v>
      </c>
      <c r="EJ57">
        <v>1</v>
      </c>
      <c r="EK57">
        <v>16001</v>
      </c>
      <c r="EL57" t="s">
        <v>26</v>
      </c>
      <c r="EM57" t="s">
        <v>27</v>
      </c>
      <c r="EO57" t="s">
        <v>6</v>
      </c>
      <c r="EQ57">
        <v>1310720</v>
      </c>
      <c r="ER57">
        <v>77.42</v>
      </c>
      <c r="ES57">
        <v>45.42</v>
      </c>
      <c r="ET57">
        <v>8.42</v>
      </c>
      <c r="EU57">
        <v>0.51</v>
      </c>
      <c r="EV57">
        <v>23.58</v>
      </c>
      <c r="EW57">
        <v>2.6</v>
      </c>
      <c r="EX57">
        <v>0.04</v>
      </c>
      <c r="EY57">
        <v>0</v>
      </c>
      <c r="FQ57">
        <v>0</v>
      </c>
      <c r="FR57">
        <v>0</v>
      </c>
      <c r="FS57">
        <v>0</v>
      </c>
      <c r="FX57">
        <v>121</v>
      </c>
      <c r="FY57">
        <v>72</v>
      </c>
      <c r="GA57" t="s">
        <v>6</v>
      </c>
      <c r="GD57">
        <v>1</v>
      </c>
      <c r="GF57">
        <v>-1405225631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98"/>
        <v>0</v>
      </c>
      <c r="GM57">
        <f t="shared" si="99"/>
        <v>3725.72</v>
      </c>
      <c r="GN57">
        <f t="shared" si="100"/>
        <v>3725.72</v>
      </c>
      <c r="GO57">
        <f t="shared" si="101"/>
        <v>0</v>
      </c>
      <c r="GP57">
        <f t="shared" si="102"/>
        <v>0</v>
      </c>
      <c r="GR57">
        <v>0</v>
      </c>
      <c r="GS57">
        <v>3</v>
      </c>
      <c r="GT57">
        <v>0</v>
      </c>
      <c r="GU57" t="s">
        <v>6</v>
      </c>
      <c r="GV57">
        <f t="shared" si="103"/>
        <v>0</v>
      </c>
      <c r="GW57">
        <v>1</v>
      </c>
      <c r="GX57">
        <f t="shared" si="104"/>
        <v>0</v>
      </c>
      <c r="HA57">
        <v>0</v>
      </c>
      <c r="HB57">
        <v>0</v>
      </c>
      <c r="HC57">
        <f t="shared" si="105"/>
        <v>0</v>
      </c>
      <c r="HE57" t="s">
        <v>6</v>
      </c>
      <c r="HF57" t="s">
        <v>6</v>
      </c>
      <c r="HM57" t="s">
        <v>6</v>
      </c>
      <c r="HN57" t="s">
        <v>28</v>
      </c>
      <c r="HO57" t="s">
        <v>29</v>
      </c>
      <c r="HP57" t="s">
        <v>25</v>
      </c>
      <c r="HQ57" t="s">
        <v>25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118</v>
      </c>
      <c r="E58" t="s">
        <v>123</v>
      </c>
      <c r="F58" t="s">
        <v>124</v>
      </c>
      <c r="G58" t="s">
        <v>125</v>
      </c>
      <c r="H58" t="str">
        <f>'1.Ведомость'!C52</f>
        <v>ШТ</v>
      </c>
      <c r="I58">
        <f>I57*J58</f>
        <v>1</v>
      </c>
      <c r="J58">
        <v>1</v>
      </c>
      <c r="K58">
        <v>1</v>
      </c>
      <c r="O58">
        <f t="shared" si="67"/>
        <v>15888.47</v>
      </c>
      <c r="P58">
        <f t="shared" si="68"/>
        <v>15888.47</v>
      </c>
      <c r="Q58">
        <f t="shared" si="69"/>
        <v>0</v>
      </c>
      <c r="R58">
        <f t="shared" si="70"/>
        <v>0</v>
      </c>
      <c r="S58">
        <f t="shared" si="71"/>
        <v>0</v>
      </c>
      <c r="T58">
        <f t="shared" si="72"/>
        <v>0</v>
      </c>
      <c r="U58">
        <f t="shared" si="73"/>
        <v>0</v>
      </c>
      <c r="V58">
        <f t="shared" si="74"/>
        <v>0</v>
      </c>
      <c r="W58">
        <f t="shared" si="75"/>
        <v>0</v>
      </c>
      <c r="X58">
        <f t="shared" si="76"/>
        <v>0</v>
      </c>
      <c r="Y58">
        <f t="shared" si="77"/>
        <v>0</v>
      </c>
      <c r="AA58">
        <v>92833591</v>
      </c>
      <c r="AB58">
        <f t="shared" si="78"/>
        <v>1601.66</v>
      </c>
      <c r="AC58">
        <f t="shared" si="79"/>
        <v>1601.66</v>
      </c>
      <c r="AD58">
        <f t="shared" si="106"/>
        <v>0</v>
      </c>
      <c r="AE58">
        <f t="shared" si="81"/>
        <v>0</v>
      </c>
      <c r="AF58">
        <f t="shared" si="82"/>
        <v>0</v>
      </c>
      <c r="AG58">
        <f t="shared" si="83"/>
        <v>0</v>
      </c>
      <c r="AH58">
        <f t="shared" si="84"/>
        <v>0</v>
      </c>
      <c r="AI58">
        <f t="shared" si="85"/>
        <v>0</v>
      </c>
      <c r="AJ58">
        <f t="shared" si="86"/>
        <v>0</v>
      </c>
      <c r="AK58">
        <v>1601.66</v>
      </c>
      <c r="AL58">
        <v>1601.66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126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87"/>
        <v>15888.47</v>
      </c>
      <c r="CQ58">
        <f t="shared" si="88"/>
        <v>15888.467200000001</v>
      </c>
      <c r="CR58">
        <f t="shared" si="89"/>
        <v>0</v>
      </c>
      <c r="CS58">
        <f t="shared" si="90"/>
        <v>0</v>
      </c>
      <c r="CT58">
        <f t="shared" si="91"/>
        <v>0</v>
      </c>
      <c r="CU58">
        <f t="shared" si="92"/>
        <v>0</v>
      </c>
      <c r="CV58">
        <f t="shared" si="93"/>
        <v>0</v>
      </c>
      <c r="CW58">
        <f t="shared" si="94"/>
        <v>0</v>
      </c>
      <c r="CX58">
        <f t="shared" si="95"/>
        <v>0</v>
      </c>
      <c r="CY58">
        <f t="shared" si="107"/>
        <v>0</v>
      </c>
      <c r="CZ58">
        <f t="shared" si="108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23</v>
      </c>
      <c r="DW58" t="s">
        <v>23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66627780</v>
      </c>
      <c r="EF58">
        <v>8</v>
      </c>
      <c r="EG58" t="s">
        <v>34</v>
      </c>
      <c r="EH58">
        <v>0</v>
      </c>
      <c r="EI58" t="s">
        <v>6</v>
      </c>
      <c r="EJ58">
        <v>1</v>
      </c>
      <c r="EK58">
        <v>500001</v>
      </c>
      <c r="EL58" t="s">
        <v>35</v>
      </c>
      <c r="EM58" t="s">
        <v>36</v>
      </c>
      <c r="EO58" t="s">
        <v>6</v>
      </c>
      <c r="EQ58">
        <v>0</v>
      </c>
      <c r="ER58">
        <v>1601.66</v>
      </c>
      <c r="ES58">
        <v>1601.66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1447759707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98"/>
        <v>0</v>
      </c>
      <c r="GM58">
        <f t="shared" si="99"/>
        <v>15888.47</v>
      </c>
      <c r="GN58">
        <f t="shared" si="100"/>
        <v>15888.47</v>
      </c>
      <c r="GO58">
        <f t="shared" si="101"/>
        <v>0</v>
      </c>
      <c r="GP58">
        <f t="shared" si="102"/>
        <v>0</v>
      </c>
      <c r="GR58">
        <v>0</v>
      </c>
      <c r="GS58">
        <v>3</v>
      </c>
      <c r="GT58">
        <v>0</v>
      </c>
      <c r="GU58" t="s">
        <v>6</v>
      </c>
      <c r="GV58">
        <f t="shared" si="103"/>
        <v>0</v>
      </c>
      <c r="GW58">
        <v>1</v>
      </c>
      <c r="GX58">
        <f t="shared" si="104"/>
        <v>0</v>
      </c>
      <c r="HA58">
        <v>0</v>
      </c>
      <c r="HB58">
        <v>0</v>
      </c>
      <c r="HC58">
        <f t="shared" si="105"/>
        <v>0</v>
      </c>
      <c r="HE58" t="s">
        <v>6</v>
      </c>
      <c r="HF58" t="s">
        <v>6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119</v>
      </c>
      <c r="E59" t="s">
        <v>127</v>
      </c>
      <c r="F59" t="s">
        <v>119</v>
      </c>
      <c r="G59" t="s">
        <v>120</v>
      </c>
      <c r="H59" t="str">
        <f>'1.Ведомость'!C53</f>
        <v>ШТ</v>
      </c>
      <c r="I59">
        <f>I57*J59</f>
        <v>2</v>
      </c>
      <c r="J59">
        <v>2</v>
      </c>
      <c r="K59">
        <v>2</v>
      </c>
      <c r="O59">
        <f t="shared" si="67"/>
        <v>734.08</v>
      </c>
      <c r="P59">
        <f t="shared" si="68"/>
        <v>734.08</v>
      </c>
      <c r="Q59">
        <f t="shared" si="69"/>
        <v>0</v>
      </c>
      <c r="R59">
        <f t="shared" si="70"/>
        <v>0</v>
      </c>
      <c r="S59">
        <f t="shared" si="71"/>
        <v>0</v>
      </c>
      <c r="T59">
        <f t="shared" si="72"/>
        <v>0</v>
      </c>
      <c r="U59">
        <f t="shared" si="73"/>
        <v>0</v>
      </c>
      <c r="V59">
        <f t="shared" si="74"/>
        <v>0</v>
      </c>
      <c r="W59">
        <f t="shared" si="75"/>
        <v>0</v>
      </c>
      <c r="X59">
        <f t="shared" si="76"/>
        <v>0</v>
      </c>
      <c r="Y59">
        <f t="shared" si="77"/>
        <v>0</v>
      </c>
      <c r="AA59">
        <v>92833591</v>
      </c>
      <c r="AB59">
        <f t="shared" si="78"/>
        <v>37</v>
      </c>
      <c r="AC59">
        <f t="shared" si="79"/>
        <v>37</v>
      </c>
      <c r="AD59">
        <f t="shared" si="106"/>
        <v>0</v>
      </c>
      <c r="AE59">
        <f t="shared" si="81"/>
        <v>0</v>
      </c>
      <c r="AF59">
        <f t="shared" si="82"/>
        <v>0</v>
      </c>
      <c r="AG59">
        <f t="shared" si="83"/>
        <v>0</v>
      </c>
      <c r="AH59">
        <f t="shared" si="84"/>
        <v>0</v>
      </c>
      <c r="AI59">
        <f t="shared" si="85"/>
        <v>0</v>
      </c>
      <c r="AJ59">
        <f t="shared" si="86"/>
        <v>0</v>
      </c>
      <c r="AK59">
        <v>37</v>
      </c>
      <c r="AL59">
        <v>37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121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87"/>
        <v>734.08</v>
      </c>
      <c r="CQ59">
        <f t="shared" si="88"/>
        <v>367.04</v>
      </c>
      <c r="CR59">
        <f t="shared" si="89"/>
        <v>0</v>
      </c>
      <c r="CS59">
        <f t="shared" si="90"/>
        <v>0</v>
      </c>
      <c r="CT59">
        <f t="shared" si="91"/>
        <v>0</v>
      </c>
      <c r="CU59">
        <f t="shared" si="92"/>
        <v>0</v>
      </c>
      <c r="CV59">
        <f t="shared" si="93"/>
        <v>0</v>
      </c>
      <c r="CW59">
        <f t="shared" si="94"/>
        <v>0</v>
      </c>
      <c r="CX59">
        <f t="shared" si="95"/>
        <v>0</v>
      </c>
      <c r="CY59">
        <f t="shared" si="107"/>
        <v>0</v>
      </c>
      <c r="CZ59">
        <f t="shared" si="108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23</v>
      </c>
      <c r="DW59" t="s">
        <v>23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66627780</v>
      </c>
      <c r="EF59">
        <v>8</v>
      </c>
      <c r="EG59" t="s">
        <v>34</v>
      </c>
      <c r="EH59">
        <v>0</v>
      </c>
      <c r="EI59" t="s">
        <v>6</v>
      </c>
      <c r="EJ59">
        <v>1</v>
      </c>
      <c r="EK59">
        <v>500001</v>
      </c>
      <c r="EL59" t="s">
        <v>35</v>
      </c>
      <c r="EM59" t="s">
        <v>36</v>
      </c>
      <c r="EO59" t="s">
        <v>6</v>
      </c>
      <c r="EQ59">
        <v>0</v>
      </c>
      <c r="ER59">
        <v>37</v>
      </c>
      <c r="ES59">
        <v>37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201351577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98"/>
        <v>0</v>
      </c>
      <c r="GM59">
        <f t="shared" si="99"/>
        <v>734.08</v>
      </c>
      <c r="GN59">
        <f t="shared" si="100"/>
        <v>734.08</v>
      </c>
      <c r="GO59">
        <f t="shared" si="101"/>
        <v>0</v>
      </c>
      <c r="GP59">
        <f t="shared" si="102"/>
        <v>0</v>
      </c>
      <c r="GR59">
        <v>0</v>
      </c>
      <c r="GS59">
        <v>3</v>
      </c>
      <c r="GT59">
        <v>0</v>
      </c>
      <c r="GU59" t="s">
        <v>6</v>
      </c>
      <c r="GV59">
        <f t="shared" si="103"/>
        <v>0</v>
      </c>
      <c r="GW59">
        <v>1</v>
      </c>
      <c r="GX59">
        <f t="shared" si="104"/>
        <v>0</v>
      </c>
      <c r="HA59">
        <v>0</v>
      </c>
      <c r="HB59">
        <v>0</v>
      </c>
      <c r="HC59">
        <f t="shared" si="105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ROW(SmtRes!A134)</f>
        <v>134</v>
      </c>
      <c r="D60">
        <f>ROW(EtalonRes!A131)</f>
        <v>131</v>
      </c>
      <c r="E60" t="s">
        <v>128</v>
      </c>
      <c r="F60" t="s">
        <v>129</v>
      </c>
      <c r="G60" t="s">
        <v>130</v>
      </c>
      <c r="H60" t="s">
        <v>68</v>
      </c>
      <c r="I60">
        <v>0.08</v>
      </c>
      <c r="J60">
        <v>0</v>
      </c>
      <c r="K60">
        <v>0.08</v>
      </c>
      <c r="O60">
        <f t="shared" si="67"/>
        <v>2029.14</v>
      </c>
      <c r="P60">
        <f t="shared" si="68"/>
        <v>77.239999999999995</v>
      </c>
      <c r="Q60">
        <f t="shared" si="69"/>
        <v>123.85</v>
      </c>
      <c r="R60">
        <f t="shared" si="70"/>
        <v>56.37</v>
      </c>
      <c r="S60">
        <f t="shared" si="71"/>
        <v>1828.05</v>
      </c>
      <c r="T60">
        <f t="shared" si="72"/>
        <v>0</v>
      </c>
      <c r="U60">
        <f t="shared" si="73"/>
        <v>4.4400000000000004</v>
      </c>
      <c r="V60">
        <f t="shared" si="74"/>
        <v>0.1048</v>
      </c>
      <c r="W60">
        <f t="shared" si="75"/>
        <v>0</v>
      </c>
      <c r="X60">
        <f t="shared" si="76"/>
        <v>2280.15</v>
      </c>
      <c r="Y60">
        <f t="shared" si="77"/>
        <v>1356.78</v>
      </c>
      <c r="AA60">
        <v>92833591</v>
      </c>
      <c r="AB60">
        <f t="shared" si="78"/>
        <v>705.3</v>
      </c>
      <c r="AC60">
        <f t="shared" si="79"/>
        <v>97.33</v>
      </c>
      <c r="AD60">
        <f t="shared" si="106"/>
        <v>98.48</v>
      </c>
      <c r="AE60">
        <f t="shared" si="81"/>
        <v>15.71</v>
      </c>
      <c r="AF60">
        <f t="shared" si="82"/>
        <v>509.49</v>
      </c>
      <c r="AG60">
        <f t="shared" si="83"/>
        <v>0</v>
      </c>
      <c r="AH60">
        <f t="shared" si="84"/>
        <v>55.5</v>
      </c>
      <c r="AI60">
        <f t="shared" si="85"/>
        <v>1.31</v>
      </c>
      <c r="AJ60">
        <f t="shared" si="86"/>
        <v>0</v>
      </c>
      <c r="AK60">
        <v>705.3</v>
      </c>
      <c r="AL60">
        <v>97.33</v>
      </c>
      <c r="AM60">
        <v>98.48</v>
      </c>
      <c r="AN60">
        <v>15.71</v>
      </c>
      <c r="AO60">
        <v>509.49</v>
      </c>
      <c r="AP60">
        <v>0</v>
      </c>
      <c r="AQ60">
        <v>55.5</v>
      </c>
      <c r="AR60">
        <v>1.31</v>
      </c>
      <c r="AS60">
        <v>0</v>
      </c>
      <c r="AT60">
        <v>121</v>
      </c>
      <c r="AU60">
        <v>72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131</v>
      </c>
      <c r="BM60">
        <v>16001</v>
      </c>
      <c r="BN60">
        <v>0</v>
      </c>
      <c r="BO60" t="s">
        <v>6</v>
      </c>
      <c r="BP60">
        <v>0</v>
      </c>
      <c r="BQ60">
        <v>22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121</v>
      </c>
      <c r="CA60">
        <v>72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87"/>
        <v>2029.1399999999999</v>
      </c>
      <c r="CQ60">
        <f t="shared" si="88"/>
        <v>965.5136</v>
      </c>
      <c r="CR60">
        <f t="shared" si="89"/>
        <v>1548.1056000000001</v>
      </c>
      <c r="CS60">
        <f t="shared" si="90"/>
        <v>704.59350000000006</v>
      </c>
      <c r="CT60">
        <f t="shared" si="91"/>
        <v>22850.626500000002</v>
      </c>
      <c r="CU60">
        <f t="shared" si="92"/>
        <v>0</v>
      </c>
      <c r="CV60">
        <f t="shared" si="93"/>
        <v>55.5</v>
      </c>
      <c r="CW60">
        <f t="shared" si="94"/>
        <v>1.31</v>
      </c>
      <c r="CX60">
        <f t="shared" si="95"/>
        <v>0</v>
      </c>
      <c r="CY60">
        <f t="shared" si="107"/>
        <v>2280.1481999999996</v>
      </c>
      <c r="CZ60">
        <f t="shared" si="108"/>
        <v>1356.7823999999998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68</v>
      </c>
      <c r="DW60" t="s">
        <v>68</v>
      </c>
      <c r="DX60">
        <v>100</v>
      </c>
      <c r="DZ60" t="s">
        <v>6</v>
      </c>
      <c r="EA60" t="s">
        <v>6</v>
      </c>
      <c r="EB60" t="s">
        <v>6</v>
      </c>
      <c r="EC60" t="s">
        <v>6</v>
      </c>
      <c r="EE60">
        <v>66627555</v>
      </c>
      <c r="EF60">
        <v>22</v>
      </c>
      <c r="EG60" t="s">
        <v>19</v>
      </c>
      <c r="EH60">
        <v>16</v>
      </c>
      <c r="EI60" t="s">
        <v>25</v>
      </c>
      <c r="EJ60">
        <v>1</v>
      </c>
      <c r="EK60">
        <v>16001</v>
      </c>
      <c r="EL60" t="s">
        <v>26</v>
      </c>
      <c r="EM60" t="s">
        <v>27</v>
      </c>
      <c r="EO60" t="s">
        <v>6</v>
      </c>
      <c r="EQ60">
        <v>1310720</v>
      </c>
      <c r="ER60">
        <v>705.3</v>
      </c>
      <c r="ES60">
        <v>97.33</v>
      </c>
      <c r="ET60">
        <v>98.48</v>
      </c>
      <c r="EU60">
        <v>15.71</v>
      </c>
      <c r="EV60">
        <v>509.49</v>
      </c>
      <c r="EW60">
        <v>55.5</v>
      </c>
      <c r="EX60">
        <v>1.31</v>
      </c>
      <c r="EY60">
        <v>0</v>
      </c>
      <c r="FQ60">
        <v>0</v>
      </c>
      <c r="FR60">
        <v>0</v>
      </c>
      <c r="FS60">
        <v>0</v>
      </c>
      <c r="FX60">
        <v>121</v>
      </c>
      <c r="FY60">
        <v>72</v>
      </c>
      <c r="GA60" t="s">
        <v>6</v>
      </c>
      <c r="GD60">
        <v>1</v>
      </c>
      <c r="GF60">
        <v>485527176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98"/>
        <v>0</v>
      </c>
      <c r="GM60">
        <f t="shared" si="99"/>
        <v>5666.07</v>
      </c>
      <c r="GN60">
        <f t="shared" si="100"/>
        <v>5666.07</v>
      </c>
      <c r="GO60">
        <f t="shared" si="101"/>
        <v>0</v>
      </c>
      <c r="GP60">
        <f t="shared" si="102"/>
        <v>0</v>
      </c>
      <c r="GR60">
        <v>0</v>
      </c>
      <c r="GS60">
        <v>3</v>
      </c>
      <c r="GT60">
        <v>0</v>
      </c>
      <c r="GU60" t="s">
        <v>6</v>
      </c>
      <c r="GV60">
        <f t="shared" si="103"/>
        <v>0</v>
      </c>
      <c r="GW60">
        <v>1</v>
      </c>
      <c r="GX60">
        <f t="shared" si="104"/>
        <v>0</v>
      </c>
      <c r="HA60">
        <v>0</v>
      </c>
      <c r="HB60">
        <v>0</v>
      </c>
      <c r="HC60">
        <f t="shared" si="105"/>
        <v>0</v>
      </c>
      <c r="HE60" t="s">
        <v>6</v>
      </c>
      <c r="HF60" t="s">
        <v>6</v>
      </c>
      <c r="HM60" t="s">
        <v>6</v>
      </c>
      <c r="HN60" t="s">
        <v>28</v>
      </c>
      <c r="HO60" t="s">
        <v>29</v>
      </c>
      <c r="HP60" t="s">
        <v>25</v>
      </c>
      <c r="HQ60" t="s">
        <v>25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132</v>
      </c>
      <c r="E61" t="s">
        <v>132</v>
      </c>
      <c r="F61" t="s">
        <v>133</v>
      </c>
      <c r="G61" t="s">
        <v>134</v>
      </c>
      <c r="H61" t="str">
        <f>'1.Ведомость'!C55</f>
        <v>м</v>
      </c>
      <c r="I61">
        <f>I60*J61</f>
        <v>8</v>
      </c>
      <c r="J61">
        <v>100</v>
      </c>
      <c r="K61">
        <v>100</v>
      </c>
      <c r="O61">
        <f t="shared" si="67"/>
        <v>6518.63</v>
      </c>
      <c r="P61">
        <f t="shared" si="68"/>
        <v>6518.63</v>
      </c>
      <c r="Q61">
        <f t="shared" si="69"/>
        <v>0</v>
      </c>
      <c r="R61">
        <f t="shared" si="70"/>
        <v>0</v>
      </c>
      <c r="S61">
        <f t="shared" si="71"/>
        <v>0</v>
      </c>
      <c r="T61">
        <f t="shared" si="72"/>
        <v>0</v>
      </c>
      <c r="U61">
        <f t="shared" si="73"/>
        <v>0</v>
      </c>
      <c r="V61">
        <f t="shared" si="74"/>
        <v>0</v>
      </c>
      <c r="W61">
        <f t="shared" si="75"/>
        <v>0</v>
      </c>
      <c r="X61">
        <f t="shared" si="76"/>
        <v>0</v>
      </c>
      <c r="Y61">
        <f t="shared" si="77"/>
        <v>0</v>
      </c>
      <c r="AA61">
        <v>92833591</v>
      </c>
      <c r="AB61">
        <f t="shared" si="78"/>
        <v>82.14</v>
      </c>
      <c r="AC61">
        <f t="shared" si="79"/>
        <v>82.14</v>
      </c>
      <c r="AD61">
        <f t="shared" si="106"/>
        <v>0</v>
      </c>
      <c r="AE61">
        <f t="shared" si="81"/>
        <v>0</v>
      </c>
      <c r="AF61">
        <f t="shared" si="82"/>
        <v>0</v>
      </c>
      <c r="AG61">
        <f t="shared" si="83"/>
        <v>0</v>
      </c>
      <c r="AH61">
        <f t="shared" si="84"/>
        <v>0</v>
      </c>
      <c r="AI61">
        <f t="shared" si="85"/>
        <v>0</v>
      </c>
      <c r="AJ61">
        <f t="shared" si="86"/>
        <v>0</v>
      </c>
      <c r="AK61">
        <v>82.14</v>
      </c>
      <c r="AL61">
        <v>82.14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135</v>
      </c>
      <c r="BM61">
        <v>500001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87"/>
        <v>6518.63</v>
      </c>
      <c r="CQ61">
        <f t="shared" si="88"/>
        <v>814.8288</v>
      </c>
      <c r="CR61">
        <f t="shared" si="89"/>
        <v>0</v>
      </c>
      <c r="CS61">
        <f t="shared" si="90"/>
        <v>0</v>
      </c>
      <c r="CT61">
        <f t="shared" si="91"/>
        <v>0</v>
      </c>
      <c r="CU61">
        <f t="shared" si="92"/>
        <v>0</v>
      </c>
      <c r="CV61">
        <f t="shared" si="93"/>
        <v>0</v>
      </c>
      <c r="CW61">
        <f t="shared" si="94"/>
        <v>0</v>
      </c>
      <c r="CX61">
        <f t="shared" si="95"/>
        <v>0</v>
      </c>
      <c r="CY61">
        <f t="shared" si="107"/>
        <v>0</v>
      </c>
      <c r="CZ61">
        <f t="shared" si="108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63</v>
      </c>
      <c r="DW61" t="s">
        <v>63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66627780</v>
      </c>
      <c r="EF61">
        <v>8</v>
      </c>
      <c r="EG61" t="s">
        <v>34</v>
      </c>
      <c r="EH61">
        <v>0</v>
      </c>
      <c r="EI61" t="s">
        <v>6</v>
      </c>
      <c r="EJ61">
        <v>1</v>
      </c>
      <c r="EK61">
        <v>500001</v>
      </c>
      <c r="EL61" t="s">
        <v>35</v>
      </c>
      <c r="EM61" t="s">
        <v>36</v>
      </c>
      <c r="EO61" t="s">
        <v>6</v>
      </c>
      <c r="EQ61">
        <v>0</v>
      </c>
      <c r="ER61">
        <v>82.14</v>
      </c>
      <c r="ES61">
        <v>82.14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6</v>
      </c>
      <c r="GD61">
        <v>1</v>
      </c>
      <c r="GF61">
        <v>106103386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98"/>
        <v>0</v>
      </c>
      <c r="GM61">
        <f t="shared" si="99"/>
        <v>6518.63</v>
      </c>
      <c r="GN61">
        <f t="shared" si="100"/>
        <v>6518.63</v>
      </c>
      <c r="GO61">
        <f t="shared" si="101"/>
        <v>0</v>
      </c>
      <c r="GP61">
        <f t="shared" si="102"/>
        <v>0</v>
      </c>
      <c r="GR61">
        <v>0</v>
      </c>
      <c r="GS61">
        <v>3</v>
      </c>
      <c r="GT61">
        <v>0</v>
      </c>
      <c r="GU61" t="s">
        <v>6</v>
      </c>
      <c r="GV61">
        <f t="shared" si="103"/>
        <v>0</v>
      </c>
      <c r="GW61">
        <v>1</v>
      </c>
      <c r="GX61">
        <f t="shared" si="104"/>
        <v>0</v>
      </c>
      <c r="HA61">
        <v>0</v>
      </c>
      <c r="HB61">
        <v>0</v>
      </c>
      <c r="HC61">
        <f t="shared" si="105"/>
        <v>0</v>
      </c>
      <c r="HE61" t="s">
        <v>6</v>
      </c>
      <c r="HF61" t="s">
        <v>6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134</v>
      </c>
      <c r="E62" t="s">
        <v>136</v>
      </c>
      <c r="F62" t="s">
        <v>137</v>
      </c>
      <c r="G62" t="s">
        <v>138</v>
      </c>
      <c r="H62" t="str">
        <f>'1.Ведомость'!C56</f>
        <v>ШТ</v>
      </c>
      <c r="I62">
        <f>I60*J62</f>
        <v>2</v>
      </c>
      <c r="J62">
        <v>25</v>
      </c>
      <c r="K62">
        <v>25</v>
      </c>
      <c r="O62">
        <f t="shared" si="67"/>
        <v>1539.98</v>
      </c>
      <c r="P62">
        <f t="shared" si="68"/>
        <v>1539.98</v>
      </c>
      <c r="Q62">
        <f t="shared" si="69"/>
        <v>0</v>
      </c>
      <c r="R62">
        <f t="shared" si="70"/>
        <v>0</v>
      </c>
      <c r="S62">
        <f t="shared" si="71"/>
        <v>0</v>
      </c>
      <c r="T62">
        <f t="shared" si="72"/>
        <v>0</v>
      </c>
      <c r="U62">
        <f t="shared" si="73"/>
        <v>0</v>
      </c>
      <c r="V62">
        <f t="shared" si="74"/>
        <v>0</v>
      </c>
      <c r="W62">
        <f t="shared" si="75"/>
        <v>0</v>
      </c>
      <c r="X62">
        <f t="shared" si="76"/>
        <v>0</v>
      </c>
      <c r="Y62">
        <f t="shared" si="77"/>
        <v>0</v>
      </c>
      <c r="AA62">
        <v>92833591</v>
      </c>
      <c r="AB62">
        <f t="shared" si="78"/>
        <v>77.62</v>
      </c>
      <c r="AC62">
        <f t="shared" si="79"/>
        <v>77.62</v>
      </c>
      <c r="AD62">
        <f t="shared" si="106"/>
        <v>0</v>
      </c>
      <c r="AE62">
        <f t="shared" si="81"/>
        <v>0</v>
      </c>
      <c r="AF62">
        <f t="shared" si="82"/>
        <v>0</v>
      </c>
      <c r="AG62">
        <f t="shared" si="83"/>
        <v>0</v>
      </c>
      <c r="AH62">
        <f t="shared" si="84"/>
        <v>0</v>
      </c>
      <c r="AI62">
        <f t="shared" si="85"/>
        <v>0</v>
      </c>
      <c r="AJ62">
        <f t="shared" si="86"/>
        <v>0</v>
      </c>
      <c r="AK62">
        <v>77.62</v>
      </c>
      <c r="AL62">
        <v>77.62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139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87"/>
        <v>1539.98</v>
      </c>
      <c r="CQ62">
        <f t="shared" si="88"/>
        <v>769.99040000000002</v>
      </c>
      <c r="CR62">
        <f t="shared" si="89"/>
        <v>0</v>
      </c>
      <c r="CS62">
        <f t="shared" si="90"/>
        <v>0</v>
      </c>
      <c r="CT62">
        <f t="shared" si="91"/>
        <v>0</v>
      </c>
      <c r="CU62">
        <f t="shared" si="92"/>
        <v>0</v>
      </c>
      <c r="CV62">
        <f t="shared" si="93"/>
        <v>0</v>
      </c>
      <c r="CW62">
        <f t="shared" si="94"/>
        <v>0</v>
      </c>
      <c r="CX62">
        <f t="shared" si="95"/>
        <v>0</v>
      </c>
      <c r="CY62">
        <f t="shared" si="107"/>
        <v>0</v>
      </c>
      <c r="CZ62">
        <f t="shared" si="108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23</v>
      </c>
      <c r="DW62" t="s">
        <v>23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66627780</v>
      </c>
      <c r="EF62">
        <v>8</v>
      </c>
      <c r="EG62" t="s">
        <v>34</v>
      </c>
      <c r="EH62">
        <v>0</v>
      </c>
      <c r="EI62" t="s">
        <v>6</v>
      </c>
      <c r="EJ62">
        <v>1</v>
      </c>
      <c r="EK62">
        <v>500001</v>
      </c>
      <c r="EL62" t="s">
        <v>35</v>
      </c>
      <c r="EM62" t="s">
        <v>36</v>
      </c>
      <c r="EO62" t="s">
        <v>6</v>
      </c>
      <c r="EQ62">
        <v>0</v>
      </c>
      <c r="ER62">
        <v>77.62</v>
      </c>
      <c r="ES62">
        <v>77.62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6</v>
      </c>
      <c r="GD62">
        <v>1</v>
      </c>
      <c r="GF62">
        <v>-1221955018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98"/>
        <v>0</v>
      </c>
      <c r="GM62">
        <f t="shared" si="99"/>
        <v>1539.98</v>
      </c>
      <c r="GN62">
        <f t="shared" si="100"/>
        <v>1539.98</v>
      </c>
      <c r="GO62">
        <f t="shared" si="101"/>
        <v>0</v>
      </c>
      <c r="GP62">
        <f t="shared" si="102"/>
        <v>0</v>
      </c>
      <c r="GR62">
        <v>0</v>
      </c>
      <c r="GS62">
        <v>3</v>
      </c>
      <c r="GT62">
        <v>0</v>
      </c>
      <c r="GU62" t="s">
        <v>6</v>
      </c>
      <c r="GV62">
        <f t="shared" si="103"/>
        <v>0</v>
      </c>
      <c r="GW62">
        <v>1</v>
      </c>
      <c r="GX62">
        <f t="shared" si="104"/>
        <v>0</v>
      </c>
      <c r="HA62">
        <v>0</v>
      </c>
      <c r="HB62">
        <v>0</v>
      </c>
      <c r="HC62">
        <f t="shared" si="105"/>
        <v>0</v>
      </c>
      <c r="HE62" t="s">
        <v>6</v>
      </c>
      <c r="HF62" t="s">
        <v>6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133</v>
      </c>
      <c r="E63" t="s">
        <v>140</v>
      </c>
      <c r="F63" t="s">
        <v>141</v>
      </c>
      <c r="G63" t="s">
        <v>142</v>
      </c>
      <c r="H63" t="str">
        <f>'1.Ведомость'!C57</f>
        <v>ШТ</v>
      </c>
      <c r="I63">
        <f>I60*J63</f>
        <v>2</v>
      </c>
      <c r="J63">
        <v>25</v>
      </c>
      <c r="K63">
        <v>25</v>
      </c>
      <c r="O63">
        <f t="shared" si="67"/>
        <v>1228.8900000000001</v>
      </c>
      <c r="P63">
        <f t="shared" si="68"/>
        <v>1228.8900000000001</v>
      </c>
      <c r="Q63">
        <f t="shared" si="69"/>
        <v>0</v>
      </c>
      <c r="R63">
        <f t="shared" si="70"/>
        <v>0</v>
      </c>
      <c r="S63">
        <f t="shared" si="71"/>
        <v>0</v>
      </c>
      <c r="T63">
        <f t="shared" si="72"/>
        <v>0</v>
      </c>
      <c r="U63">
        <f t="shared" si="73"/>
        <v>0</v>
      </c>
      <c r="V63">
        <f t="shared" si="74"/>
        <v>0</v>
      </c>
      <c r="W63">
        <f t="shared" si="75"/>
        <v>0</v>
      </c>
      <c r="X63">
        <f t="shared" si="76"/>
        <v>0</v>
      </c>
      <c r="Y63">
        <f t="shared" si="77"/>
        <v>0</v>
      </c>
      <c r="AA63">
        <v>92833591</v>
      </c>
      <c r="AB63">
        <f t="shared" si="78"/>
        <v>61.94</v>
      </c>
      <c r="AC63">
        <f t="shared" si="79"/>
        <v>61.94</v>
      </c>
      <c r="AD63">
        <f t="shared" si="106"/>
        <v>0</v>
      </c>
      <c r="AE63">
        <f t="shared" si="81"/>
        <v>0</v>
      </c>
      <c r="AF63">
        <f t="shared" si="82"/>
        <v>0</v>
      </c>
      <c r="AG63">
        <f t="shared" si="83"/>
        <v>0</v>
      </c>
      <c r="AH63">
        <f t="shared" si="84"/>
        <v>0</v>
      </c>
      <c r="AI63">
        <f t="shared" si="85"/>
        <v>0</v>
      </c>
      <c r="AJ63">
        <f t="shared" si="86"/>
        <v>0</v>
      </c>
      <c r="AK63">
        <v>61.94</v>
      </c>
      <c r="AL63">
        <v>61.94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143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7"/>
        <v>1228.8900000000001</v>
      </c>
      <c r="CQ63">
        <f t="shared" si="88"/>
        <v>614.44479999999999</v>
      </c>
      <c r="CR63">
        <f t="shared" si="89"/>
        <v>0</v>
      </c>
      <c r="CS63">
        <f t="shared" si="90"/>
        <v>0</v>
      </c>
      <c r="CT63">
        <f t="shared" si="91"/>
        <v>0</v>
      </c>
      <c r="CU63">
        <f t="shared" si="92"/>
        <v>0</v>
      </c>
      <c r="CV63">
        <f t="shared" si="93"/>
        <v>0</v>
      </c>
      <c r="CW63">
        <f t="shared" si="94"/>
        <v>0</v>
      </c>
      <c r="CX63">
        <f t="shared" si="95"/>
        <v>0</v>
      </c>
      <c r="CY63">
        <f t="shared" si="107"/>
        <v>0</v>
      </c>
      <c r="CZ63">
        <f t="shared" si="108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23</v>
      </c>
      <c r="DW63" t="s">
        <v>23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66627780</v>
      </c>
      <c r="EF63">
        <v>8</v>
      </c>
      <c r="EG63" t="s">
        <v>34</v>
      </c>
      <c r="EH63">
        <v>0</v>
      </c>
      <c r="EI63" t="s">
        <v>6</v>
      </c>
      <c r="EJ63">
        <v>1</v>
      </c>
      <c r="EK63">
        <v>500001</v>
      </c>
      <c r="EL63" t="s">
        <v>35</v>
      </c>
      <c r="EM63" t="s">
        <v>36</v>
      </c>
      <c r="EO63" t="s">
        <v>6</v>
      </c>
      <c r="EQ63">
        <v>0</v>
      </c>
      <c r="ER63">
        <v>61.94</v>
      </c>
      <c r="ES63">
        <v>61.94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-156398998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98"/>
        <v>0</v>
      </c>
      <c r="GM63">
        <f t="shared" si="99"/>
        <v>1228.8900000000001</v>
      </c>
      <c r="GN63">
        <f t="shared" si="100"/>
        <v>1228.8900000000001</v>
      </c>
      <c r="GO63">
        <f t="shared" si="101"/>
        <v>0</v>
      </c>
      <c r="GP63">
        <f t="shared" si="102"/>
        <v>0</v>
      </c>
      <c r="GR63">
        <v>0</v>
      </c>
      <c r="GS63">
        <v>3</v>
      </c>
      <c r="GT63">
        <v>0</v>
      </c>
      <c r="GU63" t="s">
        <v>6</v>
      </c>
      <c r="GV63">
        <f t="shared" si="103"/>
        <v>0</v>
      </c>
      <c r="GW63">
        <v>1</v>
      </c>
      <c r="GX63">
        <f t="shared" si="104"/>
        <v>0</v>
      </c>
      <c r="HA63">
        <v>0</v>
      </c>
      <c r="HB63">
        <v>0</v>
      </c>
      <c r="HC63">
        <f t="shared" si="105"/>
        <v>0</v>
      </c>
      <c r="HE63" t="s">
        <v>6</v>
      </c>
      <c r="HF63" t="s">
        <v>6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ROW(SmtRes!A140)</f>
        <v>140</v>
      </c>
      <c r="D64">
        <f>ROW(EtalonRes!A137)</f>
        <v>137</v>
      </c>
      <c r="E64" t="s">
        <v>144</v>
      </c>
      <c r="F64" t="s">
        <v>75</v>
      </c>
      <c r="G64" t="s">
        <v>76</v>
      </c>
      <c r="H64" t="s">
        <v>68</v>
      </c>
      <c r="I64">
        <v>0.08</v>
      </c>
      <c r="J64">
        <v>0</v>
      </c>
      <c r="K64">
        <v>0.08</v>
      </c>
      <c r="O64">
        <f t="shared" si="67"/>
        <v>274.05</v>
      </c>
      <c r="P64">
        <f t="shared" si="68"/>
        <v>8.82</v>
      </c>
      <c r="Q64">
        <f t="shared" si="69"/>
        <v>55.98</v>
      </c>
      <c r="R64">
        <f t="shared" si="70"/>
        <v>0</v>
      </c>
      <c r="S64">
        <f t="shared" si="71"/>
        <v>209.25</v>
      </c>
      <c r="T64">
        <f t="shared" si="72"/>
        <v>0</v>
      </c>
      <c r="U64">
        <f t="shared" si="73"/>
        <v>0.40079999999999999</v>
      </c>
      <c r="V64">
        <f t="shared" si="74"/>
        <v>0</v>
      </c>
      <c r="W64">
        <f t="shared" si="75"/>
        <v>0</v>
      </c>
      <c r="X64">
        <f t="shared" si="76"/>
        <v>253.19</v>
      </c>
      <c r="Y64">
        <f t="shared" si="77"/>
        <v>150.66</v>
      </c>
      <c r="AA64">
        <v>92833591</v>
      </c>
      <c r="AB64">
        <f t="shared" si="78"/>
        <v>113.95</v>
      </c>
      <c r="AC64">
        <f t="shared" si="79"/>
        <v>11.12</v>
      </c>
      <c r="AD64">
        <f t="shared" si="106"/>
        <v>44.51</v>
      </c>
      <c r="AE64">
        <f t="shared" si="81"/>
        <v>0</v>
      </c>
      <c r="AF64">
        <f t="shared" si="82"/>
        <v>58.32</v>
      </c>
      <c r="AG64">
        <f t="shared" si="83"/>
        <v>0</v>
      </c>
      <c r="AH64">
        <f t="shared" si="84"/>
        <v>5.01</v>
      </c>
      <c r="AI64">
        <f t="shared" si="85"/>
        <v>0</v>
      </c>
      <c r="AJ64">
        <f t="shared" si="86"/>
        <v>0</v>
      </c>
      <c r="AK64">
        <v>113.95</v>
      </c>
      <c r="AL64">
        <v>11.12</v>
      </c>
      <c r="AM64">
        <v>44.51</v>
      </c>
      <c r="AN64">
        <v>0</v>
      </c>
      <c r="AO64">
        <v>58.32</v>
      </c>
      <c r="AP64">
        <v>0</v>
      </c>
      <c r="AQ64">
        <v>5.01</v>
      </c>
      <c r="AR64">
        <v>0</v>
      </c>
      <c r="AS64">
        <v>0</v>
      </c>
      <c r="AT64">
        <v>121</v>
      </c>
      <c r="AU64">
        <v>72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77</v>
      </c>
      <c r="BM64">
        <v>16001</v>
      </c>
      <c r="BN64">
        <v>0</v>
      </c>
      <c r="BO64" t="s">
        <v>6</v>
      </c>
      <c r="BP64">
        <v>0</v>
      </c>
      <c r="BQ64">
        <v>22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121</v>
      </c>
      <c r="CA64">
        <v>72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7"/>
        <v>274.05</v>
      </c>
      <c r="CQ64">
        <f t="shared" si="88"/>
        <v>110.31039999999999</v>
      </c>
      <c r="CR64">
        <f t="shared" si="89"/>
        <v>699.69719999999995</v>
      </c>
      <c r="CS64">
        <f t="shared" si="90"/>
        <v>0</v>
      </c>
      <c r="CT64">
        <f t="shared" si="91"/>
        <v>2615.652</v>
      </c>
      <c r="CU64">
        <f t="shared" si="92"/>
        <v>0</v>
      </c>
      <c r="CV64">
        <f t="shared" si="93"/>
        <v>5.01</v>
      </c>
      <c r="CW64">
        <f t="shared" si="94"/>
        <v>0</v>
      </c>
      <c r="CX64">
        <f t="shared" si="95"/>
        <v>0</v>
      </c>
      <c r="CY64">
        <f t="shared" si="107"/>
        <v>253.1925</v>
      </c>
      <c r="CZ64">
        <f t="shared" si="108"/>
        <v>150.66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68</v>
      </c>
      <c r="DW64" t="s">
        <v>68</v>
      </c>
      <c r="DX64">
        <v>100</v>
      </c>
      <c r="DZ64" t="s">
        <v>6</v>
      </c>
      <c r="EA64" t="s">
        <v>6</v>
      </c>
      <c r="EB64" t="s">
        <v>6</v>
      </c>
      <c r="EC64" t="s">
        <v>6</v>
      </c>
      <c r="EE64">
        <v>66627555</v>
      </c>
      <c r="EF64">
        <v>22</v>
      </c>
      <c r="EG64" t="s">
        <v>19</v>
      </c>
      <c r="EH64">
        <v>16</v>
      </c>
      <c r="EI64" t="s">
        <v>25</v>
      </c>
      <c r="EJ64">
        <v>1</v>
      </c>
      <c r="EK64">
        <v>16001</v>
      </c>
      <c r="EL64" t="s">
        <v>26</v>
      </c>
      <c r="EM64" t="s">
        <v>27</v>
      </c>
      <c r="EO64" t="s">
        <v>6</v>
      </c>
      <c r="EQ64">
        <v>1310720</v>
      </c>
      <c r="ER64">
        <v>113.95</v>
      </c>
      <c r="ES64">
        <v>11.12</v>
      </c>
      <c r="ET64">
        <v>44.51</v>
      </c>
      <c r="EU64">
        <v>0</v>
      </c>
      <c r="EV64">
        <v>58.32</v>
      </c>
      <c r="EW64">
        <v>5.01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121</v>
      </c>
      <c r="FY64">
        <v>72</v>
      </c>
      <c r="GA64" t="s">
        <v>6</v>
      </c>
      <c r="GD64">
        <v>1</v>
      </c>
      <c r="GF64">
        <v>1640825395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98"/>
        <v>0</v>
      </c>
      <c r="GM64">
        <f t="shared" si="99"/>
        <v>677.9</v>
      </c>
      <c r="GN64">
        <f t="shared" si="100"/>
        <v>677.9</v>
      </c>
      <c r="GO64">
        <f t="shared" si="101"/>
        <v>0</v>
      </c>
      <c r="GP64">
        <f t="shared" si="102"/>
        <v>0</v>
      </c>
      <c r="GR64">
        <v>0</v>
      </c>
      <c r="GS64">
        <v>3</v>
      </c>
      <c r="GT64">
        <v>0</v>
      </c>
      <c r="GU64" t="s">
        <v>6</v>
      </c>
      <c r="GV64">
        <f t="shared" si="103"/>
        <v>0</v>
      </c>
      <c r="GW64">
        <v>1</v>
      </c>
      <c r="GX64">
        <f t="shared" si="104"/>
        <v>0</v>
      </c>
      <c r="HA64">
        <v>0</v>
      </c>
      <c r="HB64">
        <v>0</v>
      </c>
      <c r="HC64">
        <f t="shared" si="105"/>
        <v>0</v>
      </c>
      <c r="HE64" t="s">
        <v>6</v>
      </c>
      <c r="HF64" t="s">
        <v>6</v>
      </c>
      <c r="HM64" t="s">
        <v>6</v>
      </c>
      <c r="HN64" t="s">
        <v>28</v>
      </c>
      <c r="HO64" t="s">
        <v>29</v>
      </c>
      <c r="HP64" t="s">
        <v>25</v>
      </c>
      <c r="HQ64" t="s">
        <v>25</v>
      </c>
      <c r="HS64">
        <v>0</v>
      </c>
      <c r="IK64">
        <v>0</v>
      </c>
    </row>
    <row r="66" spans="1:206" x14ac:dyDescent="0.2">
      <c r="A66" s="2">
        <v>51</v>
      </c>
      <c r="B66" s="2">
        <f>B39</f>
        <v>1</v>
      </c>
      <c r="C66" s="2">
        <f>A39</f>
        <v>5</v>
      </c>
      <c r="D66" s="2">
        <f>ROW(A39)</f>
        <v>39</v>
      </c>
      <c r="E66" s="2"/>
      <c r="F66" s="2" t="str">
        <f>IF(F39&lt;&gt;"",F39,"")</f>
        <v/>
      </c>
      <c r="G66" s="2" t="str">
        <f>IF(G39&lt;&gt;"",G39,"")</f>
        <v>Хозяйственно-питьевая насосная установка I зоны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109">ROUND(AB66,2)</f>
        <v>228678.95</v>
      </c>
      <c r="P66" s="2">
        <f t="shared" si="109"/>
        <v>188928.39</v>
      </c>
      <c r="Q66" s="2">
        <f t="shared" si="109"/>
        <v>3294.86</v>
      </c>
      <c r="R66" s="2">
        <f t="shared" si="109"/>
        <v>910.78</v>
      </c>
      <c r="S66" s="2">
        <f t="shared" si="109"/>
        <v>36455.699999999997</v>
      </c>
      <c r="T66" s="2">
        <f t="shared" si="109"/>
        <v>0</v>
      </c>
      <c r="U66" s="2">
        <f>AH66</f>
        <v>82.981899999999982</v>
      </c>
      <c r="V66" s="2">
        <f>AI66</f>
        <v>1.6281000000000003</v>
      </c>
      <c r="W66" s="2">
        <f>ROUND(AJ66,2)</f>
        <v>0</v>
      </c>
      <c r="X66" s="2">
        <f>ROUND(AK66,2)</f>
        <v>37312.269999999997</v>
      </c>
      <c r="Y66" s="2">
        <f>ROUND(AL66,2)</f>
        <v>20319.55</v>
      </c>
      <c r="Z66" s="2"/>
      <c r="AA66" s="2"/>
      <c r="AB66" s="2">
        <f>ROUND(SUMIF(AA43:AA64,"=92833591",O43:O64),2)</f>
        <v>228678.95</v>
      </c>
      <c r="AC66" s="2">
        <f>ROUND(SUMIF(AA43:AA64,"=92833591",P43:P64),2)</f>
        <v>188928.39</v>
      </c>
      <c r="AD66" s="2">
        <f>ROUND(SUMIF(AA43:AA64,"=92833591",Q43:Q64),2)</f>
        <v>3294.86</v>
      </c>
      <c r="AE66" s="2">
        <f>ROUND(SUMIF(AA43:AA64,"=92833591",R43:R64),2)</f>
        <v>910.78</v>
      </c>
      <c r="AF66" s="2">
        <f>ROUND(SUMIF(AA43:AA64,"=92833591",S43:S64),2)</f>
        <v>36455.699999999997</v>
      </c>
      <c r="AG66" s="2">
        <f>ROUND(SUMIF(AA43:AA64,"=92833591",T43:T64),2)</f>
        <v>0</v>
      </c>
      <c r="AH66" s="2">
        <f>SUMIF(AA43:AA64,"=92833591",U43:U64)</f>
        <v>82.981899999999982</v>
      </c>
      <c r="AI66" s="2">
        <f>SUMIF(AA43:AA64,"=92833591",V43:V64)</f>
        <v>1.6281000000000003</v>
      </c>
      <c r="AJ66" s="2">
        <f>ROUND(SUMIF(AA43:AA64,"=92833591",W43:W64),2)</f>
        <v>0</v>
      </c>
      <c r="AK66" s="2">
        <f>ROUND(SUMIF(AA43:AA64,"=92833591",X43:X64),2)</f>
        <v>37312.269999999997</v>
      </c>
      <c r="AL66" s="2">
        <f>ROUND(SUMIF(AA43:AA64,"=92833591",Y43:Y64),2)</f>
        <v>20319.55</v>
      </c>
      <c r="AM66" s="2"/>
      <c r="AN66" s="2"/>
      <c r="AO66" s="2">
        <f t="shared" ref="AO66:BD66" si="110">ROUND(BX66,2)</f>
        <v>0</v>
      </c>
      <c r="AP66" s="2">
        <f t="shared" si="110"/>
        <v>0</v>
      </c>
      <c r="AQ66" s="2">
        <f t="shared" si="110"/>
        <v>0</v>
      </c>
      <c r="AR66" s="2">
        <f t="shared" si="110"/>
        <v>286310.77</v>
      </c>
      <c r="AS66" s="2">
        <f t="shared" si="110"/>
        <v>214609.59</v>
      </c>
      <c r="AT66" s="2">
        <f t="shared" si="110"/>
        <v>71701.179999999993</v>
      </c>
      <c r="AU66" s="2">
        <f t="shared" si="110"/>
        <v>0</v>
      </c>
      <c r="AV66" s="2">
        <f t="shared" si="110"/>
        <v>188928.39</v>
      </c>
      <c r="AW66" s="2">
        <f t="shared" si="110"/>
        <v>188928.39</v>
      </c>
      <c r="AX66" s="2">
        <f t="shared" si="110"/>
        <v>0</v>
      </c>
      <c r="AY66" s="2">
        <f t="shared" si="110"/>
        <v>188928.39</v>
      </c>
      <c r="AZ66" s="2">
        <f t="shared" si="110"/>
        <v>0</v>
      </c>
      <c r="BA66" s="2">
        <f t="shared" si="110"/>
        <v>0</v>
      </c>
      <c r="BB66" s="2">
        <f t="shared" si="110"/>
        <v>0</v>
      </c>
      <c r="BC66" s="2">
        <f t="shared" si="110"/>
        <v>0</v>
      </c>
      <c r="BD66" s="2">
        <f t="shared" si="110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ROUND(SUMIF(AA43:AA64,"=92833591",FQ43:FQ64),2)</f>
        <v>0</v>
      </c>
      <c r="BY66" s="2">
        <f>ROUND(SUMIF(AA43:AA64,"=92833591",FR43:FR64),2)</f>
        <v>0</v>
      </c>
      <c r="BZ66" s="2">
        <f>ROUND(SUMIF(AA43:AA64,"=92833591",GL43:GL64),2)</f>
        <v>0</v>
      </c>
      <c r="CA66" s="2">
        <f>ROUND(SUMIF(AA43:AA64,"=92833591",GM43:GM64),2)</f>
        <v>286310.77</v>
      </c>
      <c r="CB66" s="2">
        <f>ROUND(SUMIF(AA43:AA64,"=92833591",GN43:GN64),2)</f>
        <v>214609.59</v>
      </c>
      <c r="CC66" s="2">
        <f>ROUND(SUMIF(AA43:AA64,"=92833591",GO43:GO64),2)</f>
        <v>71701.179999999993</v>
      </c>
      <c r="CD66" s="2">
        <f>ROUND(SUMIF(AA43:AA64,"=92833591",GP43:GP64),2)</f>
        <v>0</v>
      </c>
      <c r="CE66" s="2">
        <f>AC66-BX66</f>
        <v>188928.39</v>
      </c>
      <c r="CF66" s="2">
        <f>AC66-BY66</f>
        <v>188928.39</v>
      </c>
      <c r="CG66" s="2">
        <f>BX66-BZ66</f>
        <v>0</v>
      </c>
      <c r="CH66" s="2">
        <f>AC66-BX66-BY66+BZ66</f>
        <v>188928.39</v>
      </c>
      <c r="CI66" s="2">
        <f>BY66-BZ66</f>
        <v>0</v>
      </c>
      <c r="CJ66" s="2">
        <f>ROUND(SUMIF(AA43:AA64,"=92833591",GX43:GX64),2)</f>
        <v>0</v>
      </c>
      <c r="CK66" s="2">
        <f>ROUND(SUMIF(AA43:AA64,"=92833591",GY43:GY64),2)</f>
        <v>0</v>
      </c>
      <c r="CL66" s="2">
        <f>ROUND(SUMIF(AA43:AA64,"=92833591",GZ43:GZ64),2)</f>
        <v>0</v>
      </c>
      <c r="CM66" s="2">
        <f>ROUND(SUMIF(AA43:AA64,"=92833591",HD43:HD64),2)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228678.95</v>
      </c>
      <c r="G68" s="4" t="s">
        <v>145</v>
      </c>
      <c r="H68" s="4" t="s">
        <v>146</v>
      </c>
      <c r="I68" s="4"/>
      <c r="J68" s="4"/>
      <c r="K68" s="4">
        <v>201</v>
      </c>
      <c r="L68" s="4">
        <v>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228678.95</v>
      </c>
      <c r="X68" s="4">
        <v>1</v>
      </c>
      <c r="Y68" s="4">
        <v>228678.95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188928.39</v>
      </c>
      <c r="G69" s="4" t="s">
        <v>147</v>
      </c>
      <c r="H69" s="4" t="s">
        <v>148</v>
      </c>
      <c r="I69" s="4"/>
      <c r="J69" s="4"/>
      <c r="K69" s="4">
        <v>202</v>
      </c>
      <c r="L69" s="4">
        <v>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188928.39</v>
      </c>
      <c r="X69" s="4">
        <v>1</v>
      </c>
      <c r="Y69" s="4">
        <v>188928.39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149</v>
      </c>
      <c r="H70" s="4" t="s">
        <v>150</v>
      </c>
      <c r="I70" s="4"/>
      <c r="J70" s="4"/>
      <c r="K70" s="4">
        <v>222</v>
      </c>
      <c r="L70" s="4">
        <v>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188928.39</v>
      </c>
      <c r="G71" s="4" t="s">
        <v>151</v>
      </c>
      <c r="H71" s="4" t="s">
        <v>152</v>
      </c>
      <c r="I71" s="4"/>
      <c r="J71" s="4"/>
      <c r="K71" s="4">
        <v>225</v>
      </c>
      <c r="L71" s="4">
        <v>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188928.39</v>
      </c>
      <c r="X71" s="4">
        <v>1</v>
      </c>
      <c r="Y71" s="4">
        <v>188928.39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188928.39</v>
      </c>
      <c r="G72" s="4" t="s">
        <v>153</v>
      </c>
      <c r="H72" s="4" t="s">
        <v>154</v>
      </c>
      <c r="I72" s="4"/>
      <c r="J72" s="4"/>
      <c r="K72" s="4">
        <v>226</v>
      </c>
      <c r="L72" s="4">
        <v>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188928.39</v>
      </c>
      <c r="X72" s="4">
        <v>1</v>
      </c>
      <c r="Y72" s="4">
        <v>188928.39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155</v>
      </c>
      <c r="H73" s="4" t="s">
        <v>156</v>
      </c>
      <c r="I73" s="4"/>
      <c r="J73" s="4"/>
      <c r="K73" s="4">
        <v>227</v>
      </c>
      <c r="L73" s="4">
        <v>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188928.39</v>
      </c>
      <c r="G74" s="4" t="s">
        <v>157</v>
      </c>
      <c r="H74" s="4" t="s">
        <v>158</v>
      </c>
      <c r="I74" s="4"/>
      <c r="J74" s="4"/>
      <c r="K74" s="4">
        <v>228</v>
      </c>
      <c r="L74" s="4">
        <v>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188928.39</v>
      </c>
      <c r="X74" s="4">
        <v>1</v>
      </c>
      <c r="Y74" s="4">
        <v>188928.39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159</v>
      </c>
      <c r="H75" s="4" t="s">
        <v>160</v>
      </c>
      <c r="I75" s="4"/>
      <c r="J75" s="4"/>
      <c r="K75" s="4">
        <v>216</v>
      </c>
      <c r="L75" s="4">
        <v>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161</v>
      </c>
      <c r="H76" s="4" t="s">
        <v>162</v>
      </c>
      <c r="I76" s="4"/>
      <c r="J76" s="4"/>
      <c r="K76" s="4">
        <v>223</v>
      </c>
      <c r="L76" s="4">
        <v>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163</v>
      </c>
      <c r="H77" s="4" t="s">
        <v>164</v>
      </c>
      <c r="I77" s="4"/>
      <c r="J77" s="4"/>
      <c r="K77" s="4">
        <v>229</v>
      </c>
      <c r="L77" s="4">
        <v>10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3294.86</v>
      </c>
      <c r="G78" s="4" t="s">
        <v>165</v>
      </c>
      <c r="H78" s="4" t="s">
        <v>166</v>
      </c>
      <c r="I78" s="4"/>
      <c r="J78" s="4"/>
      <c r="K78" s="4">
        <v>203</v>
      </c>
      <c r="L78" s="4">
        <v>11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3294.86</v>
      </c>
      <c r="X78" s="4">
        <v>1</v>
      </c>
      <c r="Y78" s="4">
        <v>3294.86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167</v>
      </c>
      <c r="H79" s="4" t="s">
        <v>168</v>
      </c>
      <c r="I79" s="4"/>
      <c r="J79" s="4"/>
      <c r="K79" s="4">
        <v>231</v>
      </c>
      <c r="L79" s="4">
        <v>12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910.78</v>
      </c>
      <c r="G80" s="4" t="s">
        <v>169</v>
      </c>
      <c r="H80" s="4" t="s">
        <v>170</v>
      </c>
      <c r="I80" s="4"/>
      <c r="J80" s="4"/>
      <c r="K80" s="4">
        <v>204</v>
      </c>
      <c r="L80" s="4">
        <v>13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910.78</v>
      </c>
      <c r="X80" s="4">
        <v>1</v>
      </c>
      <c r="Y80" s="4">
        <v>910.78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36455.699999999997</v>
      </c>
      <c r="G81" s="4" t="s">
        <v>171</v>
      </c>
      <c r="H81" s="4" t="s">
        <v>172</v>
      </c>
      <c r="I81" s="4"/>
      <c r="J81" s="4"/>
      <c r="K81" s="4">
        <v>205</v>
      </c>
      <c r="L81" s="4">
        <v>14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36455.700000000004</v>
      </c>
      <c r="X81" s="4">
        <v>1</v>
      </c>
      <c r="Y81" s="4">
        <v>36455.700000000004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173</v>
      </c>
      <c r="H82" s="4" t="s">
        <v>174</v>
      </c>
      <c r="I82" s="4"/>
      <c r="J82" s="4"/>
      <c r="K82" s="4">
        <v>232</v>
      </c>
      <c r="L82" s="4">
        <v>15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214609.59</v>
      </c>
      <c r="G83" s="4" t="s">
        <v>175</v>
      </c>
      <c r="H83" s="4" t="s">
        <v>176</v>
      </c>
      <c r="I83" s="4"/>
      <c r="J83" s="4"/>
      <c r="K83" s="4">
        <v>214</v>
      </c>
      <c r="L83" s="4">
        <v>16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214609.59</v>
      </c>
      <c r="X83" s="4">
        <v>1</v>
      </c>
      <c r="Y83" s="4">
        <v>214609.59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71701.179999999993</v>
      </c>
      <c r="G84" s="4" t="s">
        <v>177</v>
      </c>
      <c r="H84" s="4" t="s">
        <v>178</v>
      </c>
      <c r="I84" s="4"/>
      <c r="J84" s="4"/>
      <c r="K84" s="4">
        <v>215</v>
      </c>
      <c r="L84" s="4">
        <v>17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71701.179999999993</v>
      </c>
      <c r="X84" s="4">
        <v>1</v>
      </c>
      <c r="Y84" s="4">
        <v>71701.179999999993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179</v>
      </c>
      <c r="H85" s="4" t="s">
        <v>180</v>
      </c>
      <c r="I85" s="4"/>
      <c r="J85" s="4"/>
      <c r="K85" s="4">
        <v>217</v>
      </c>
      <c r="L85" s="4">
        <v>18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181</v>
      </c>
      <c r="H86" s="4" t="s">
        <v>182</v>
      </c>
      <c r="I86" s="4"/>
      <c r="J86" s="4"/>
      <c r="K86" s="4">
        <v>230</v>
      </c>
      <c r="L86" s="4">
        <v>19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183</v>
      </c>
      <c r="H87" s="4" t="s">
        <v>184</v>
      </c>
      <c r="I87" s="4"/>
      <c r="J87" s="4"/>
      <c r="K87" s="4">
        <v>206</v>
      </c>
      <c r="L87" s="4">
        <v>20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ROUND(Source!U66,O88)</f>
        <v>82.981899999999996</v>
      </c>
      <c r="G88" s="4" t="s">
        <v>185</v>
      </c>
      <c r="H88" s="4" t="s">
        <v>186</v>
      </c>
      <c r="I88" s="4"/>
      <c r="J88" s="4"/>
      <c r="K88" s="4">
        <v>207</v>
      </c>
      <c r="L88" s="4">
        <v>21</v>
      </c>
      <c r="M88" s="4">
        <v>3</v>
      </c>
      <c r="N88" s="4" t="s">
        <v>6</v>
      </c>
      <c r="O88" s="4">
        <v>7</v>
      </c>
      <c r="P88" s="4"/>
      <c r="Q88" s="4"/>
      <c r="R88" s="4"/>
      <c r="S88" s="4"/>
      <c r="T88" s="4"/>
      <c r="U88" s="4"/>
      <c r="V88" s="4"/>
      <c r="W88" s="4">
        <v>82.981899999999996</v>
      </c>
      <c r="X88" s="4">
        <v>1</v>
      </c>
      <c r="Y88" s="4">
        <v>82.981899999999996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ROUND(Source!V66,O89)</f>
        <v>1.6281000000000001</v>
      </c>
      <c r="G89" s="4" t="s">
        <v>187</v>
      </c>
      <c r="H89" s="4" t="s">
        <v>188</v>
      </c>
      <c r="I89" s="4"/>
      <c r="J89" s="4"/>
      <c r="K89" s="4">
        <v>208</v>
      </c>
      <c r="L89" s="4">
        <v>22</v>
      </c>
      <c r="M89" s="4">
        <v>3</v>
      </c>
      <c r="N89" s="4" t="s">
        <v>6</v>
      </c>
      <c r="O89" s="4">
        <v>7</v>
      </c>
      <c r="P89" s="4"/>
      <c r="Q89" s="4"/>
      <c r="R89" s="4"/>
      <c r="S89" s="4"/>
      <c r="T89" s="4"/>
      <c r="U89" s="4"/>
      <c r="V89" s="4"/>
      <c r="W89" s="4">
        <v>1.6281000000000001</v>
      </c>
      <c r="X89" s="4">
        <v>1</v>
      </c>
      <c r="Y89" s="4">
        <v>1.6281000000000001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189</v>
      </c>
      <c r="H90" s="4" t="s">
        <v>190</v>
      </c>
      <c r="I90" s="4"/>
      <c r="J90" s="4"/>
      <c r="K90" s="4">
        <v>209</v>
      </c>
      <c r="L90" s="4">
        <v>23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191</v>
      </c>
      <c r="H91" s="4" t="s">
        <v>192</v>
      </c>
      <c r="I91" s="4"/>
      <c r="J91" s="4"/>
      <c r="K91" s="4">
        <v>233</v>
      </c>
      <c r="L91" s="4">
        <v>24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37312.269999999997</v>
      </c>
      <c r="G92" s="4" t="s">
        <v>193</v>
      </c>
      <c r="H92" s="4" t="s">
        <v>194</v>
      </c>
      <c r="I92" s="4"/>
      <c r="J92" s="4"/>
      <c r="K92" s="4">
        <v>210</v>
      </c>
      <c r="L92" s="4">
        <v>25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37312.269999999997</v>
      </c>
      <c r="X92" s="4">
        <v>1</v>
      </c>
      <c r="Y92" s="4">
        <v>37312.269999999997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20319.55</v>
      </c>
      <c r="G93" s="4" t="s">
        <v>195</v>
      </c>
      <c r="H93" s="4" t="s">
        <v>196</v>
      </c>
      <c r="I93" s="4"/>
      <c r="J93" s="4"/>
      <c r="K93" s="4">
        <v>211</v>
      </c>
      <c r="L93" s="4">
        <v>26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20319.55</v>
      </c>
      <c r="X93" s="4">
        <v>1</v>
      </c>
      <c r="Y93" s="4">
        <v>20319.55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286310.77</v>
      </c>
      <c r="G94" s="4" t="s">
        <v>197</v>
      </c>
      <c r="H94" s="4" t="s">
        <v>198</v>
      </c>
      <c r="I94" s="4"/>
      <c r="J94" s="4"/>
      <c r="K94" s="4">
        <v>224</v>
      </c>
      <c r="L94" s="4">
        <v>27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286310.77</v>
      </c>
      <c r="X94" s="4">
        <v>1</v>
      </c>
      <c r="Y94" s="4">
        <v>286310.77</v>
      </c>
      <c r="Z94" s="4"/>
      <c r="AA94" s="4"/>
      <c r="AB94" s="4"/>
    </row>
    <row r="96" spans="1:88" x14ac:dyDescent="0.2">
      <c r="A96" s="1">
        <v>5</v>
      </c>
      <c r="B96" s="1">
        <v>1</v>
      </c>
      <c r="C96" s="1"/>
      <c r="D96" s="1">
        <f>ROW(A114)</f>
        <v>114</v>
      </c>
      <c r="E96" s="1"/>
      <c r="F96" s="1" t="s">
        <v>6</v>
      </c>
      <c r="G96" s="1" t="s">
        <v>199</v>
      </c>
      <c r="H96" s="1" t="s">
        <v>6</v>
      </c>
      <c r="I96" s="1">
        <v>0</v>
      </c>
      <c r="J96" s="1"/>
      <c r="K96" s="1">
        <v>-1</v>
      </c>
      <c r="L96" s="1"/>
      <c r="M96" s="1" t="s">
        <v>6</v>
      </c>
      <c r="N96" s="1"/>
      <c r="O96" s="1"/>
      <c r="P96" s="1"/>
      <c r="Q96" s="1"/>
      <c r="R96" s="1"/>
      <c r="S96" s="1">
        <v>0</v>
      </c>
      <c r="T96" s="1"/>
      <c r="U96" s="1" t="s">
        <v>6</v>
      </c>
      <c r="V96" s="1">
        <v>0</v>
      </c>
      <c r="W96" s="1"/>
      <c r="X96" s="1"/>
      <c r="Y96" s="1"/>
      <c r="Z96" s="1"/>
      <c r="AA96" s="1"/>
      <c r="AB96" s="1" t="s">
        <v>6</v>
      </c>
      <c r="AC96" s="1" t="s">
        <v>6</v>
      </c>
      <c r="AD96" s="1" t="s">
        <v>6</v>
      </c>
      <c r="AE96" s="1" t="s">
        <v>6</v>
      </c>
      <c r="AF96" s="1" t="s">
        <v>6</v>
      </c>
      <c r="AG96" s="1" t="s">
        <v>6</v>
      </c>
      <c r="AH96" s="1"/>
      <c r="AI96" s="1"/>
      <c r="AJ96" s="1"/>
      <c r="AK96" s="1"/>
      <c r="AL96" s="1"/>
      <c r="AM96" s="1"/>
      <c r="AN96" s="1"/>
      <c r="AO96" s="1"/>
      <c r="AP96" s="1" t="s">
        <v>6</v>
      </c>
      <c r="AQ96" s="1" t="s">
        <v>6</v>
      </c>
      <c r="AR96" s="1" t="s">
        <v>6</v>
      </c>
      <c r="AS96" s="1"/>
      <c r="AT96" s="1"/>
      <c r="AU96" s="1"/>
      <c r="AV96" s="1"/>
      <c r="AW96" s="1"/>
      <c r="AX96" s="1"/>
      <c r="AY96" s="1"/>
      <c r="AZ96" s="1" t="s">
        <v>6</v>
      </c>
      <c r="BA96" s="1"/>
      <c r="BB96" s="1" t="s">
        <v>6</v>
      </c>
      <c r="BC96" s="1" t="s">
        <v>6</v>
      </c>
      <c r="BD96" s="1" t="s">
        <v>6</v>
      </c>
      <c r="BE96" s="1" t="s">
        <v>6</v>
      </c>
      <c r="BF96" s="1" t="s">
        <v>6</v>
      </c>
      <c r="BG96" s="1" t="s">
        <v>6</v>
      </c>
      <c r="BH96" s="1" t="s">
        <v>6</v>
      </c>
      <c r="BI96" s="1" t="s">
        <v>6</v>
      </c>
      <c r="BJ96" s="1" t="s">
        <v>6</v>
      </c>
      <c r="BK96" s="1" t="s">
        <v>6</v>
      </c>
      <c r="BL96" s="1" t="s">
        <v>6</v>
      </c>
      <c r="BM96" s="1" t="s">
        <v>6</v>
      </c>
      <c r="BN96" s="1" t="s">
        <v>6</v>
      </c>
      <c r="BO96" s="1" t="s">
        <v>6</v>
      </c>
      <c r="BP96" s="1" t="s">
        <v>6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111">B114</f>
        <v>1</v>
      </c>
      <c r="C98" s="2">
        <f t="shared" si="111"/>
        <v>5</v>
      </c>
      <c r="D98" s="2">
        <f t="shared" si="111"/>
        <v>96</v>
      </c>
      <c r="E98" s="2">
        <f t="shared" si="111"/>
        <v>0</v>
      </c>
      <c r="F98" s="2" t="str">
        <f t="shared" si="111"/>
        <v/>
      </c>
      <c r="G98" s="2" t="str">
        <f t="shared" si="111"/>
        <v>Хозяйственно-питьевая насосная установка II зоны</v>
      </c>
      <c r="H98" s="2"/>
      <c r="I98" s="2"/>
      <c r="J98" s="2"/>
      <c r="K98" s="2"/>
      <c r="L98" s="2"/>
      <c r="M98" s="2"/>
      <c r="N98" s="2"/>
      <c r="O98" s="2">
        <f t="shared" ref="O98:AT98" si="112">O114</f>
        <v>167190.12</v>
      </c>
      <c r="P98" s="2">
        <f t="shared" si="112"/>
        <v>132382.47</v>
      </c>
      <c r="Q98" s="2">
        <f t="shared" si="112"/>
        <v>2822.21</v>
      </c>
      <c r="R98" s="2">
        <f t="shared" si="112"/>
        <v>767.24</v>
      </c>
      <c r="S98" s="2">
        <f t="shared" si="112"/>
        <v>31985.439999999999</v>
      </c>
      <c r="T98" s="2">
        <f t="shared" si="112"/>
        <v>0</v>
      </c>
      <c r="U98" s="2">
        <f t="shared" si="112"/>
        <v>72.240800000000007</v>
      </c>
      <c r="V98" s="2">
        <f t="shared" si="112"/>
        <v>1.3648000000000002</v>
      </c>
      <c r="W98" s="2">
        <f t="shared" si="112"/>
        <v>0</v>
      </c>
      <c r="X98" s="2">
        <f t="shared" si="112"/>
        <v>31729.57</v>
      </c>
      <c r="Y98" s="2">
        <f t="shared" si="112"/>
        <v>16997.61</v>
      </c>
      <c r="Z98" s="2">
        <f t="shared" si="112"/>
        <v>0</v>
      </c>
      <c r="AA98" s="2">
        <f t="shared" si="112"/>
        <v>0</v>
      </c>
      <c r="AB98" s="2">
        <f t="shared" si="112"/>
        <v>167190.12</v>
      </c>
      <c r="AC98" s="2">
        <f t="shared" si="112"/>
        <v>132382.47</v>
      </c>
      <c r="AD98" s="2">
        <f t="shared" si="112"/>
        <v>2822.21</v>
      </c>
      <c r="AE98" s="2">
        <f t="shared" si="112"/>
        <v>767.24</v>
      </c>
      <c r="AF98" s="2">
        <f t="shared" si="112"/>
        <v>31985.439999999999</v>
      </c>
      <c r="AG98" s="2">
        <f t="shared" si="112"/>
        <v>0</v>
      </c>
      <c r="AH98" s="2">
        <f t="shared" si="112"/>
        <v>72.240800000000007</v>
      </c>
      <c r="AI98" s="2">
        <f t="shared" si="112"/>
        <v>1.3648000000000002</v>
      </c>
      <c r="AJ98" s="2">
        <f t="shared" si="112"/>
        <v>0</v>
      </c>
      <c r="AK98" s="2">
        <f t="shared" si="112"/>
        <v>31729.57</v>
      </c>
      <c r="AL98" s="2">
        <f t="shared" si="112"/>
        <v>16997.61</v>
      </c>
      <c r="AM98" s="2">
        <f t="shared" si="112"/>
        <v>0</v>
      </c>
      <c r="AN98" s="2">
        <f t="shared" si="112"/>
        <v>0</v>
      </c>
      <c r="AO98" s="2">
        <f t="shared" si="112"/>
        <v>0</v>
      </c>
      <c r="AP98" s="2">
        <f t="shared" si="112"/>
        <v>0</v>
      </c>
      <c r="AQ98" s="2">
        <f t="shared" si="112"/>
        <v>0</v>
      </c>
      <c r="AR98" s="2">
        <f t="shared" si="112"/>
        <v>215917.3</v>
      </c>
      <c r="AS98" s="2">
        <f t="shared" si="112"/>
        <v>144216.12</v>
      </c>
      <c r="AT98" s="2">
        <f t="shared" si="112"/>
        <v>71701.179999999993</v>
      </c>
      <c r="AU98" s="2">
        <f t="shared" ref="AU98:BZ98" si="113">AU114</f>
        <v>0</v>
      </c>
      <c r="AV98" s="2">
        <f t="shared" si="113"/>
        <v>132382.47</v>
      </c>
      <c r="AW98" s="2">
        <f t="shared" si="113"/>
        <v>132382.47</v>
      </c>
      <c r="AX98" s="2">
        <f t="shared" si="113"/>
        <v>0</v>
      </c>
      <c r="AY98" s="2">
        <f t="shared" si="113"/>
        <v>132382.47</v>
      </c>
      <c r="AZ98" s="2">
        <f t="shared" si="113"/>
        <v>0</v>
      </c>
      <c r="BA98" s="2">
        <f t="shared" si="113"/>
        <v>0</v>
      </c>
      <c r="BB98" s="2">
        <f t="shared" si="113"/>
        <v>0</v>
      </c>
      <c r="BC98" s="2">
        <f t="shared" si="113"/>
        <v>0</v>
      </c>
      <c r="BD98" s="2">
        <f t="shared" si="113"/>
        <v>0</v>
      </c>
      <c r="BE98" s="2">
        <f t="shared" si="113"/>
        <v>0</v>
      </c>
      <c r="BF98" s="2">
        <f t="shared" si="113"/>
        <v>0</v>
      </c>
      <c r="BG98" s="2">
        <f t="shared" si="113"/>
        <v>0</v>
      </c>
      <c r="BH98" s="2">
        <f t="shared" si="113"/>
        <v>0</v>
      </c>
      <c r="BI98" s="2">
        <f t="shared" si="113"/>
        <v>0</v>
      </c>
      <c r="BJ98" s="2">
        <f t="shared" si="113"/>
        <v>0</v>
      </c>
      <c r="BK98" s="2">
        <f t="shared" si="113"/>
        <v>0</v>
      </c>
      <c r="BL98" s="2">
        <f t="shared" si="113"/>
        <v>0</v>
      </c>
      <c r="BM98" s="2">
        <f t="shared" si="113"/>
        <v>0</v>
      </c>
      <c r="BN98" s="2">
        <f t="shared" si="113"/>
        <v>0</v>
      </c>
      <c r="BO98" s="2">
        <f t="shared" si="113"/>
        <v>0</v>
      </c>
      <c r="BP98" s="2">
        <f t="shared" si="113"/>
        <v>0</v>
      </c>
      <c r="BQ98" s="2">
        <f t="shared" si="113"/>
        <v>0</v>
      </c>
      <c r="BR98" s="2">
        <f t="shared" si="113"/>
        <v>0</v>
      </c>
      <c r="BS98" s="2">
        <f t="shared" si="113"/>
        <v>0</v>
      </c>
      <c r="BT98" s="2">
        <f t="shared" si="113"/>
        <v>0</v>
      </c>
      <c r="BU98" s="2">
        <f t="shared" si="113"/>
        <v>0</v>
      </c>
      <c r="BV98" s="2">
        <f t="shared" si="113"/>
        <v>0</v>
      </c>
      <c r="BW98" s="2">
        <f t="shared" si="113"/>
        <v>0</v>
      </c>
      <c r="BX98" s="2">
        <f t="shared" si="113"/>
        <v>0</v>
      </c>
      <c r="BY98" s="2">
        <f t="shared" si="113"/>
        <v>0</v>
      </c>
      <c r="BZ98" s="2">
        <f t="shared" si="113"/>
        <v>0</v>
      </c>
      <c r="CA98" s="2">
        <f t="shared" ref="CA98:DF98" si="114">CA114</f>
        <v>215917.3</v>
      </c>
      <c r="CB98" s="2">
        <f t="shared" si="114"/>
        <v>144216.12</v>
      </c>
      <c r="CC98" s="2">
        <f t="shared" si="114"/>
        <v>71701.179999999993</v>
      </c>
      <c r="CD98" s="2">
        <f t="shared" si="114"/>
        <v>0</v>
      </c>
      <c r="CE98" s="2">
        <f t="shared" si="114"/>
        <v>132382.47</v>
      </c>
      <c r="CF98" s="2">
        <f t="shared" si="114"/>
        <v>132382.47</v>
      </c>
      <c r="CG98" s="2">
        <f t="shared" si="114"/>
        <v>0</v>
      </c>
      <c r="CH98" s="2">
        <f t="shared" si="114"/>
        <v>132382.47</v>
      </c>
      <c r="CI98" s="2">
        <f t="shared" si="114"/>
        <v>0</v>
      </c>
      <c r="CJ98" s="2">
        <f t="shared" si="114"/>
        <v>0</v>
      </c>
      <c r="CK98" s="2">
        <f t="shared" si="114"/>
        <v>0</v>
      </c>
      <c r="CL98" s="2">
        <f t="shared" si="114"/>
        <v>0</v>
      </c>
      <c r="CM98" s="2">
        <f t="shared" si="114"/>
        <v>0</v>
      </c>
      <c r="CN98" s="2">
        <f t="shared" si="114"/>
        <v>0</v>
      </c>
      <c r="CO98" s="2">
        <f t="shared" si="114"/>
        <v>0</v>
      </c>
      <c r="CP98" s="2">
        <f t="shared" si="114"/>
        <v>0</v>
      </c>
      <c r="CQ98" s="2">
        <f t="shared" si="114"/>
        <v>0</v>
      </c>
      <c r="CR98" s="2">
        <f t="shared" si="114"/>
        <v>0</v>
      </c>
      <c r="CS98" s="2">
        <f t="shared" si="114"/>
        <v>0</v>
      </c>
      <c r="CT98" s="2">
        <f t="shared" si="114"/>
        <v>0</v>
      </c>
      <c r="CU98" s="2">
        <f t="shared" si="114"/>
        <v>0</v>
      </c>
      <c r="CV98" s="2">
        <f t="shared" si="114"/>
        <v>0</v>
      </c>
      <c r="CW98" s="2">
        <f t="shared" si="114"/>
        <v>0</v>
      </c>
      <c r="CX98" s="2">
        <f t="shared" si="114"/>
        <v>0</v>
      </c>
      <c r="CY98" s="2">
        <f t="shared" si="114"/>
        <v>0</v>
      </c>
      <c r="CZ98" s="2">
        <f t="shared" si="114"/>
        <v>0</v>
      </c>
      <c r="DA98" s="2">
        <f t="shared" si="114"/>
        <v>0</v>
      </c>
      <c r="DB98" s="2">
        <f t="shared" si="114"/>
        <v>0</v>
      </c>
      <c r="DC98" s="2">
        <f t="shared" si="114"/>
        <v>0</v>
      </c>
      <c r="DD98" s="2">
        <f t="shared" si="114"/>
        <v>0</v>
      </c>
      <c r="DE98" s="2">
        <f t="shared" si="114"/>
        <v>0</v>
      </c>
      <c r="DF98" s="2">
        <f t="shared" si="114"/>
        <v>0</v>
      </c>
      <c r="DG98" s="3">
        <f t="shared" ref="DG98:EL98" si="115">DG114</f>
        <v>0</v>
      </c>
      <c r="DH98" s="3">
        <f t="shared" si="115"/>
        <v>0</v>
      </c>
      <c r="DI98" s="3">
        <f t="shared" si="115"/>
        <v>0</v>
      </c>
      <c r="DJ98" s="3">
        <f t="shared" si="115"/>
        <v>0</v>
      </c>
      <c r="DK98" s="3">
        <f t="shared" si="115"/>
        <v>0</v>
      </c>
      <c r="DL98" s="3">
        <f t="shared" si="115"/>
        <v>0</v>
      </c>
      <c r="DM98" s="3">
        <f t="shared" si="115"/>
        <v>0</v>
      </c>
      <c r="DN98" s="3">
        <f t="shared" si="115"/>
        <v>0</v>
      </c>
      <c r="DO98" s="3">
        <f t="shared" si="115"/>
        <v>0</v>
      </c>
      <c r="DP98" s="3">
        <f t="shared" si="115"/>
        <v>0</v>
      </c>
      <c r="DQ98" s="3">
        <f t="shared" si="115"/>
        <v>0</v>
      </c>
      <c r="DR98" s="3">
        <f t="shared" si="115"/>
        <v>0</v>
      </c>
      <c r="DS98" s="3">
        <f t="shared" si="115"/>
        <v>0</v>
      </c>
      <c r="DT98" s="3">
        <f t="shared" si="115"/>
        <v>0</v>
      </c>
      <c r="DU98" s="3">
        <f t="shared" si="115"/>
        <v>0</v>
      </c>
      <c r="DV98" s="3">
        <f t="shared" si="115"/>
        <v>0</v>
      </c>
      <c r="DW98" s="3">
        <f t="shared" si="115"/>
        <v>0</v>
      </c>
      <c r="DX98" s="3">
        <f t="shared" si="115"/>
        <v>0</v>
      </c>
      <c r="DY98" s="3">
        <f t="shared" si="115"/>
        <v>0</v>
      </c>
      <c r="DZ98" s="3">
        <f t="shared" si="115"/>
        <v>0</v>
      </c>
      <c r="EA98" s="3">
        <f t="shared" si="115"/>
        <v>0</v>
      </c>
      <c r="EB98" s="3">
        <f t="shared" si="115"/>
        <v>0</v>
      </c>
      <c r="EC98" s="3">
        <f t="shared" si="115"/>
        <v>0</v>
      </c>
      <c r="ED98" s="3">
        <f t="shared" si="115"/>
        <v>0</v>
      </c>
      <c r="EE98" s="3">
        <f t="shared" si="115"/>
        <v>0</v>
      </c>
      <c r="EF98" s="3">
        <f t="shared" si="115"/>
        <v>0</v>
      </c>
      <c r="EG98" s="3">
        <f t="shared" si="115"/>
        <v>0</v>
      </c>
      <c r="EH98" s="3">
        <f t="shared" si="115"/>
        <v>0</v>
      </c>
      <c r="EI98" s="3">
        <f t="shared" si="115"/>
        <v>0</v>
      </c>
      <c r="EJ98" s="3">
        <f t="shared" si="115"/>
        <v>0</v>
      </c>
      <c r="EK98" s="3">
        <f t="shared" si="115"/>
        <v>0</v>
      </c>
      <c r="EL98" s="3">
        <f t="shared" si="115"/>
        <v>0</v>
      </c>
      <c r="EM98" s="3">
        <f t="shared" ref="EM98:FR98" si="116">EM114</f>
        <v>0</v>
      </c>
      <c r="EN98" s="3">
        <f t="shared" si="116"/>
        <v>0</v>
      </c>
      <c r="EO98" s="3">
        <f t="shared" si="116"/>
        <v>0</v>
      </c>
      <c r="EP98" s="3">
        <f t="shared" si="116"/>
        <v>0</v>
      </c>
      <c r="EQ98" s="3">
        <f t="shared" si="116"/>
        <v>0</v>
      </c>
      <c r="ER98" s="3">
        <f t="shared" si="116"/>
        <v>0</v>
      </c>
      <c r="ES98" s="3">
        <f t="shared" si="116"/>
        <v>0</v>
      </c>
      <c r="ET98" s="3">
        <f t="shared" si="116"/>
        <v>0</v>
      </c>
      <c r="EU98" s="3">
        <f t="shared" si="116"/>
        <v>0</v>
      </c>
      <c r="EV98" s="3">
        <f t="shared" si="116"/>
        <v>0</v>
      </c>
      <c r="EW98" s="3">
        <f t="shared" si="116"/>
        <v>0</v>
      </c>
      <c r="EX98" s="3">
        <f t="shared" si="116"/>
        <v>0</v>
      </c>
      <c r="EY98" s="3">
        <f t="shared" si="116"/>
        <v>0</v>
      </c>
      <c r="EZ98" s="3">
        <f t="shared" si="116"/>
        <v>0</v>
      </c>
      <c r="FA98" s="3">
        <f t="shared" si="116"/>
        <v>0</v>
      </c>
      <c r="FB98" s="3">
        <f t="shared" si="116"/>
        <v>0</v>
      </c>
      <c r="FC98" s="3">
        <f t="shared" si="116"/>
        <v>0</v>
      </c>
      <c r="FD98" s="3">
        <f t="shared" si="116"/>
        <v>0</v>
      </c>
      <c r="FE98" s="3">
        <f t="shared" si="116"/>
        <v>0</v>
      </c>
      <c r="FF98" s="3">
        <f t="shared" si="116"/>
        <v>0</v>
      </c>
      <c r="FG98" s="3">
        <f t="shared" si="116"/>
        <v>0</v>
      </c>
      <c r="FH98" s="3">
        <f t="shared" si="116"/>
        <v>0</v>
      </c>
      <c r="FI98" s="3">
        <f t="shared" si="116"/>
        <v>0</v>
      </c>
      <c r="FJ98" s="3">
        <f t="shared" si="116"/>
        <v>0</v>
      </c>
      <c r="FK98" s="3">
        <f t="shared" si="116"/>
        <v>0</v>
      </c>
      <c r="FL98" s="3">
        <f t="shared" si="116"/>
        <v>0</v>
      </c>
      <c r="FM98" s="3">
        <f t="shared" si="116"/>
        <v>0</v>
      </c>
      <c r="FN98" s="3">
        <f t="shared" si="116"/>
        <v>0</v>
      </c>
      <c r="FO98" s="3">
        <f t="shared" si="116"/>
        <v>0</v>
      </c>
      <c r="FP98" s="3">
        <f t="shared" si="116"/>
        <v>0</v>
      </c>
      <c r="FQ98" s="3">
        <f t="shared" si="116"/>
        <v>0</v>
      </c>
      <c r="FR98" s="3">
        <f t="shared" si="116"/>
        <v>0</v>
      </c>
      <c r="FS98" s="3">
        <f t="shared" ref="FS98:GX98" si="117">FS114</f>
        <v>0</v>
      </c>
      <c r="FT98" s="3">
        <f t="shared" si="117"/>
        <v>0</v>
      </c>
      <c r="FU98" s="3">
        <f t="shared" si="117"/>
        <v>0</v>
      </c>
      <c r="FV98" s="3">
        <f t="shared" si="117"/>
        <v>0</v>
      </c>
      <c r="FW98" s="3">
        <f t="shared" si="117"/>
        <v>0</v>
      </c>
      <c r="FX98" s="3">
        <f t="shared" si="117"/>
        <v>0</v>
      </c>
      <c r="FY98" s="3">
        <f t="shared" si="117"/>
        <v>0</v>
      </c>
      <c r="FZ98" s="3">
        <f t="shared" si="117"/>
        <v>0</v>
      </c>
      <c r="GA98" s="3">
        <f t="shared" si="117"/>
        <v>0</v>
      </c>
      <c r="GB98" s="3">
        <f t="shared" si="117"/>
        <v>0</v>
      </c>
      <c r="GC98" s="3">
        <f t="shared" si="117"/>
        <v>0</v>
      </c>
      <c r="GD98" s="3">
        <f t="shared" si="117"/>
        <v>0</v>
      </c>
      <c r="GE98" s="3">
        <f t="shared" si="117"/>
        <v>0</v>
      </c>
      <c r="GF98" s="3">
        <f t="shared" si="117"/>
        <v>0</v>
      </c>
      <c r="GG98" s="3">
        <f t="shared" si="117"/>
        <v>0</v>
      </c>
      <c r="GH98" s="3">
        <f t="shared" si="117"/>
        <v>0</v>
      </c>
      <c r="GI98" s="3">
        <f t="shared" si="117"/>
        <v>0</v>
      </c>
      <c r="GJ98" s="3">
        <f t="shared" si="117"/>
        <v>0</v>
      </c>
      <c r="GK98" s="3">
        <f t="shared" si="117"/>
        <v>0</v>
      </c>
      <c r="GL98" s="3">
        <f t="shared" si="117"/>
        <v>0</v>
      </c>
      <c r="GM98" s="3">
        <f t="shared" si="117"/>
        <v>0</v>
      </c>
      <c r="GN98" s="3">
        <f t="shared" si="117"/>
        <v>0</v>
      </c>
      <c r="GO98" s="3">
        <f t="shared" si="117"/>
        <v>0</v>
      </c>
      <c r="GP98" s="3">
        <f t="shared" si="117"/>
        <v>0</v>
      </c>
      <c r="GQ98" s="3">
        <f t="shared" si="117"/>
        <v>0</v>
      </c>
      <c r="GR98" s="3">
        <f t="shared" si="117"/>
        <v>0</v>
      </c>
      <c r="GS98" s="3">
        <f t="shared" si="117"/>
        <v>0</v>
      </c>
      <c r="GT98" s="3">
        <f t="shared" si="117"/>
        <v>0</v>
      </c>
      <c r="GU98" s="3">
        <f t="shared" si="117"/>
        <v>0</v>
      </c>
      <c r="GV98" s="3">
        <f t="shared" si="117"/>
        <v>0</v>
      </c>
      <c r="GW98" s="3">
        <f t="shared" si="117"/>
        <v>0</v>
      </c>
      <c r="GX98" s="3">
        <f t="shared" si="117"/>
        <v>0</v>
      </c>
    </row>
    <row r="100" spans="1:245" x14ac:dyDescent="0.2">
      <c r="A100">
        <v>17</v>
      </c>
      <c r="B100">
        <v>1</v>
      </c>
      <c r="C100">
        <f>ROW(SmtRes!A158)</f>
        <v>158</v>
      </c>
      <c r="D100">
        <f>ROW(EtalonRes!A154)</f>
        <v>154</v>
      </c>
      <c r="E100" t="s">
        <v>200</v>
      </c>
      <c r="F100" t="s">
        <v>95</v>
      </c>
      <c r="G100" t="s">
        <v>96</v>
      </c>
      <c r="H100" t="s">
        <v>97</v>
      </c>
      <c r="I100">
        <v>1</v>
      </c>
      <c r="J100">
        <v>0</v>
      </c>
      <c r="K100">
        <v>1</v>
      </c>
      <c r="O100">
        <f t="shared" ref="O100:O112" si="118">ROUND(CP100,2)</f>
        <v>35355.74</v>
      </c>
      <c r="P100">
        <f t="shared" ref="P100:P112" si="119">ROUND(CQ100*I100,2)</f>
        <v>7524.92</v>
      </c>
      <c r="Q100">
        <f t="shared" ref="Q100:Q112" si="120">ROUND(CR100*I100,2)</f>
        <v>2112.9299999999998</v>
      </c>
      <c r="R100">
        <f t="shared" ref="R100:R112" si="121">ROUND(CS100*I100,2)</f>
        <v>619.38</v>
      </c>
      <c r="S100">
        <f t="shared" ref="S100:S112" si="122">ROUND(CT100*I100,2)</f>
        <v>25717.89</v>
      </c>
      <c r="T100">
        <f t="shared" ref="T100:T112" si="123">ROUND(CU100*I100,2)</f>
        <v>0</v>
      </c>
      <c r="U100">
        <f t="shared" ref="U100:U112" si="124">ROUND(CV100*I100,7)</f>
        <v>57</v>
      </c>
      <c r="V100">
        <f t="shared" ref="V100:V112" si="125">ROUND(CW100*I100,7)</f>
        <v>1.1000000000000001</v>
      </c>
      <c r="W100">
        <f t="shared" ref="W100:W112" si="126">ROUND(CX100*I100,2)</f>
        <v>0</v>
      </c>
      <c r="X100">
        <f t="shared" ref="X100:X112" si="127">ROUND(CY100,2)</f>
        <v>23966.92</v>
      </c>
      <c r="Y100">
        <f t="shared" ref="Y100:Y112" si="128">ROUND(CZ100,2)</f>
        <v>12378.52</v>
      </c>
      <c r="AA100">
        <v>92833591</v>
      </c>
      <c r="AB100">
        <f t="shared" ref="AB100:AB112" si="129">ROUND((AC100+AD100+AF100),2)</f>
        <v>1466.39</v>
      </c>
      <c r="AC100">
        <f t="shared" ref="AC100:AC112" si="130">ROUND((ES100),2)</f>
        <v>758.56</v>
      </c>
      <c r="AD100">
        <f>ROUND((((ET100)-(EU100))+AE100),2)</f>
        <v>134.41</v>
      </c>
      <c r="AE100">
        <f t="shared" ref="AE100:AE112" si="131">ROUND((EU100),2)</f>
        <v>13.81</v>
      </c>
      <c r="AF100">
        <f t="shared" ref="AF100:AF112" si="132">ROUND((EV100),2)</f>
        <v>573.41999999999996</v>
      </c>
      <c r="AG100">
        <f t="shared" ref="AG100:AG112" si="133">ROUND((AP100),2)</f>
        <v>0</v>
      </c>
      <c r="AH100">
        <f t="shared" ref="AH100:AH112" si="134">(EW100)</f>
        <v>57</v>
      </c>
      <c r="AI100">
        <f t="shared" ref="AI100:AI112" si="135">(EX100)</f>
        <v>1.1000000000000001</v>
      </c>
      <c r="AJ100">
        <f t="shared" ref="AJ100:AJ112" si="136">(AS100)</f>
        <v>0</v>
      </c>
      <c r="AK100">
        <v>1466.39</v>
      </c>
      <c r="AL100">
        <v>758.56</v>
      </c>
      <c r="AM100">
        <v>134.41</v>
      </c>
      <c r="AN100">
        <v>13.81</v>
      </c>
      <c r="AO100">
        <v>573.41999999999996</v>
      </c>
      <c r="AP100">
        <v>0</v>
      </c>
      <c r="AQ100">
        <v>57</v>
      </c>
      <c r="AR100">
        <v>1.1000000000000001</v>
      </c>
      <c r="AS100">
        <v>0</v>
      </c>
      <c r="AT100">
        <v>91</v>
      </c>
      <c r="AU100">
        <v>47</v>
      </c>
      <c r="AV100">
        <v>1</v>
      </c>
      <c r="AW100">
        <v>1</v>
      </c>
      <c r="AZ100">
        <v>1</v>
      </c>
      <c r="BA100">
        <v>44.85</v>
      </c>
      <c r="BB100">
        <v>15.72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98</v>
      </c>
      <c r="BM100">
        <v>107001</v>
      </c>
      <c r="BN100">
        <v>0</v>
      </c>
      <c r="BO100" t="s">
        <v>6</v>
      </c>
      <c r="BP100">
        <v>0</v>
      </c>
      <c r="BQ100">
        <v>3</v>
      </c>
      <c r="BR100">
        <v>0</v>
      </c>
      <c r="BS100">
        <v>44.85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91</v>
      </c>
      <c r="CA100">
        <v>47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ref="CP100:CP112" si="137">(P100+Q100+S100)</f>
        <v>35355.74</v>
      </c>
      <c r="CQ100">
        <f t="shared" ref="CQ100:CQ112" si="138">AC100*BC100</f>
        <v>7524.9151999999995</v>
      </c>
      <c r="CR100">
        <f t="shared" ref="CR100:CR112" si="139">AD100*BB100</f>
        <v>2112.9252000000001</v>
      </c>
      <c r="CS100">
        <f t="shared" ref="CS100:CS112" si="140">AE100*BS100</f>
        <v>619.37850000000003</v>
      </c>
      <c r="CT100">
        <f t="shared" ref="CT100:CT112" si="141">AF100*BA100</f>
        <v>25717.886999999999</v>
      </c>
      <c r="CU100">
        <f t="shared" ref="CU100:CU112" si="142">AG100</f>
        <v>0</v>
      </c>
      <c r="CV100">
        <f t="shared" ref="CV100:CV112" si="143">AH100</f>
        <v>57</v>
      </c>
      <c r="CW100">
        <f t="shared" ref="CW100:CW112" si="144">AI100</f>
        <v>1.1000000000000001</v>
      </c>
      <c r="CX100">
        <f t="shared" ref="CX100:CX112" si="145">AJ100</f>
        <v>0</v>
      </c>
      <c r="CY100">
        <f>(((S100+R100)*AT100)/100)</f>
        <v>23966.915699999998</v>
      </c>
      <c r="CZ100">
        <f>(((S100+R100)*AU100)/100)</f>
        <v>12378.516899999999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97</v>
      </c>
      <c r="DW100" t="s">
        <v>97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66627675</v>
      </c>
      <c r="EF100">
        <v>3</v>
      </c>
      <c r="EG100" t="s">
        <v>99</v>
      </c>
      <c r="EH100">
        <v>48</v>
      </c>
      <c r="EI100" t="s">
        <v>100</v>
      </c>
      <c r="EJ100">
        <v>2</v>
      </c>
      <c r="EK100">
        <v>107001</v>
      </c>
      <c r="EL100" t="s">
        <v>100</v>
      </c>
      <c r="EM100" t="s">
        <v>101</v>
      </c>
      <c r="EO100" t="s">
        <v>6</v>
      </c>
      <c r="EQ100">
        <v>1441792</v>
      </c>
      <c r="ER100">
        <v>1466.39</v>
      </c>
      <c r="ES100">
        <v>758.56</v>
      </c>
      <c r="ET100">
        <v>134.41</v>
      </c>
      <c r="EU100">
        <v>13.81</v>
      </c>
      <c r="EV100">
        <v>573.41999999999996</v>
      </c>
      <c r="EW100">
        <v>57</v>
      </c>
      <c r="EX100">
        <v>1.1000000000000001</v>
      </c>
      <c r="EY100">
        <v>0</v>
      </c>
      <c r="FQ100">
        <v>0</v>
      </c>
      <c r="FR100">
        <v>0</v>
      </c>
      <c r="FS100">
        <v>0</v>
      </c>
      <c r="FX100">
        <v>91</v>
      </c>
      <c r="FY100">
        <v>47</v>
      </c>
      <c r="GA100" t="s">
        <v>6</v>
      </c>
      <c r="GD100">
        <v>1</v>
      </c>
      <c r="GF100">
        <v>1524504941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ref="GL100:GL112" si="146">ROUND(IF(AND(BH100=3,BI100=3,FS100&lt;&gt;0),P100,0),2)</f>
        <v>0</v>
      </c>
      <c r="GM100">
        <f t="shared" ref="GM100:GM112" si="147">ROUND(O100+X100+Y100,2)+GX100</f>
        <v>71701.179999999993</v>
      </c>
      <c r="GN100">
        <f t="shared" ref="GN100:GN112" si="148">IF(OR(BI100=0,BI100=1),GM100-GX100,0)</f>
        <v>0</v>
      </c>
      <c r="GO100">
        <f t="shared" ref="GO100:GO112" si="149">IF(BI100=2,GM100-GX100,0)</f>
        <v>71701.179999999993</v>
      </c>
      <c r="GP100">
        <f t="shared" ref="GP100:GP112" si="150">IF(BI100=4,GM100-GX100,0)</f>
        <v>0</v>
      </c>
      <c r="GR100">
        <v>0</v>
      </c>
      <c r="GS100">
        <v>0</v>
      </c>
      <c r="GT100">
        <v>0</v>
      </c>
      <c r="GU100" t="s">
        <v>6</v>
      </c>
      <c r="GV100">
        <f t="shared" ref="GV100:GV112" si="151">ROUND((GT100),2)</f>
        <v>0</v>
      </c>
      <c r="GW100">
        <v>1</v>
      </c>
      <c r="GX100">
        <f t="shared" ref="GX100:GX112" si="152">ROUND(HC100*I100,2)</f>
        <v>0</v>
      </c>
      <c r="HA100">
        <v>0</v>
      </c>
      <c r="HB100">
        <v>0</v>
      </c>
      <c r="HC100">
        <f t="shared" ref="HC100:HC112" si="153">GV100*GW100</f>
        <v>0</v>
      </c>
      <c r="HE100" t="s">
        <v>6</v>
      </c>
      <c r="HF100" t="s">
        <v>6</v>
      </c>
      <c r="HM100" t="s">
        <v>6</v>
      </c>
      <c r="HN100" t="s">
        <v>102</v>
      </c>
      <c r="HO100" t="s">
        <v>103</v>
      </c>
      <c r="HP100" t="s">
        <v>100</v>
      </c>
      <c r="HQ100" t="s">
        <v>100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158</v>
      </c>
      <c r="E101" t="s">
        <v>201</v>
      </c>
      <c r="F101" t="s">
        <v>105</v>
      </c>
      <c r="G101" t="s">
        <v>202</v>
      </c>
      <c r="H101" t="str">
        <f>'1.Ведомость'!C63</f>
        <v>КОМПЛ</v>
      </c>
      <c r="I101">
        <f>I100*J101</f>
        <v>1</v>
      </c>
      <c r="J101">
        <v>1</v>
      </c>
      <c r="K101">
        <v>1</v>
      </c>
      <c r="O101">
        <f t="shared" si="118"/>
        <v>0</v>
      </c>
      <c r="P101">
        <f t="shared" si="119"/>
        <v>0</v>
      </c>
      <c r="Q101">
        <f t="shared" si="120"/>
        <v>0</v>
      </c>
      <c r="R101">
        <f t="shared" si="121"/>
        <v>0</v>
      </c>
      <c r="S101">
        <f t="shared" si="122"/>
        <v>0</v>
      </c>
      <c r="T101">
        <f t="shared" si="123"/>
        <v>0</v>
      </c>
      <c r="U101">
        <f t="shared" si="124"/>
        <v>0</v>
      </c>
      <c r="V101">
        <f t="shared" si="125"/>
        <v>0</v>
      </c>
      <c r="W101">
        <f t="shared" si="126"/>
        <v>0</v>
      </c>
      <c r="X101">
        <f t="shared" si="127"/>
        <v>0</v>
      </c>
      <c r="Y101">
        <f t="shared" si="128"/>
        <v>0</v>
      </c>
      <c r="AA101">
        <v>92833591</v>
      </c>
      <c r="AB101">
        <f t="shared" si="129"/>
        <v>0</v>
      </c>
      <c r="AC101">
        <f t="shared" si="130"/>
        <v>0</v>
      </c>
      <c r="AD101">
        <f>ROUND((ET101),2)</f>
        <v>0</v>
      </c>
      <c r="AE101">
        <f t="shared" si="131"/>
        <v>0</v>
      </c>
      <c r="AF101">
        <f t="shared" si="132"/>
        <v>0</v>
      </c>
      <c r="AG101">
        <f t="shared" si="133"/>
        <v>0</v>
      </c>
      <c r="AH101">
        <f t="shared" si="134"/>
        <v>0</v>
      </c>
      <c r="AI101">
        <f t="shared" si="135"/>
        <v>0</v>
      </c>
      <c r="AJ101">
        <f t="shared" si="136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6.43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3</v>
      </c>
      <c r="BJ101" t="s">
        <v>6</v>
      </c>
      <c r="BM101">
        <v>903</v>
      </c>
      <c r="BN101">
        <v>0</v>
      </c>
      <c r="BO101" t="s">
        <v>6</v>
      </c>
      <c r="BP101">
        <v>0</v>
      </c>
      <c r="BQ101">
        <v>93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0</v>
      </c>
      <c r="CA101">
        <v>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37"/>
        <v>0</v>
      </c>
      <c r="CQ101">
        <f t="shared" si="138"/>
        <v>0</v>
      </c>
      <c r="CR101">
        <f t="shared" si="139"/>
        <v>0</v>
      </c>
      <c r="CS101">
        <f t="shared" si="140"/>
        <v>0</v>
      </c>
      <c r="CT101">
        <f t="shared" si="141"/>
        <v>0</v>
      </c>
      <c r="CU101">
        <f t="shared" si="142"/>
        <v>0</v>
      </c>
      <c r="CV101">
        <f t="shared" si="143"/>
        <v>0</v>
      </c>
      <c r="CW101">
        <f t="shared" si="144"/>
        <v>0</v>
      </c>
      <c r="CX101">
        <f t="shared" si="145"/>
        <v>0</v>
      </c>
      <c r="CY101">
        <f>0</f>
        <v>0</v>
      </c>
      <c r="CZ101">
        <f>0</f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97</v>
      </c>
      <c r="DW101" t="s">
        <v>97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66627377</v>
      </c>
      <c r="EF101">
        <v>93</v>
      </c>
      <c r="EG101" t="s">
        <v>107</v>
      </c>
      <c r="EH101">
        <v>0</v>
      </c>
      <c r="EI101" t="s">
        <v>6</v>
      </c>
      <c r="EJ101">
        <v>3</v>
      </c>
      <c r="EK101">
        <v>903</v>
      </c>
      <c r="EL101" t="s">
        <v>108</v>
      </c>
      <c r="EM101" t="s">
        <v>109</v>
      </c>
      <c r="EO101" t="s">
        <v>6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>P101</f>
        <v>0</v>
      </c>
      <c r="FS101">
        <v>0</v>
      </c>
      <c r="FX101">
        <v>0</v>
      </c>
      <c r="FY101">
        <v>0</v>
      </c>
      <c r="GA101" t="s">
        <v>6</v>
      </c>
      <c r="GD101">
        <v>1</v>
      </c>
      <c r="GF101">
        <v>403017259</v>
      </c>
      <c r="GG101">
        <v>2</v>
      </c>
      <c r="GH101">
        <v>0</v>
      </c>
      <c r="GI101">
        <v>4</v>
      </c>
      <c r="GJ101">
        <v>0</v>
      </c>
      <c r="GK101">
        <v>0</v>
      </c>
      <c r="GL101">
        <f t="shared" si="146"/>
        <v>0</v>
      </c>
      <c r="GM101">
        <f t="shared" si="147"/>
        <v>0</v>
      </c>
      <c r="GN101">
        <f t="shared" si="148"/>
        <v>0</v>
      </c>
      <c r="GO101">
        <f t="shared" si="149"/>
        <v>0</v>
      </c>
      <c r="GP101">
        <f t="shared" si="150"/>
        <v>0</v>
      </c>
      <c r="GR101">
        <v>0</v>
      </c>
      <c r="GS101">
        <v>3</v>
      </c>
      <c r="GT101">
        <v>0</v>
      </c>
      <c r="GU101" t="s">
        <v>6</v>
      </c>
      <c r="GV101">
        <f t="shared" si="151"/>
        <v>0</v>
      </c>
      <c r="GW101">
        <v>1</v>
      </c>
      <c r="GX101">
        <f t="shared" si="152"/>
        <v>0</v>
      </c>
      <c r="HA101">
        <v>0</v>
      </c>
      <c r="HB101">
        <v>0</v>
      </c>
      <c r="HC101">
        <f t="shared" si="15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ROW(SmtRes!A169)</f>
        <v>169</v>
      </c>
      <c r="D102">
        <f>ROW(EtalonRes!A165)</f>
        <v>165</v>
      </c>
      <c r="E102" t="s">
        <v>203</v>
      </c>
      <c r="F102" t="s">
        <v>21</v>
      </c>
      <c r="G102" t="s">
        <v>22</v>
      </c>
      <c r="H102" t="s">
        <v>23</v>
      </c>
      <c r="I102">
        <v>1</v>
      </c>
      <c r="J102">
        <v>0</v>
      </c>
      <c r="K102">
        <v>1</v>
      </c>
      <c r="O102">
        <f t="shared" si="118"/>
        <v>1640.49</v>
      </c>
      <c r="P102">
        <f t="shared" si="119"/>
        <v>450.57</v>
      </c>
      <c r="Q102">
        <f t="shared" si="120"/>
        <v>132.36000000000001</v>
      </c>
      <c r="R102">
        <f t="shared" si="121"/>
        <v>22.87</v>
      </c>
      <c r="S102">
        <f t="shared" si="122"/>
        <v>1057.56</v>
      </c>
      <c r="T102">
        <f t="shared" si="123"/>
        <v>0</v>
      </c>
      <c r="U102">
        <f t="shared" si="124"/>
        <v>2.6</v>
      </c>
      <c r="V102">
        <f t="shared" si="125"/>
        <v>0.04</v>
      </c>
      <c r="W102">
        <f t="shared" si="126"/>
        <v>0</v>
      </c>
      <c r="X102">
        <f t="shared" si="127"/>
        <v>1307.32</v>
      </c>
      <c r="Y102">
        <f t="shared" si="128"/>
        <v>777.91</v>
      </c>
      <c r="AA102">
        <v>92833591</v>
      </c>
      <c r="AB102">
        <f t="shared" si="129"/>
        <v>77.42</v>
      </c>
      <c r="AC102">
        <f t="shared" si="130"/>
        <v>45.42</v>
      </c>
      <c r="AD102">
        <f t="shared" ref="AD102:AD112" si="154">ROUND((((ET102)-(EU102))+AE102),2)</f>
        <v>8.42</v>
      </c>
      <c r="AE102">
        <f t="shared" si="131"/>
        <v>0.51</v>
      </c>
      <c r="AF102">
        <f t="shared" si="132"/>
        <v>23.58</v>
      </c>
      <c r="AG102">
        <f t="shared" si="133"/>
        <v>0</v>
      </c>
      <c r="AH102">
        <f t="shared" si="134"/>
        <v>2.6</v>
      </c>
      <c r="AI102">
        <f t="shared" si="135"/>
        <v>0.04</v>
      </c>
      <c r="AJ102">
        <f t="shared" si="136"/>
        <v>0</v>
      </c>
      <c r="AK102">
        <v>77.42</v>
      </c>
      <c r="AL102">
        <v>45.42</v>
      </c>
      <c r="AM102">
        <v>8.42</v>
      </c>
      <c r="AN102">
        <v>0.51</v>
      </c>
      <c r="AO102">
        <v>23.58</v>
      </c>
      <c r="AP102">
        <v>0</v>
      </c>
      <c r="AQ102">
        <v>2.6</v>
      </c>
      <c r="AR102">
        <v>0.04</v>
      </c>
      <c r="AS102">
        <v>0</v>
      </c>
      <c r="AT102">
        <v>121</v>
      </c>
      <c r="AU102">
        <v>72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24</v>
      </c>
      <c r="BM102">
        <v>16001</v>
      </c>
      <c r="BN102">
        <v>0</v>
      </c>
      <c r="BO102" t="s">
        <v>6</v>
      </c>
      <c r="BP102">
        <v>0</v>
      </c>
      <c r="BQ102">
        <v>22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121</v>
      </c>
      <c r="CA102">
        <v>72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37"/>
        <v>1640.49</v>
      </c>
      <c r="CQ102">
        <f t="shared" si="138"/>
        <v>450.56639999999999</v>
      </c>
      <c r="CR102">
        <f t="shared" si="139"/>
        <v>132.36240000000001</v>
      </c>
      <c r="CS102">
        <f t="shared" si="140"/>
        <v>22.8735</v>
      </c>
      <c r="CT102">
        <f t="shared" si="141"/>
        <v>1057.5629999999999</v>
      </c>
      <c r="CU102">
        <f t="shared" si="142"/>
        <v>0</v>
      </c>
      <c r="CV102">
        <f t="shared" si="143"/>
        <v>2.6</v>
      </c>
      <c r="CW102">
        <f t="shared" si="144"/>
        <v>0.04</v>
      </c>
      <c r="CX102">
        <f t="shared" si="145"/>
        <v>0</v>
      </c>
      <c r="CY102">
        <f t="shared" ref="CY102:CY112" si="155">(((S102+R102)*AT102)/100)</f>
        <v>1307.3202999999999</v>
      </c>
      <c r="CZ102">
        <f t="shared" ref="CZ102:CZ112" si="156">(((S102+R102)*AU102)/100)</f>
        <v>777.90959999999995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23</v>
      </c>
      <c r="DW102" t="s">
        <v>23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66627555</v>
      </c>
      <c r="EF102">
        <v>22</v>
      </c>
      <c r="EG102" t="s">
        <v>19</v>
      </c>
      <c r="EH102">
        <v>16</v>
      </c>
      <c r="EI102" t="s">
        <v>25</v>
      </c>
      <c r="EJ102">
        <v>1</v>
      </c>
      <c r="EK102">
        <v>16001</v>
      </c>
      <c r="EL102" t="s">
        <v>26</v>
      </c>
      <c r="EM102" t="s">
        <v>27</v>
      </c>
      <c r="EO102" t="s">
        <v>6</v>
      </c>
      <c r="EQ102">
        <v>1310720</v>
      </c>
      <c r="ER102">
        <v>77.42</v>
      </c>
      <c r="ES102">
        <v>45.42</v>
      </c>
      <c r="ET102">
        <v>8.42</v>
      </c>
      <c r="EU102">
        <v>0.51</v>
      </c>
      <c r="EV102">
        <v>23.58</v>
      </c>
      <c r="EW102">
        <v>2.6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121</v>
      </c>
      <c r="FY102">
        <v>72</v>
      </c>
      <c r="GA102" t="s">
        <v>6</v>
      </c>
      <c r="GD102">
        <v>1</v>
      </c>
      <c r="GF102">
        <v>-1405225631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46"/>
        <v>0</v>
      </c>
      <c r="GM102">
        <f t="shared" si="147"/>
        <v>3725.72</v>
      </c>
      <c r="GN102">
        <f t="shared" si="148"/>
        <v>3725.72</v>
      </c>
      <c r="GO102">
        <f t="shared" si="149"/>
        <v>0</v>
      </c>
      <c r="GP102">
        <f t="shared" si="150"/>
        <v>0</v>
      </c>
      <c r="GR102">
        <v>0</v>
      </c>
      <c r="GS102">
        <v>3</v>
      </c>
      <c r="GT102">
        <v>0</v>
      </c>
      <c r="GU102" t="s">
        <v>6</v>
      </c>
      <c r="GV102">
        <f t="shared" si="151"/>
        <v>0</v>
      </c>
      <c r="GW102">
        <v>1</v>
      </c>
      <c r="GX102">
        <f t="shared" si="152"/>
        <v>0</v>
      </c>
      <c r="HA102">
        <v>0</v>
      </c>
      <c r="HB102">
        <v>0</v>
      </c>
      <c r="HC102">
        <f t="shared" si="153"/>
        <v>0</v>
      </c>
      <c r="HE102" t="s">
        <v>6</v>
      </c>
      <c r="HF102" t="s">
        <v>6</v>
      </c>
      <c r="HM102" t="s">
        <v>6</v>
      </c>
      <c r="HN102" t="s">
        <v>28</v>
      </c>
      <c r="HO102" t="s">
        <v>29</v>
      </c>
      <c r="HP102" t="s">
        <v>25</v>
      </c>
      <c r="HQ102" t="s">
        <v>25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168</v>
      </c>
      <c r="E103" t="s">
        <v>204</v>
      </c>
      <c r="F103" t="s">
        <v>31</v>
      </c>
      <c r="G103" t="s">
        <v>32</v>
      </c>
      <c r="H103" t="str">
        <f>'1.Ведомость'!C65</f>
        <v>ШТ</v>
      </c>
      <c r="I103">
        <f>I102*J103</f>
        <v>1</v>
      </c>
      <c r="J103">
        <v>1</v>
      </c>
      <c r="K103">
        <v>1</v>
      </c>
      <c r="O103">
        <f t="shared" si="118"/>
        <v>44621.85</v>
      </c>
      <c r="P103">
        <f t="shared" si="119"/>
        <v>44621.85</v>
      </c>
      <c r="Q103">
        <f t="shared" si="120"/>
        <v>0</v>
      </c>
      <c r="R103">
        <f t="shared" si="121"/>
        <v>0</v>
      </c>
      <c r="S103">
        <f t="shared" si="122"/>
        <v>0</v>
      </c>
      <c r="T103">
        <f t="shared" si="123"/>
        <v>0</v>
      </c>
      <c r="U103">
        <f t="shared" si="124"/>
        <v>0</v>
      </c>
      <c r="V103">
        <f t="shared" si="125"/>
        <v>0</v>
      </c>
      <c r="W103">
        <f t="shared" si="126"/>
        <v>0</v>
      </c>
      <c r="X103">
        <f t="shared" si="127"/>
        <v>0</v>
      </c>
      <c r="Y103">
        <f t="shared" si="128"/>
        <v>0</v>
      </c>
      <c r="AA103">
        <v>92833591</v>
      </c>
      <c r="AB103">
        <f t="shared" si="129"/>
        <v>4498.17</v>
      </c>
      <c r="AC103">
        <f t="shared" si="130"/>
        <v>4498.17</v>
      </c>
      <c r="AD103">
        <f t="shared" si="154"/>
        <v>0</v>
      </c>
      <c r="AE103">
        <f t="shared" si="131"/>
        <v>0</v>
      </c>
      <c r="AF103">
        <f t="shared" si="132"/>
        <v>0</v>
      </c>
      <c r="AG103">
        <f t="shared" si="133"/>
        <v>0</v>
      </c>
      <c r="AH103">
        <f t="shared" si="134"/>
        <v>0</v>
      </c>
      <c r="AI103">
        <f t="shared" si="135"/>
        <v>0</v>
      </c>
      <c r="AJ103">
        <f t="shared" si="136"/>
        <v>0</v>
      </c>
      <c r="AK103">
        <v>4498.17</v>
      </c>
      <c r="AL103">
        <v>4498.17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33</v>
      </c>
      <c r="BM103">
        <v>500001</v>
      </c>
      <c r="BN103">
        <v>0</v>
      </c>
      <c r="BO103" t="s">
        <v>6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137"/>
        <v>44621.85</v>
      </c>
      <c r="CQ103">
        <f t="shared" si="138"/>
        <v>44621.846400000002</v>
      </c>
      <c r="CR103">
        <f t="shared" si="139"/>
        <v>0</v>
      </c>
      <c r="CS103">
        <f t="shared" si="140"/>
        <v>0</v>
      </c>
      <c r="CT103">
        <f t="shared" si="141"/>
        <v>0</v>
      </c>
      <c r="CU103">
        <f t="shared" si="142"/>
        <v>0</v>
      </c>
      <c r="CV103">
        <f t="shared" si="143"/>
        <v>0</v>
      </c>
      <c r="CW103">
        <f t="shared" si="144"/>
        <v>0</v>
      </c>
      <c r="CX103">
        <f t="shared" si="145"/>
        <v>0</v>
      </c>
      <c r="CY103">
        <f t="shared" si="155"/>
        <v>0</v>
      </c>
      <c r="CZ103">
        <f t="shared" si="156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23</v>
      </c>
      <c r="DW103" t="s">
        <v>23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66627780</v>
      </c>
      <c r="EF103">
        <v>8</v>
      </c>
      <c r="EG103" t="s">
        <v>34</v>
      </c>
      <c r="EH103">
        <v>0</v>
      </c>
      <c r="EI103" t="s">
        <v>6</v>
      </c>
      <c r="EJ103">
        <v>1</v>
      </c>
      <c r="EK103">
        <v>500001</v>
      </c>
      <c r="EL103" t="s">
        <v>35</v>
      </c>
      <c r="EM103" t="s">
        <v>36</v>
      </c>
      <c r="EO103" t="s">
        <v>6</v>
      </c>
      <c r="EQ103">
        <v>0</v>
      </c>
      <c r="ER103">
        <v>4498.17</v>
      </c>
      <c r="ES103">
        <v>4498.17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1771707706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46"/>
        <v>0</v>
      </c>
      <c r="GM103">
        <f t="shared" si="147"/>
        <v>44621.85</v>
      </c>
      <c r="GN103">
        <f t="shared" si="148"/>
        <v>44621.85</v>
      </c>
      <c r="GO103">
        <f t="shared" si="149"/>
        <v>0</v>
      </c>
      <c r="GP103">
        <f t="shared" si="150"/>
        <v>0</v>
      </c>
      <c r="GR103">
        <v>0</v>
      </c>
      <c r="GS103">
        <v>3</v>
      </c>
      <c r="GT103">
        <v>0</v>
      </c>
      <c r="GU103" t="s">
        <v>6</v>
      </c>
      <c r="GV103">
        <f t="shared" si="151"/>
        <v>0</v>
      </c>
      <c r="GW103">
        <v>1</v>
      </c>
      <c r="GX103">
        <f t="shared" si="152"/>
        <v>0</v>
      </c>
      <c r="HA103">
        <v>0</v>
      </c>
      <c r="HB103">
        <v>0</v>
      </c>
      <c r="HC103">
        <f t="shared" si="15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169</v>
      </c>
      <c r="E104" t="s">
        <v>205</v>
      </c>
      <c r="F104" t="s">
        <v>38</v>
      </c>
      <c r="G104" t="s">
        <v>39</v>
      </c>
      <c r="H104" t="str">
        <f>'1.Ведомость'!C66</f>
        <v>ШТ</v>
      </c>
      <c r="I104">
        <f>I102*J104</f>
        <v>2</v>
      </c>
      <c r="J104">
        <v>2</v>
      </c>
      <c r="K104">
        <v>2</v>
      </c>
      <c r="O104">
        <f t="shared" si="118"/>
        <v>892.8</v>
      </c>
      <c r="P104">
        <f t="shared" si="119"/>
        <v>892.8</v>
      </c>
      <c r="Q104">
        <f t="shared" si="120"/>
        <v>0</v>
      </c>
      <c r="R104">
        <f t="shared" si="121"/>
        <v>0</v>
      </c>
      <c r="S104">
        <f t="shared" si="122"/>
        <v>0</v>
      </c>
      <c r="T104">
        <f t="shared" si="123"/>
        <v>0</v>
      </c>
      <c r="U104">
        <f t="shared" si="124"/>
        <v>0</v>
      </c>
      <c r="V104">
        <f t="shared" si="125"/>
        <v>0</v>
      </c>
      <c r="W104">
        <f t="shared" si="126"/>
        <v>0</v>
      </c>
      <c r="X104">
        <f t="shared" si="127"/>
        <v>0</v>
      </c>
      <c r="Y104">
        <f t="shared" si="128"/>
        <v>0</v>
      </c>
      <c r="AA104">
        <v>92833591</v>
      </c>
      <c r="AB104">
        <f t="shared" si="129"/>
        <v>45</v>
      </c>
      <c r="AC104">
        <f t="shared" si="130"/>
        <v>45</v>
      </c>
      <c r="AD104">
        <f t="shared" si="154"/>
        <v>0</v>
      </c>
      <c r="AE104">
        <f t="shared" si="131"/>
        <v>0</v>
      </c>
      <c r="AF104">
        <f t="shared" si="132"/>
        <v>0</v>
      </c>
      <c r="AG104">
        <f t="shared" si="133"/>
        <v>0</v>
      </c>
      <c r="AH104">
        <f t="shared" si="134"/>
        <v>0</v>
      </c>
      <c r="AI104">
        <f t="shared" si="135"/>
        <v>0</v>
      </c>
      <c r="AJ104">
        <f t="shared" si="136"/>
        <v>0</v>
      </c>
      <c r="AK104">
        <v>45</v>
      </c>
      <c r="AL104">
        <v>45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40</v>
      </c>
      <c r="BM104">
        <v>500001</v>
      </c>
      <c r="BN104">
        <v>0</v>
      </c>
      <c r="BO104" t="s">
        <v>6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137"/>
        <v>892.8</v>
      </c>
      <c r="CQ104">
        <f t="shared" si="138"/>
        <v>446.4</v>
      </c>
      <c r="CR104">
        <f t="shared" si="139"/>
        <v>0</v>
      </c>
      <c r="CS104">
        <f t="shared" si="140"/>
        <v>0</v>
      </c>
      <c r="CT104">
        <f t="shared" si="141"/>
        <v>0</v>
      </c>
      <c r="CU104">
        <f t="shared" si="142"/>
        <v>0</v>
      </c>
      <c r="CV104">
        <f t="shared" si="143"/>
        <v>0</v>
      </c>
      <c r="CW104">
        <f t="shared" si="144"/>
        <v>0</v>
      </c>
      <c r="CX104">
        <f t="shared" si="145"/>
        <v>0</v>
      </c>
      <c r="CY104">
        <f t="shared" si="155"/>
        <v>0</v>
      </c>
      <c r="CZ104">
        <f t="shared" si="156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</v>
      </c>
      <c r="DW104" t="s">
        <v>23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66627780</v>
      </c>
      <c r="EF104">
        <v>8</v>
      </c>
      <c r="EG104" t="s">
        <v>34</v>
      </c>
      <c r="EH104">
        <v>0</v>
      </c>
      <c r="EI104" t="s">
        <v>6</v>
      </c>
      <c r="EJ104">
        <v>1</v>
      </c>
      <c r="EK104">
        <v>500001</v>
      </c>
      <c r="EL104" t="s">
        <v>35</v>
      </c>
      <c r="EM104" t="s">
        <v>36</v>
      </c>
      <c r="EO104" t="s">
        <v>6</v>
      </c>
      <c r="EQ104">
        <v>0</v>
      </c>
      <c r="ER104">
        <v>45</v>
      </c>
      <c r="ES104">
        <v>45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-874250984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46"/>
        <v>0</v>
      </c>
      <c r="GM104">
        <f t="shared" si="147"/>
        <v>892.8</v>
      </c>
      <c r="GN104">
        <f t="shared" si="148"/>
        <v>892.8</v>
      </c>
      <c r="GO104">
        <f t="shared" si="149"/>
        <v>0</v>
      </c>
      <c r="GP104">
        <f t="shared" si="150"/>
        <v>0</v>
      </c>
      <c r="GR104">
        <v>0</v>
      </c>
      <c r="GS104">
        <v>3</v>
      </c>
      <c r="GT104">
        <v>0</v>
      </c>
      <c r="GU104" t="s">
        <v>6</v>
      </c>
      <c r="GV104">
        <f t="shared" si="151"/>
        <v>0</v>
      </c>
      <c r="GW104">
        <v>1</v>
      </c>
      <c r="GX104">
        <f t="shared" si="152"/>
        <v>0</v>
      </c>
      <c r="HA104">
        <v>0</v>
      </c>
      <c r="HB104">
        <v>0</v>
      </c>
      <c r="HC104">
        <f t="shared" si="153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ROW(SmtRes!A180)</f>
        <v>180</v>
      </c>
      <c r="D105">
        <f>ROW(EtalonRes!A176)</f>
        <v>176</v>
      </c>
      <c r="E105" t="s">
        <v>206</v>
      </c>
      <c r="F105" t="s">
        <v>21</v>
      </c>
      <c r="G105" t="s">
        <v>22</v>
      </c>
      <c r="H105" t="s">
        <v>23</v>
      </c>
      <c r="I105">
        <v>3</v>
      </c>
      <c r="J105">
        <v>0</v>
      </c>
      <c r="K105">
        <v>3</v>
      </c>
      <c r="O105">
        <f t="shared" si="118"/>
        <v>4921.4799999999996</v>
      </c>
      <c r="P105">
        <f t="shared" si="119"/>
        <v>1351.7</v>
      </c>
      <c r="Q105">
        <f t="shared" si="120"/>
        <v>397.09</v>
      </c>
      <c r="R105">
        <f t="shared" si="121"/>
        <v>68.62</v>
      </c>
      <c r="S105">
        <f t="shared" si="122"/>
        <v>3172.69</v>
      </c>
      <c r="T105">
        <f t="shared" si="123"/>
        <v>0</v>
      </c>
      <c r="U105">
        <f t="shared" si="124"/>
        <v>7.8</v>
      </c>
      <c r="V105">
        <f t="shared" si="125"/>
        <v>0.12</v>
      </c>
      <c r="W105">
        <f t="shared" si="126"/>
        <v>0</v>
      </c>
      <c r="X105">
        <f t="shared" si="127"/>
        <v>3921.99</v>
      </c>
      <c r="Y105">
        <f t="shared" si="128"/>
        <v>2333.7399999999998</v>
      </c>
      <c r="AA105">
        <v>92833591</v>
      </c>
      <c r="AB105">
        <f t="shared" si="129"/>
        <v>77.42</v>
      </c>
      <c r="AC105">
        <f t="shared" si="130"/>
        <v>45.42</v>
      </c>
      <c r="AD105">
        <f t="shared" si="154"/>
        <v>8.42</v>
      </c>
      <c r="AE105">
        <f t="shared" si="131"/>
        <v>0.51</v>
      </c>
      <c r="AF105">
        <f t="shared" si="132"/>
        <v>23.58</v>
      </c>
      <c r="AG105">
        <f t="shared" si="133"/>
        <v>0</v>
      </c>
      <c r="AH105">
        <f t="shared" si="134"/>
        <v>2.6</v>
      </c>
      <c r="AI105">
        <f t="shared" si="135"/>
        <v>0.04</v>
      </c>
      <c r="AJ105">
        <f t="shared" si="136"/>
        <v>0</v>
      </c>
      <c r="AK105">
        <v>77.42</v>
      </c>
      <c r="AL105">
        <v>45.42</v>
      </c>
      <c r="AM105">
        <v>8.42</v>
      </c>
      <c r="AN105">
        <v>0.51</v>
      </c>
      <c r="AO105">
        <v>23.58</v>
      </c>
      <c r="AP105">
        <v>0</v>
      </c>
      <c r="AQ105">
        <v>2.6</v>
      </c>
      <c r="AR105">
        <v>0.04</v>
      </c>
      <c r="AS105">
        <v>0</v>
      </c>
      <c r="AT105">
        <v>121</v>
      </c>
      <c r="AU105">
        <v>72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24</v>
      </c>
      <c r="BM105">
        <v>16001</v>
      </c>
      <c r="BN105">
        <v>0</v>
      </c>
      <c r="BO105" t="s">
        <v>6</v>
      </c>
      <c r="BP105">
        <v>0</v>
      </c>
      <c r="BQ105">
        <v>22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121</v>
      </c>
      <c r="CA105">
        <v>72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137"/>
        <v>4921.4799999999996</v>
      </c>
      <c r="CQ105">
        <f t="shared" si="138"/>
        <v>450.56639999999999</v>
      </c>
      <c r="CR105">
        <f t="shared" si="139"/>
        <v>132.36240000000001</v>
      </c>
      <c r="CS105">
        <f t="shared" si="140"/>
        <v>22.8735</v>
      </c>
      <c r="CT105">
        <f t="shared" si="141"/>
        <v>1057.5629999999999</v>
      </c>
      <c r="CU105">
        <f t="shared" si="142"/>
        <v>0</v>
      </c>
      <c r="CV105">
        <f t="shared" si="143"/>
        <v>2.6</v>
      </c>
      <c r="CW105">
        <f t="shared" si="144"/>
        <v>0.04</v>
      </c>
      <c r="CX105">
        <f t="shared" si="145"/>
        <v>0</v>
      </c>
      <c r="CY105">
        <f t="shared" si="155"/>
        <v>3921.9850999999999</v>
      </c>
      <c r="CZ105">
        <f t="shared" si="156"/>
        <v>2333.7431999999999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23</v>
      </c>
      <c r="DW105" t="s">
        <v>23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66627555</v>
      </c>
      <c r="EF105">
        <v>22</v>
      </c>
      <c r="EG105" t="s">
        <v>19</v>
      </c>
      <c r="EH105">
        <v>16</v>
      </c>
      <c r="EI105" t="s">
        <v>25</v>
      </c>
      <c r="EJ105">
        <v>1</v>
      </c>
      <c r="EK105">
        <v>16001</v>
      </c>
      <c r="EL105" t="s">
        <v>26</v>
      </c>
      <c r="EM105" t="s">
        <v>27</v>
      </c>
      <c r="EO105" t="s">
        <v>6</v>
      </c>
      <c r="EQ105">
        <v>1310720</v>
      </c>
      <c r="ER105">
        <v>77.42</v>
      </c>
      <c r="ES105">
        <v>45.42</v>
      </c>
      <c r="ET105">
        <v>8.42</v>
      </c>
      <c r="EU105">
        <v>0.51</v>
      </c>
      <c r="EV105">
        <v>23.58</v>
      </c>
      <c r="EW105">
        <v>2.6</v>
      </c>
      <c r="EX105">
        <v>0.04</v>
      </c>
      <c r="EY105">
        <v>0</v>
      </c>
      <c r="FQ105">
        <v>0</v>
      </c>
      <c r="FR105">
        <v>0</v>
      </c>
      <c r="FS105">
        <v>0</v>
      </c>
      <c r="FX105">
        <v>121</v>
      </c>
      <c r="FY105">
        <v>72</v>
      </c>
      <c r="GA105" t="s">
        <v>6</v>
      </c>
      <c r="GD105">
        <v>1</v>
      </c>
      <c r="GF105">
        <v>-1405225631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46"/>
        <v>0</v>
      </c>
      <c r="GM105">
        <f t="shared" si="147"/>
        <v>11177.21</v>
      </c>
      <c r="GN105">
        <f t="shared" si="148"/>
        <v>11177.21</v>
      </c>
      <c r="GO105">
        <f t="shared" si="149"/>
        <v>0</v>
      </c>
      <c r="GP105">
        <f t="shared" si="150"/>
        <v>0</v>
      </c>
      <c r="GR105">
        <v>0</v>
      </c>
      <c r="GS105">
        <v>3</v>
      </c>
      <c r="GT105">
        <v>0</v>
      </c>
      <c r="GU105" t="s">
        <v>6</v>
      </c>
      <c r="GV105">
        <f t="shared" si="151"/>
        <v>0</v>
      </c>
      <c r="GW105">
        <v>1</v>
      </c>
      <c r="GX105">
        <f t="shared" si="152"/>
        <v>0</v>
      </c>
      <c r="HA105">
        <v>0</v>
      </c>
      <c r="HB105">
        <v>0</v>
      </c>
      <c r="HC105">
        <f t="shared" si="153"/>
        <v>0</v>
      </c>
      <c r="HE105" t="s">
        <v>6</v>
      </c>
      <c r="HF105" t="s">
        <v>6</v>
      </c>
      <c r="HM105" t="s">
        <v>6</v>
      </c>
      <c r="HN105" t="s">
        <v>28</v>
      </c>
      <c r="HO105" t="s">
        <v>29</v>
      </c>
      <c r="HP105" t="s">
        <v>25</v>
      </c>
      <c r="HQ105" t="s">
        <v>25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179</v>
      </c>
      <c r="E106" t="s">
        <v>207</v>
      </c>
      <c r="F106" t="s">
        <v>115</v>
      </c>
      <c r="G106" t="s">
        <v>116</v>
      </c>
      <c r="H106" t="str">
        <f>'1.Ведомость'!C68</f>
        <v>ШТ</v>
      </c>
      <c r="I106">
        <f>I105*J106</f>
        <v>3</v>
      </c>
      <c r="J106">
        <v>1</v>
      </c>
      <c r="K106">
        <v>1</v>
      </c>
      <c r="O106">
        <f t="shared" si="118"/>
        <v>65964.83</v>
      </c>
      <c r="P106">
        <f t="shared" si="119"/>
        <v>65964.83</v>
      </c>
      <c r="Q106">
        <f t="shared" si="120"/>
        <v>0</v>
      </c>
      <c r="R106">
        <f t="shared" si="121"/>
        <v>0</v>
      </c>
      <c r="S106">
        <f t="shared" si="122"/>
        <v>0</v>
      </c>
      <c r="T106">
        <f t="shared" si="123"/>
        <v>0</v>
      </c>
      <c r="U106">
        <f t="shared" si="124"/>
        <v>0</v>
      </c>
      <c r="V106">
        <f t="shared" si="125"/>
        <v>0</v>
      </c>
      <c r="W106">
        <f t="shared" si="126"/>
        <v>0</v>
      </c>
      <c r="X106">
        <f t="shared" si="127"/>
        <v>0</v>
      </c>
      <c r="Y106">
        <f t="shared" si="128"/>
        <v>0</v>
      </c>
      <c r="AA106">
        <v>92833591</v>
      </c>
      <c r="AB106">
        <f t="shared" si="129"/>
        <v>2216.56</v>
      </c>
      <c r="AC106">
        <f t="shared" si="130"/>
        <v>2216.56</v>
      </c>
      <c r="AD106">
        <f t="shared" si="154"/>
        <v>0</v>
      </c>
      <c r="AE106">
        <f t="shared" si="131"/>
        <v>0</v>
      </c>
      <c r="AF106">
        <f t="shared" si="132"/>
        <v>0</v>
      </c>
      <c r="AG106">
        <f t="shared" si="133"/>
        <v>0</v>
      </c>
      <c r="AH106">
        <f t="shared" si="134"/>
        <v>0</v>
      </c>
      <c r="AI106">
        <f t="shared" si="135"/>
        <v>0</v>
      </c>
      <c r="AJ106">
        <f t="shared" si="136"/>
        <v>0</v>
      </c>
      <c r="AK106">
        <v>2216.56</v>
      </c>
      <c r="AL106">
        <v>2216.56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117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137"/>
        <v>65964.83</v>
      </c>
      <c r="CQ106">
        <f t="shared" si="138"/>
        <v>21988.2752</v>
      </c>
      <c r="CR106">
        <f t="shared" si="139"/>
        <v>0</v>
      </c>
      <c r="CS106">
        <f t="shared" si="140"/>
        <v>0</v>
      </c>
      <c r="CT106">
        <f t="shared" si="141"/>
        <v>0</v>
      </c>
      <c r="CU106">
        <f t="shared" si="142"/>
        <v>0</v>
      </c>
      <c r="CV106">
        <f t="shared" si="143"/>
        <v>0</v>
      </c>
      <c r="CW106">
        <f t="shared" si="144"/>
        <v>0</v>
      </c>
      <c r="CX106">
        <f t="shared" si="145"/>
        <v>0</v>
      </c>
      <c r="CY106">
        <f t="shared" si="155"/>
        <v>0</v>
      </c>
      <c r="CZ106">
        <f t="shared" si="156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23</v>
      </c>
      <c r="DW106" t="s">
        <v>23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66627780</v>
      </c>
      <c r="EF106">
        <v>8</v>
      </c>
      <c r="EG106" t="s">
        <v>34</v>
      </c>
      <c r="EH106">
        <v>0</v>
      </c>
      <c r="EI106" t="s">
        <v>6</v>
      </c>
      <c r="EJ106">
        <v>1</v>
      </c>
      <c r="EK106">
        <v>500001</v>
      </c>
      <c r="EL106" t="s">
        <v>35</v>
      </c>
      <c r="EM106" t="s">
        <v>36</v>
      </c>
      <c r="EO106" t="s">
        <v>6</v>
      </c>
      <c r="EQ106">
        <v>0</v>
      </c>
      <c r="ER106">
        <v>2216.56</v>
      </c>
      <c r="ES106">
        <v>2216.56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1656438624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46"/>
        <v>0</v>
      </c>
      <c r="GM106">
        <f t="shared" si="147"/>
        <v>65964.83</v>
      </c>
      <c r="GN106">
        <f t="shared" si="148"/>
        <v>65964.83</v>
      </c>
      <c r="GO106">
        <f t="shared" si="149"/>
        <v>0</v>
      </c>
      <c r="GP106">
        <f t="shared" si="150"/>
        <v>0</v>
      </c>
      <c r="GR106">
        <v>0</v>
      </c>
      <c r="GS106">
        <v>3</v>
      </c>
      <c r="GT106">
        <v>0</v>
      </c>
      <c r="GU106" t="s">
        <v>6</v>
      </c>
      <c r="GV106">
        <f t="shared" si="151"/>
        <v>0</v>
      </c>
      <c r="GW106">
        <v>1</v>
      </c>
      <c r="GX106">
        <f t="shared" si="152"/>
        <v>0</v>
      </c>
      <c r="HA106">
        <v>0</v>
      </c>
      <c r="HB106">
        <v>0</v>
      </c>
      <c r="HC106">
        <f t="shared" si="153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180</v>
      </c>
      <c r="E107" t="s">
        <v>208</v>
      </c>
      <c r="F107" t="s">
        <v>119</v>
      </c>
      <c r="G107" t="s">
        <v>120</v>
      </c>
      <c r="H107" t="str">
        <f>'1.Ведомость'!C69</f>
        <v>ШТ</v>
      </c>
      <c r="I107">
        <f>I105*J107</f>
        <v>6</v>
      </c>
      <c r="J107">
        <v>2</v>
      </c>
      <c r="K107">
        <v>2</v>
      </c>
      <c r="O107">
        <f t="shared" si="118"/>
        <v>2202.2399999999998</v>
      </c>
      <c r="P107">
        <f t="shared" si="119"/>
        <v>2202.2399999999998</v>
      </c>
      <c r="Q107">
        <f t="shared" si="120"/>
        <v>0</v>
      </c>
      <c r="R107">
        <f t="shared" si="121"/>
        <v>0</v>
      </c>
      <c r="S107">
        <f t="shared" si="122"/>
        <v>0</v>
      </c>
      <c r="T107">
        <f t="shared" si="123"/>
        <v>0</v>
      </c>
      <c r="U107">
        <f t="shared" si="124"/>
        <v>0</v>
      </c>
      <c r="V107">
        <f t="shared" si="125"/>
        <v>0</v>
      </c>
      <c r="W107">
        <f t="shared" si="126"/>
        <v>0</v>
      </c>
      <c r="X107">
        <f t="shared" si="127"/>
        <v>0</v>
      </c>
      <c r="Y107">
        <f t="shared" si="128"/>
        <v>0</v>
      </c>
      <c r="AA107">
        <v>92833591</v>
      </c>
      <c r="AB107">
        <f t="shared" si="129"/>
        <v>37</v>
      </c>
      <c r="AC107">
        <f t="shared" si="130"/>
        <v>37</v>
      </c>
      <c r="AD107">
        <f t="shared" si="154"/>
        <v>0</v>
      </c>
      <c r="AE107">
        <f t="shared" si="131"/>
        <v>0</v>
      </c>
      <c r="AF107">
        <f t="shared" si="132"/>
        <v>0</v>
      </c>
      <c r="AG107">
        <f t="shared" si="133"/>
        <v>0</v>
      </c>
      <c r="AH107">
        <f t="shared" si="134"/>
        <v>0</v>
      </c>
      <c r="AI107">
        <f t="shared" si="135"/>
        <v>0</v>
      </c>
      <c r="AJ107">
        <f t="shared" si="136"/>
        <v>0</v>
      </c>
      <c r="AK107">
        <v>37</v>
      </c>
      <c r="AL107">
        <v>37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121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137"/>
        <v>2202.2399999999998</v>
      </c>
      <c r="CQ107">
        <f t="shared" si="138"/>
        <v>367.04</v>
      </c>
      <c r="CR107">
        <f t="shared" si="139"/>
        <v>0</v>
      </c>
      <c r="CS107">
        <f t="shared" si="140"/>
        <v>0</v>
      </c>
      <c r="CT107">
        <f t="shared" si="141"/>
        <v>0</v>
      </c>
      <c r="CU107">
        <f t="shared" si="142"/>
        <v>0</v>
      </c>
      <c r="CV107">
        <f t="shared" si="143"/>
        <v>0</v>
      </c>
      <c r="CW107">
        <f t="shared" si="144"/>
        <v>0</v>
      </c>
      <c r="CX107">
        <f t="shared" si="145"/>
        <v>0</v>
      </c>
      <c r="CY107">
        <f t="shared" si="155"/>
        <v>0</v>
      </c>
      <c r="CZ107">
        <f t="shared" si="156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23</v>
      </c>
      <c r="DW107" t="s">
        <v>23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66627780</v>
      </c>
      <c r="EF107">
        <v>8</v>
      </c>
      <c r="EG107" t="s">
        <v>34</v>
      </c>
      <c r="EH107">
        <v>0</v>
      </c>
      <c r="EI107" t="s">
        <v>6</v>
      </c>
      <c r="EJ107">
        <v>1</v>
      </c>
      <c r="EK107">
        <v>500001</v>
      </c>
      <c r="EL107" t="s">
        <v>35</v>
      </c>
      <c r="EM107" t="s">
        <v>36</v>
      </c>
      <c r="EO107" t="s">
        <v>6</v>
      </c>
      <c r="EQ107">
        <v>0</v>
      </c>
      <c r="ER107">
        <v>37</v>
      </c>
      <c r="ES107">
        <v>37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201351577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46"/>
        <v>0</v>
      </c>
      <c r="GM107">
        <f t="shared" si="147"/>
        <v>2202.2399999999998</v>
      </c>
      <c r="GN107">
        <f t="shared" si="148"/>
        <v>2202.2399999999998</v>
      </c>
      <c r="GO107">
        <f t="shared" si="149"/>
        <v>0</v>
      </c>
      <c r="GP107">
        <f t="shared" si="150"/>
        <v>0</v>
      </c>
      <c r="GR107">
        <v>0</v>
      </c>
      <c r="GS107">
        <v>3</v>
      </c>
      <c r="GT107">
        <v>0</v>
      </c>
      <c r="GU107" t="s">
        <v>6</v>
      </c>
      <c r="GV107">
        <f t="shared" si="151"/>
        <v>0</v>
      </c>
      <c r="GW107">
        <v>1</v>
      </c>
      <c r="GX107">
        <f t="shared" si="152"/>
        <v>0</v>
      </c>
      <c r="HA107">
        <v>0</v>
      </c>
      <c r="HB107">
        <v>0</v>
      </c>
      <c r="HC107">
        <f t="shared" si="153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ROW(SmtRes!A195)</f>
        <v>195</v>
      </c>
      <c r="D108">
        <f>ROW(EtalonRes!A190)</f>
        <v>190</v>
      </c>
      <c r="E108" t="s">
        <v>209</v>
      </c>
      <c r="F108" t="s">
        <v>129</v>
      </c>
      <c r="G108" t="s">
        <v>130</v>
      </c>
      <c r="H108" t="s">
        <v>68</v>
      </c>
      <c r="I108">
        <v>0.08</v>
      </c>
      <c r="J108">
        <v>0</v>
      </c>
      <c r="K108">
        <v>0.08</v>
      </c>
      <c r="O108">
        <f t="shared" si="118"/>
        <v>2029.14</v>
      </c>
      <c r="P108">
        <f t="shared" si="119"/>
        <v>77.239999999999995</v>
      </c>
      <c r="Q108">
        <f t="shared" si="120"/>
        <v>123.85</v>
      </c>
      <c r="R108">
        <f t="shared" si="121"/>
        <v>56.37</v>
      </c>
      <c r="S108">
        <f t="shared" si="122"/>
        <v>1828.05</v>
      </c>
      <c r="T108">
        <f t="shared" si="123"/>
        <v>0</v>
      </c>
      <c r="U108">
        <f t="shared" si="124"/>
        <v>4.4400000000000004</v>
      </c>
      <c r="V108">
        <f t="shared" si="125"/>
        <v>0.1048</v>
      </c>
      <c r="W108">
        <f t="shared" si="126"/>
        <v>0</v>
      </c>
      <c r="X108">
        <f t="shared" si="127"/>
        <v>2280.15</v>
      </c>
      <c r="Y108">
        <f t="shared" si="128"/>
        <v>1356.78</v>
      </c>
      <c r="AA108">
        <v>92833591</v>
      </c>
      <c r="AB108">
        <f t="shared" si="129"/>
        <v>705.3</v>
      </c>
      <c r="AC108">
        <f t="shared" si="130"/>
        <v>97.33</v>
      </c>
      <c r="AD108">
        <f t="shared" si="154"/>
        <v>98.48</v>
      </c>
      <c r="AE108">
        <f t="shared" si="131"/>
        <v>15.71</v>
      </c>
      <c r="AF108">
        <f t="shared" si="132"/>
        <v>509.49</v>
      </c>
      <c r="AG108">
        <f t="shared" si="133"/>
        <v>0</v>
      </c>
      <c r="AH108">
        <f t="shared" si="134"/>
        <v>55.5</v>
      </c>
      <c r="AI108">
        <f t="shared" si="135"/>
        <v>1.31</v>
      </c>
      <c r="AJ108">
        <f t="shared" si="136"/>
        <v>0</v>
      </c>
      <c r="AK108">
        <v>705.3</v>
      </c>
      <c r="AL108">
        <v>97.33</v>
      </c>
      <c r="AM108">
        <v>98.48</v>
      </c>
      <c r="AN108">
        <v>15.71</v>
      </c>
      <c r="AO108">
        <v>509.49</v>
      </c>
      <c r="AP108">
        <v>0</v>
      </c>
      <c r="AQ108">
        <v>55.5</v>
      </c>
      <c r="AR108">
        <v>1.31</v>
      </c>
      <c r="AS108">
        <v>0</v>
      </c>
      <c r="AT108">
        <v>121</v>
      </c>
      <c r="AU108">
        <v>72</v>
      </c>
      <c r="AV108">
        <v>1</v>
      </c>
      <c r="AW108">
        <v>1</v>
      </c>
      <c r="AZ108">
        <v>1</v>
      </c>
      <c r="BA108">
        <v>44.85</v>
      </c>
      <c r="BB108">
        <v>15.72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0</v>
      </c>
      <c r="BI108">
        <v>1</v>
      </c>
      <c r="BJ108" t="s">
        <v>131</v>
      </c>
      <c r="BM108">
        <v>16001</v>
      </c>
      <c r="BN108">
        <v>0</v>
      </c>
      <c r="BO108" t="s">
        <v>6</v>
      </c>
      <c r="BP108">
        <v>0</v>
      </c>
      <c r="BQ108">
        <v>22</v>
      </c>
      <c r="BR108">
        <v>0</v>
      </c>
      <c r="BS108">
        <v>44.85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121</v>
      </c>
      <c r="CA108">
        <v>72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137"/>
        <v>2029.1399999999999</v>
      </c>
      <c r="CQ108">
        <f t="shared" si="138"/>
        <v>965.5136</v>
      </c>
      <c r="CR108">
        <f t="shared" si="139"/>
        <v>1548.1056000000001</v>
      </c>
      <c r="CS108">
        <f t="shared" si="140"/>
        <v>704.59350000000006</v>
      </c>
      <c r="CT108">
        <f t="shared" si="141"/>
        <v>22850.626500000002</v>
      </c>
      <c r="CU108">
        <f t="shared" si="142"/>
        <v>0</v>
      </c>
      <c r="CV108">
        <f t="shared" si="143"/>
        <v>55.5</v>
      </c>
      <c r="CW108">
        <f t="shared" si="144"/>
        <v>1.31</v>
      </c>
      <c r="CX108">
        <f t="shared" si="145"/>
        <v>0</v>
      </c>
      <c r="CY108">
        <f t="shared" si="155"/>
        <v>2280.1481999999996</v>
      </c>
      <c r="CZ108">
        <f t="shared" si="156"/>
        <v>1356.7823999999998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68</v>
      </c>
      <c r="DW108" t="s">
        <v>68</v>
      </c>
      <c r="DX108">
        <v>100</v>
      </c>
      <c r="DZ108" t="s">
        <v>6</v>
      </c>
      <c r="EA108" t="s">
        <v>6</v>
      </c>
      <c r="EB108" t="s">
        <v>6</v>
      </c>
      <c r="EC108" t="s">
        <v>6</v>
      </c>
      <c r="EE108">
        <v>66627555</v>
      </c>
      <c r="EF108">
        <v>22</v>
      </c>
      <c r="EG108" t="s">
        <v>19</v>
      </c>
      <c r="EH108">
        <v>16</v>
      </c>
      <c r="EI108" t="s">
        <v>25</v>
      </c>
      <c r="EJ108">
        <v>1</v>
      </c>
      <c r="EK108">
        <v>16001</v>
      </c>
      <c r="EL108" t="s">
        <v>26</v>
      </c>
      <c r="EM108" t="s">
        <v>27</v>
      </c>
      <c r="EO108" t="s">
        <v>6</v>
      </c>
      <c r="EQ108">
        <v>1310720</v>
      </c>
      <c r="ER108">
        <v>705.3</v>
      </c>
      <c r="ES108">
        <v>97.33</v>
      </c>
      <c r="ET108">
        <v>98.48</v>
      </c>
      <c r="EU108">
        <v>15.71</v>
      </c>
      <c r="EV108">
        <v>509.49</v>
      </c>
      <c r="EW108">
        <v>55.5</v>
      </c>
      <c r="EX108">
        <v>1.31</v>
      </c>
      <c r="EY108">
        <v>0</v>
      </c>
      <c r="FQ108">
        <v>0</v>
      </c>
      <c r="FR108">
        <v>0</v>
      </c>
      <c r="FS108">
        <v>0</v>
      </c>
      <c r="FX108">
        <v>121</v>
      </c>
      <c r="FY108">
        <v>72</v>
      </c>
      <c r="GA108" t="s">
        <v>6</v>
      </c>
      <c r="GD108">
        <v>1</v>
      </c>
      <c r="GF108">
        <v>485527176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46"/>
        <v>0</v>
      </c>
      <c r="GM108">
        <f t="shared" si="147"/>
        <v>5666.07</v>
      </c>
      <c r="GN108">
        <f t="shared" si="148"/>
        <v>5666.07</v>
      </c>
      <c r="GO108">
        <f t="shared" si="149"/>
        <v>0</v>
      </c>
      <c r="GP108">
        <f t="shared" si="150"/>
        <v>0</v>
      </c>
      <c r="GR108">
        <v>0</v>
      </c>
      <c r="GS108">
        <v>3</v>
      </c>
      <c r="GT108">
        <v>0</v>
      </c>
      <c r="GU108" t="s">
        <v>6</v>
      </c>
      <c r="GV108">
        <f t="shared" si="151"/>
        <v>0</v>
      </c>
      <c r="GW108">
        <v>1</v>
      </c>
      <c r="GX108">
        <f t="shared" si="152"/>
        <v>0</v>
      </c>
      <c r="HA108">
        <v>0</v>
      </c>
      <c r="HB108">
        <v>0</v>
      </c>
      <c r="HC108">
        <f t="shared" si="153"/>
        <v>0</v>
      </c>
      <c r="HE108" t="s">
        <v>6</v>
      </c>
      <c r="HF108" t="s">
        <v>6</v>
      </c>
      <c r="HM108" t="s">
        <v>6</v>
      </c>
      <c r="HN108" t="s">
        <v>28</v>
      </c>
      <c r="HO108" t="s">
        <v>29</v>
      </c>
      <c r="HP108" t="s">
        <v>25</v>
      </c>
      <c r="HQ108" t="s">
        <v>25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193</v>
      </c>
      <c r="E109" t="s">
        <v>210</v>
      </c>
      <c r="F109" t="s">
        <v>133</v>
      </c>
      <c r="G109" t="s">
        <v>134</v>
      </c>
      <c r="H109" t="str">
        <f>'1.Ведомость'!C71</f>
        <v>м</v>
      </c>
      <c r="I109">
        <f>I108*J109</f>
        <v>8</v>
      </c>
      <c r="J109">
        <v>100</v>
      </c>
      <c r="K109">
        <v>100</v>
      </c>
      <c r="O109">
        <f t="shared" si="118"/>
        <v>6518.63</v>
      </c>
      <c r="P109">
        <f t="shared" si="119"/>
        <v>6518.63</v>
      </c>
      <c r="Q109">
        <f t="shared" si="120"/>
        <v>0</v>
      </c>
      <c r="R109">
        <f t="shared" si="121"/>
        <v>0</v>
      </c>
      <c r="S109">
        <f t="shared" si="122"/>
        <v>0</v>
      </c>
      <c r="T109">
        <f t="shared" si="123"/>
        <v>0</v>
      </c>
      <c r="U109">
        <f t="shared" si="124"/>
        <v>0</v>
      </c>
      <c r="V109">
        <f t="shared" si="125"/>
        <v>0</v>
      </c>
      <c r="W109">
        <f t="shared" si="126"/>
        <v>0</v>
      </c>
      <c r="X109">
        <f t="shared" si="127"/>
        <v>0</v>
      </c>
      <c r="Y109">
        <f t="shared" si="128"/>
        <v>0</v>
      </c>
      <c r="AA109">
        <v>92833591</v>
      </c>
      <c r="AB109">
        <f t="shared" si="129"/>
        <v>82.14</v>
      </c>
      <c r="AC109">
        <f t="shared" si="130"/>
        <v>82.14</v>
      </c>
      <c r="AD109">
        <f t="shared" si="154"/>
        <v>0</v>
      </c>
      <c r="AE109">
        <f t="shared" si="131"/>
        <v>0</v>
      </c>
      <c r="AF109">
        <f t="shared" si="132"/>
        <v>0</v>
      </c>
      <c r="AG109">
        <f t="shared" si="133"/>
        <v>0</v>
      </c>
      <c r="AH109">
        <f t="shared" si="134"/>
        <v>0</v>
      </c>
      <c r="AI109">
        <f t="shared" si="135"/>
        <v>0</v>
      </c>
      <c r="AJ109">
        <f t="shared" si="136"/>
        <v>0</v>
      </c>
      <c r="AK109">
        <v>82.14</v>
      </c>
      <c r="AL109">
        <v>82.14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135</v>
      </c>
      <c r="BM109">
        <v>500001</v>
      </c>
      <c r="BN109">
        <v>0</v>
      </c>
      <c r="BO109" t="s">
        <v>6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137"/>
        <v>6518.63</v>
      </c>
      <c r="CQ109">
        <f t="shared" si="138"/>
        <v>814.8288</v>
      </c>
      <c r="CR109">
        <f t="shared" si="139"/>
        <v>0</v>
      </c>
      <c r="CS109">
        <f t="shared" si="140"/>
        <v>0</v>
      </c>
      <c r="CT109">
        <f t="shared" si="141"/>
        <v>0</v>
      </c>
      <c r="CU109">
        <f t="shared" si="142"/>
        <v>0</v>
      </c>
      <c r="CV109">
        <f t="shared" si="143"/>
        <v>0</v>
      </c>
      <c r="CW109">
        <f t="shared" si="144"/>
        <v>0</v>
      </c>
      <c r="CX109">
        <f t="shared" si="145"/>
        <v>0</v>
      </c>
      <c r="CY109">
        <f t="shared" si="155"/>
        <v>0</v>
      </c>
      <c r="CZ109">
        <f t="shared" si="156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63</v>
      </c>
      <c r="DW109" t="s">
        <v>63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66627780</v>
      </c>
      <c r="EF109">
        <v>8</v>
      </c>
      <c r="EG109" t="s">
        <v>34</v>
      </c>
      <c r="EH109">
        <v>0</v>
      </c>
      <c r="EI109" t="s">
        <v>6</v>
      </c>
      <c r="EJ109">
        <v>1</v>
      </c>
      <c r="EK109">
        <v>500001</v>
      </c>
      <c r="EL109" t="s">
        <v>35</v>
      </c>
      <c r="EM109" t="s">
        <v>36</v>
      </c>
      <c r="EO109" t="s">
        <v>6</v>
      </c>
      <c r="EQ109">
        <v>0</v>
      </c>
      <c r="ER109">
        <v>82.14</v>
      </c>
      <c r="ES109">
        <v>82.14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106103386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46"/>
        <v>0</v>
      </c>
      <c r="GM109">
        <f t="shared" si="147"/>
        <v>6518.63</v>
      </c>
      <c r="GN109">
        <f t="shared" si="148"/>
        <v>6518.63</v>
      </c>
      <c r="GO109">
        <f t="shared" si="149"/>
        <v>0</v>
      </c>
      <c r="GP109">
        <f t="shared" si="150"/>
        <v>0</v>
      </c>
      <c r="GR109">
        <v>0</v>
      </c>
      <c r="GS109">
        <v>3</v>
      </c>
      <c r="GT109">
        <v>0</v>
      </c>
      <c r="GU109" t="s">
        <v>6</v>
      </c>
      <c r="GV109">
        <f t="shared" si="151"/>
        <v>0</v>
      </c>
      <c r="GW109">
        <v>1</v>
      </c>
      <c r="GX109">
        <f t="shared" si="152"/>
        <v>0</v>
      </c>
      <c r="HA109">
        <v>0</v>
      </c>
      <c r="HB109">
        <v>0</v>
      </c>
      <c r="HC109">
        <f t="shared" si="153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195</v>
      </c>
      <c r="E110" t="s">
        <v>211</v>
      </c>
      <c r="F110" t="s">
        <v>137</v>
      </c>
      <c r="G110" t="s">
        <v>138</v>
      </c>
      <c r="H110" t="str">
        <f>'1.Ведомость'!C72</f>
        <v>ШТ</v>
      </c>
      <c r="I110">
        <f>I108*J110</f>
        <v>2</v>
      </c>
      <c r="J110">
        <v>25</v>
      </c>
      <c r="K110">
        <v>25</v>
      </c>
      <c r="O110">
        <f t="shared" si="118"/>
        <v>1539.98</v>
      </c>
      <c r="P110">
        <f t="shared" si="119"/>
        <v>1539.98</v>
      </c>
      <c r="Q110">
        <f t="shared" si="120"/>
        <v>0</v>
      </c>
      <c r="R110">
        <f t="shared" si="121"/>
        <v>0</v>
      </c>
      <c r="S110">
        <f t="shared" si="122"/>
        <v>0</v>
      </c>
      <c r="T110">
        <f t="shared" si="123"/>
        <v>0</v>
      </c>
      <c r="U110">
        <f t="shared" si="124"/>
        <v>0</v>
      </c>
      <c r="V110">
        <f t="shared" si="125"/>
        <v>0</v>
      </c>
      <c r="W110">
        <f t="shared" si="126"/>
        <v>0</v>
      </c>
      <c r="X110">
        <f t="shared" si="127"/>
        <v>0</v>
      </c>
      <c r="Y110">
        <f t="shared" si="128"/>
        <v>0</v>
      </c>
      <c r="AA110">
        <v>92833591</v>
      </c>
      <c r="AB110">
        <f t="shared" si="129"/>
        <v>77.62</v>
      </c>
      <c r="AC110">
        <f t="shared" si="130"/>
        <v>77.62</v>
      </c>
      <c r="AD110">
        <f t="shared" si="154"/>
        <v>0</v>
      </c>
      <c r="AE110">
        <f t="shared" si="131"/>
        <v>0</v>
      </c>
      <c r="AF110">
        <f t="shared" si="132"/>
        <v>0</v>
      </c>
      <c r="AG110">
        <f t="shared" si="133"/>
        <v>0</v>
      </c>
      <c r="AH110">
        <f t="shared" si="134"/>
        <v>0</v>
      </c>
      <c r="AI110">
        <f t="shared" si="135"/>
        <v>0</v>
      </c>
      <c r="AJ110">
        <f t="shared" si="136"/>
        <v>0</v>
      </c>
      <c r="AK110">
        <v>77.62</v>
      </c>
      <c r="AL110">
        <v>77.62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139</v>
      </c>
      <c r="BM110">
        <v>500001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137"/>
        <v>1539.98</v>
      </c>
      <c r="CQ110">
        <f t="shared" si="138"/>
        <v>769.99040000000002</v>
      </c>
      <c r="CR110">
        <f t="shared" si="139"/>
        <v>0</v>
      </c>
      <c r="CS110">
        <f t="shared" si="140"/>
        <v>0</v>
      </c>
      <c r="CT110">
        <f t="shared" si="141"/>
        <v>0</v>
      </c>
      <c r="CU110">
        <f t="shared" si="142"/>
        <v>0</v>
      </c>
      <c r="CV110">
        <f t="shared" si="143"/>
        <v>0</v>
      </c>
      <c r="CW110">
        <f t="shared" si="144"/>
        <v>0</v>
      </c>
      <c r="CX110">
        <f t="shared" si="145"/>
        <v>0</v>
      </c>
      <c r="CY110">
        <f t="shared" si="155"/>
        <v>0</v>
      </c>
      <c r="CZ110">
        <f t="shared" si="156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23</v>
      </c>
      <c r="DW110" t="s">
        <v>23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66627780</v>
      </c>
      <c r="EF110">
        <v>8</v>
      </c>
      <c r="EG110" t="s">
        <v>34</v>
      </c>
      <c r="EH110">
        <v>0</v>
      </c>
      <c r="EI110" t="s">
        <v>6</v>
      </c>
      <c r="EJ110">
        <v>1</v>
      </c>
      <c r="EK110">
        <v>500001</v>
      </c>
      <c r="EL110" t="s">
        <v>35</v>
      </c>
      <c r="EM110" t="s">
        <v>36</v>
      </c>
      <c r="EO110" t="s">
        <v>6</v>
      </c>
      <c r="EQ110">
        <v>0</v>
      </c>
      <c r="ER110">
        <v>77.62</v>
      </c>
      <c r="ES110">
        <v>77.62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6</v>
      </c>
      <c r="GD110">
        <v>1</v>
      </c>
      <c r="GF110">
        <v>-1221955018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46"/>
        <v>0</v>
      </c>
      <c r="GM110">
        <f t="shared" si="147"/>
        <v>1539.98</v>
      </c>
      <c r="GN110">
        <f t="shared" si="148"/>
        <v>1539.98</v>
      </c>
      <c r="GO110">
        <f t="shared" si="149"/>
        <v>0</v>
      </c>
      <c r="GP110">
        <f t="shared" si="150"/>
        <v>0</v>
      </c>
      <c r="GR110">
        <v>0</v>
      </c>
      <c r="GS110">
        <v>3</v>
      </c>
      <c r="GT110">
        <v>0</v>
      </c>
      <c r="GU110" t="s">
        <v>6</v>
      </c>
      <c r="GV110">
        <f t="shared" si="151"/>
        <v>0</v>
      </c>
      <c r="GW110">
        <v>1</v>
      </c>
      <c r="GX110">
        <f t="shared" si="152"/>
        <v>0</v>
      </c>
      <c r="HA110">
        <v>0</v>
      </c>
      <c r="HB110">
        <v>0</v>
      </c>
      <c r="HC110">
        <f t="shared" si="153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194</v>
      </c>
      <c r="E111" t="s">
        <v>212</v>
      </c>
      <c r="F111" t="s">
        <v>141</v>
      </c>
      <c r="G111" t="s">
        <v>142</v>
      </c>
      <c r="H111" t="str">
        <f>'1.Ведомость'!C73</f>
        <v>ШТ</v>
      </c>
      <c r="I111">
        <f>I108*J111</f>
        <v>2</v>
      </c>
      <c r="J111">
        <v>25</v>
      </c>
      <c r="K111">
        <v>25</v>
      </c>
      <c r="O111">
        <f t="shared" si="118"/>
        <v>1228.8900000000001</v>
      </c>
      <c r="P111">
        <f t="shared" si="119"/>
        <v>1228.8900000000001</v>
      </c>
      <c r="Q111">
        <f t="shared" si="120"/>
        <v>0</v>
      </c>
      <c r="R111">
        <f t="shared" si="121"/>
        <v>0</v>
      </c>
      <c r="S111">
        <f t="shared" si="122"/>
        <v>0</v>
      </c>
      <c r="T111">
        <f t="shared" si="123"/>
        <v>0</v>
      </c>
      <c r="U111">
        <f t="shared" si="124"/>
        <v>0</v>
      </c>
      <c r="V111">
        <f t="shared" si="125"/>
        <v>0</v>
      </c>
      <c r="W111">
        <f t="shared" si="126"/>
        <v>0</v>
      </c>
      <c r="X111">
        <f t="shared" si="127"/>
        <v>0</v>
      </c>
      <c r="Y111">
        <f t="shared" si="128"/>
        <v>0</v>
      </c>
      <c r="AA111">
        <v>92833591</v>
      </c>
      <c r="AB111">
        <f t="shared" si="129"/>
        <v>61.94</v>
      </c>
      <c r="AC111">
        <f t="shared" si="130"/>
        <v>61.94</v>
      </c>
      <c r="AD111">
        <f t="shared" si="154"/>
        <v>0</v>
      </c>
      <c r="AE111">
        <f t="shared" si="131"/>
        <v>0</v>
      </c>
      <c r="AF111">
        <f t="shared" si="132"/>
        <v>0</v>
      </c>
      <c r="AG111">
        <f t="shared" si="133"/>
        <v>0</v>
      </c>
      <c r="AH111">
        <f t="shared" si="134"/>
        <v>0</v>
      </c>
      <c r="AI111">
        <f t="shared" si="135"/>
        <v>0</v>
      </c>
      <c r="AJ111">
        <f t="shared" si="136"/>
        <v>0</v>
      </c>
      <c r="AK111">
        <v>61.94</v>
      </c>
      <c r="AL111">
        <v>61.94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143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137"/>
        <v>1228.8900000000001</v>
      </c>
      <c r="CQ111">
        <f t="shared" si="138"/>
        <v>614.44479999999999</v>
      </c>
      <c r="CR111">
        <f t="shared" si="139"/>
        <v>0</v>
      </c>
      <c r="CS111">
        <f t="shared" si="140"/>
        <v>0</v>
      </c>
      <c r="CT111">
        <f t="shared" si="141"/>
        <v>0</v>
      </c>
      <c r="CU111">
        <f t="shared" si="142"/>
        <v>0</v>
      </c>
      <c r="CV111">
        <f t="shared" si="143"/>
        <v>0</v>
      </c>
      <c r="CW111">
        <f t="shared" si="144"/>
        <v>0</v>
      </c>
      <c r="CX111">
        <f t="shared" si="145"/>
        <v>0</v>
      </c>
      <c r="CY111">
        <f t="shared" si="155"/>
        <v>0</v>
      </c>
      <c r="CZ111">
        <f t="shared" si="156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23</v>
      </c>
      <c r="DW111" t="s">
        <v>23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66627780</v>
      </c>
      <c r="EF111">
        <v>8</v>
      </c>
      <c r="EG111" t="s">
        <v>34</v>
      </c>
      <c r="EH111">
        <v>0</v>
      </c>
      <c r="EI111" t="s">
        <v>6</v>
      </c>
      <c r="EJ111">
        <v>1</v>
      </c>
      <c r="EK111">
        <v>500001</v>
      </c>
      <c r="EL111" t="s">
        <v>35</v>
      </c>
      <c r="EM111" t="s">
        <v>36</v>
      </c>
      <c r="EO111" t="s">
        <v>6</v>
      </c>
      <c r="EQ111">
        <v>0</v>
      </c>
      <c r="ER111">
        <v>61.94</v>
      </c>
      <c r="ES111">
        <v>61.94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-156398998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46"/>
        <v>0</v>
      </c>
      <c r="GM111">
        <f t="shared" si="147"/>
        <v>1228.8900000000001</v>
      </c>
      <c r="GN111">
        <f t="shared" si="148"/>
        <v>1228.8900000000001</v>
      </c>
      <c r="GO111">
        <f t="shared" si="149"/>
        <v>0</v>
      </c>
      <c r="GP111">
        <f t="shared" si="150"/>
        <v>0</v>
      </c>
      <c r="GR111">
        <v>0</v>
      </c>
      <c r="GS111">
        <v>3</v>
      </c>
      <c r="GT111">
        <v>0</v>
      </c>
      <c r="GU111" t="s">
        <v>6</v>
      </c>
      <c r="GV111">
        <f t="shared" si="151"/>
        <v>0</v>
      </c>
      <c r="GW111">
        <v>1</v>
      </c>
      <c r="GX111">
        <f t="shared" si="152"/>
        <v>0</v>
      </c>
      <c r="HA111">
        <v>0</v>
      </c>
      <c r="HB111">
        <v>0</v>
      </c>
      <c r="HC111">
        <f t="shared" si="153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ROW(SmtRes!A201)</f>
        <v>201</v>
      </c>
      <c r="D112">
        <f>ROW(EtalonRes!A196)</f>
        <v>196</v>
      </c>
      <c r="E112" t="s">
        <v>213</v>
      </c>
      <c r="F112" t="s">
        <v>75</v>
      </c>
      <c r="G112" t="s">
        <v>76</v>
      </c>
      <c r="H112" t="s">
        <v>68</v>
      </c>
      <c r="I112">
        <v>0.08</v>
      </c>
      <c r="J112">
        <v>0</v>
      </c>
      <c r="K112">
        <v>0.08</v>
      </c>
      <c r="O112">
        <f t="shared" si="118"/>
        <v>274.05</v>
      </c>
      <c r="P112">
        <f t="shared" si="119"/>
        <v>8.82</v>
      </c>
      <c r="Q112">
        <f t="shared" si="120"/>
        <v>55.98</v>
      </c>
      <c r="R112">
        <f t="shared" si="121"/>
        <v>0</v>
      </c>
      <c r="S112">
        <f t="shared" si="122"/>
        <v>209.25</v>
      </c>
      <c r="T112">
        <f t="shared" si="123"/>
        <v>0</v>
      </c>
      <c r="U112">
        <f t="shared" si="124"/>
        <v>0.40079999999999999</v>
      </c>
      <c r="V112">
        <f t="shared" si="125"/>
        <v>0</v>
      </c>
      <c r="W112">
        <f t="shared" si="126"/>
        <v>0</v>
      </c>
      <c r="X112">
        <f t="shared" si="127"/>
        <v>253.19</v>
      </c>
      <c r="Y112">
        <f t="shared" si="128"/>
        <v>150.66</v>
      </c>
      <c r="AA112">
        <v>92833591</v>
      </c>
      <c r="AB112">
        <f t="shared" si="129"/>
        <v>113.95</v>
      </c>
      <c r="AC112">
        <f t="shared" si="130"/>
        <v>11.12</v>
      </c>
      <c r="AD112">
        <f t="shared" si="154"/>
        <v>44.51</v>
      </c>
      <c r="AE112">
        <f t="shared" si="131"/>
        <v>0</v>
      </c>
      <c r="AF112">
        <f t="shared" si="132"/>
        <v>58.32</v>
      </c>
      <c r="AG112">
        <f t="shared" si="133"/>
        <v>0</v>
      </c>
      <c r="AH112">
        <f t="shared" si="134"/>
        <v>5.01</v>
      </c>
      <c r="AI112">
        <f t="shared" si="135"/>
        <v>0</v>
      </c>
      <c r="AJ112">
        <f t="shared" si="136"/>
        <v>0</v>
      </c>
      <c r="AK112">
        <v>113.95</v>
      </c>
      <c r="AL112">
        <v>11.12</v>
      </c>
      <c r="AM112">
        <v>44.51</v>
      </c>
      <c r="AN112">
        <v>0</v>
      </c>
      <c r="AO112">
        <v>58.32</v>
      </c>
      <c r="AP112">
        <v>0</v>
      </c>
      <c r="AQ112">
        <v>5.01</v>
      </c>
      <c r="AR112">
        <v>0</v>
      </c>
      <c r="AS112">
        <v>0</v>
      </c>
      <c r="AT112">
        <v>121</v>
      </c>
      <c r="AU112">
        <v>72</v>
      </c>
      <c r="AV112">
        <v>1</v>
      </c>
      <c r="AW112">
        <v>1</v>
      </c>
      <c r="AZ112">
        <v>1</v>
      </c>
      <c r="BA112">
        <v>44.85</v>
      </c>
      <c r="BB112">
        <v>15.72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0</v>
      </c>
      <c r="BI112">
        <v>1</v>
      </c>
      <c r="BJ112" t="s">
        <v>77</v>
      </c>
      <c r="BM112">
        <v>16001</v>
      </c>
      <c r="BN112">
        <v>0</v>
      </c>
      <c r="BO112" t="s">
        <v>6</v>
      </c>
      <c r="BP112">
        <v>0</v>
      </c>
      <c r="BQ112">
        <v>22</v>
      </c>
      <c r="BR112">
        <v>0</v>
      </c>
      <c r="BS112">
        <v>44.85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121</v>
      </c>
      <c r="CA112">
        <v>72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137"/>
        <v>274.05</v>
      </c>
      <c r="CQ112">
        <f t="shared" si="138"/>
        <v>110.31039999999999</v>
      </c>
      <c r="CR112">
        <f t="shared" si="139"/>
        <v>699.69719999999995</v>
      </c>
      <c r="CS112">
        <f t="shared" si="140"/>
        <v>0</v>
      </c>
      <c r="CT112">
        <f t="shared" si="141"/>
        <v>2615.652</v>
      </c>
      <c r="CU112">
        <f t="shared" si="142"/>
        <v>0</v>
      </c>
      <c r="CV112">
        <f t="shared" si="143"/>
        <v>5.01</v>
      </c>
      <c r="CW112">
        <f t="shared" si="144"/>
        <v>0</v>
      </c>
      <c r="CX112">
        <f t="shared" si="145"/>
        <v>0</v>
      </c>
      <c r="CY112">
        <f t="shared" si="155"/>
        <v>253.1925</v>
      </c>
      <c r="CZ112">
        <f t="shared" si="156"/>
        <v>150.66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68</v>
      </c>
      <c r="DW112" t="s">
        <v>68</v>
      </c>
      <c r="DX112">
        <v>100</v>
      </c>
      <c r="DZ112" t="s">
        <v>6</v>
      </c>
      <c r="EA112" t="s">
        <v>6</v>
      </c>
      <c r="EB112" t="s">
        <v>6</v>
      </c>
      <c r="EC112" t="s">
        <v>6</v>
      </c>
      <c r="EE112">
        <v>66627555</v>
      </c>
      <c r="EF112">
        <v>22</v>
      </c>
      <c r="EG112" t="s">
        <v>19</v>
      </c>
      <c r="EH112">
        <v>16</v>
      </c>
      <c r="EI112" t="s">
        <v>25</v>
      </c>
      <c r="EJ112">
        <v>1</v>
      </c>
      <c r="EK112">
        <v>16001</v>
      </c>
      <c r="EL112" t="s">
        <v>26</v>
      </c>
      <c r="EM112" t="s">
        <v>27</v>
      </c>
      <c r="EO112" t="s">
        <v>6</v>
      </c>
      <c r="EQ112">
        <v>1310720</v>
      </c>
      <c r="ER112">
        <v>113.95</v>
      </c>
      <c r="ES112">
        <v>11.12</v>
      </c>
      <c r="ET112">
        <v>44.51</v>
      </c>
      <c r="EU112">
        <v>0</v>
      </c>
      <c r="EV112">
        <v>58.32</v>
      </c>
      <c r="EW112">
        <v>5.01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121</v>
      </c>
      <c r="FY112">
        <v>72</v>
      </c>
      <c r="GA112" t="s">
        <v>6</v>
      </c>
      <c r="GD112">
        <v>1</v>
      </c>
      <c r="GF112">
        <v>1640825395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46"/>
        <v>0</v>
      </c>
      <c r="GM112">
        <f t="shared" si="147"/>
        <v>677.9</v>
      </c>
      <c r="GN112">
        <f t="shared" si="148"/>
        <v>677.9</v>
      </c>
      <c r="GO112">
        <f t="shared" si="149"/>
        <v>0</v>
      </c>
      <c r="GP112">
        <f t="shared" si="150"/>
        <v>0</v>
      </c>
      <c r="GR112">
        <v>0</v>
      </c>
      <c r="GS112">
        <v>3</v>
      </c>
      <c r="GT112">
        <v>0</v>
      </c>
      <c r="GU112" t="s">
        <v>6</v>
      </c>
      <c r="GV112">
        <f t="shared" si="151"/>
        <v>0</v>
      </c>
      <c r="GW112">
        <v>1</v>
      </c>
      <c r="GX112">
        <f t="shared" si="152"/>
        <v>0</v>
      </c>
      <c r="HA112">
        <v>0</v>
      </c>
      <c r="HB112">
        <v>0</v>
      </c>
      <c r="HC112">
        <f t="shared" si="153"/>
        <v>0</v>
      </c>
      <c r="HE112" t="s">
        <v>6</v>
      </c>
      <c r="HF112" t="s">
        <v>6</v>
      </c>
      <c r="HM112" t="s">
        <v>6</v>
      </c>
      <c r="HN112" t="s">
        <v>28</v>
      </c>
      <c r="HO112" t="s">
        <v>29</v>
      </c>
      <c r="HP112" t="s">
        <v>25</v>
      </c>
      <c r="HQ112" t="s">
        <v>25</v>
      </c>
      <c r="HS112">
        <v>0</v>
      </c>
      <c r="IK112">
        <v>0</v>
      </c>
    </row>
    <row r="114" spans="1:206" x14ac:dyDescent="0.2">
      <c r="A114" s="2">
        <v>51</v>
      </c>
      <c r="B114" s="2">
        <f>B96</f>
        <v>1</v>
      </c>
      <c r="C114" s="2">
        <f>A96</f>
        <v>5</v>
      </c>
      <c r="D114" s="2">
        <f>ROW(A96)</f>
        <v>96</v>
      </c>
      <c r="E114" s="2"/>
      <c r="F114" s="2" t="str">
        <f>IF(F96&lt;&gt;"",F96,"")</f>
        <v/>
      </c>
      <c r="G114" s="2" t="str">
        <f>IF(G96&lt;&gt;"",G96,"")</f>
        <v>Хозяйственно-питьевая насосная установка II зоны</v>
      </c>
      <c r="H114" s="2">
        <v>0</v>
      </c>
      <c r="I114" s="2"/>
      <c r="J114" s="2"/>
      <c r="K114" s="2"/>
      <c r="L114" s="2"/>
      <c r="M114" s="2"/>
      <c r="N114" s="2"/>
      <c r="O114" s="2">
        <f t="shared" ref="O114:T114" si="157">ROUND(AB114,2)</f>
        <v>167190.12</v>
      </c>
      <c r="P114" s="2">
        <f t="shared" si="157"/>
        <v>132382.47</v>
      </c>
      <c r="Q114" s="2">
        <f t="shared" si="157"/>
        <v>2822.21</v>
      </c>
      <c r="R114" s="2">
        <f t="shared" si="157"/>
        <v>767.24</v>
      </c>
      <c r="S114" s="2">
        <f t="shared" si="157"/>
        <v>31985.439999999999</v>
      </c>
      <c r="T114" s="2">
        <f t="shared" si="157"/>
        <v>0</v>
      </c>
      <c r="U114" s="2">
        <f>AH114</f>
        <v>72.240800000000007</v>
      </c>
      <c r="V114" s="2">
        <f>AI114</f>
        <v>1.3648000000000002</v>
      </c>
      <c r="W114" s="2">
        <f>ROUND(AJ114,2)</f>
        <v>0</v>
      </c>
      <c r="X114" s="2">
        <f>ROUND(AK114,2)</f>
        <v>31729.57</v>
      </c>
      <c r="Y114" s="2">
        <f>ROUND(AL114,2)</f>
        <v>16997.61</v>
      </c>
      <c r="Z114" s="2"/>
      <c r="AA114" s="2"/>
      <c r="AB114" s="2">
        <f>ROUND(SUMIF(AA100:AA112,"=92833591",O100:O112),2)</f>
        <v>167190.12</v>
      </c>
      <c r="AC114" s="2">
        <f>ROUND(SUMIF(AA100:AA112,"=92833591",P100:P112),2)</f>
        <v>132382.47</v>
      </c>
      <c r="AD114" s="2">
        <f>ROUND(SUMIF(AA100:AA112,"=92833591",Q100:Q112),2)</f>
        <v>2822.21</v>
      </c>
      <c r="AE114" s="2">
        <f>ROUND(SUMIF(AA100:AA112,"=92833591",R100:R112),2)</f>
        <v>767.24</v>
      </c>
      <c r="AF114" s="2">
        <f>ROUND(SUMIF(AA100:AA112,"=92833591",S100:S112),2)</f>
        <v>31985.439999999999</v>
      </c>
      <c r="AG114" s="2">
        <f>ROUND(SUMIF(AA100:AA112,"=92833591",T100:T112),2)</f>
        <v>0</v>
      </c>
      <c r="AH114" s="2">
        <f>SUMIF(AA100:AA112,"=92833591",U100:U112)</f>
        <v>72.240800000000007</v>
      </c>
      <c r="AI114" s="2">
        <f>SUMIF(AA100:AA112,"=92833591",V100:V112)</f>
        <v>1.3648000000000002</v>
      </c>
      <c r="AJ114" s="2">
        <f>ROUND(SUMIF(AA100:AA112,"=92833591",W100:W112),2)</f>
        <v>0</v>
      </c>
      <c r="AK114" s="2">
        <f>ROUND(SUMIF(AA100:AA112,"=92833591",X100:X112),2)</f>
        <v>31729.57</v>
      </c>
      <c r="AL114" s="2">
        <f>ROUND(SUMIF(AA100:AA112,"=92833591",Y100:Y112),2)</f>
        <v>16997.61</v>
      </c>
      <c r="AM114" s="2"/>
      <c r="AN114" s="2"/>
      <c r="AO114" s="2">
        <f t="shared" ref="AO114:BD114" si="158">ROUND(BX114,2)</f>
        <v>0</v>
      </c>
      <c r="AP114" s="2">
        <f t="shared" si="158"/>
        <v>0</v>
      </c>
      <c r="AQ114" s="2">
        <f t="shared" si="158"/>
        <v>0</v>
      </c>
      <c r="AR114" s="2">
        <f t="shared" si="158"/>
        <v>215917.3</v>
      </c>
      <c r="AS114" s="2">
        <f t="shared" si="158"/>
        <v>144216.12</v>
      </c>
      <c r="AT114" s="2">
        <f t="shared" si="158"/>
        <v>71701.179999999993</v>
      </c>
      <c r="AU114" s="2">
        <f t="shared" si="158"/>
        <v>0</v>
      </c>
      <c r="AV114" s="2">
        <f t="shared" si="158"/>
        <v>132382.47</v>
      </c>
      <c r="AW114" s="2">
        <f t="shared" si="158"/>
        <v>132382.47</v>
      </c>
      <c r="AX114" s="2">
        <f t="shared" si="158"/>
        <v>0</v>
      </c>
      <c r="AY114" s="2">
        <f t="shared" si="158"/>
        <v>132382.47</v>
      </c>
      <c r="AZ114" s="2">
        <f t="shared" si="158"/>
        <v>0</v>
      </c>
      <c r="BA114" s="2">
        <f t="shared" si="158"/>
        <v>0</v>
      </c>
      <c r="BB114" s="2">
        <f t="shared" si="158"/>
        <v>0</v>
      </c>
      <c r="BC114" s="2">
        <f t="shared" si="158"/>
        <v>0</v>
      </c>
      <c r="BD114" s="2">
        <f t="shared" si="158"/>
        <v>0</v>
      </c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>
        <f>ROUND(SUMIF(AA100:AA112,"=92833591",FQ100:FQ112),2)</f>
        <v>0</v>
      </c>
      <c r="BY114" s="2">
        <f>ROUND(SUMIF(AA100:AA112,"=92833591",FR100:FR112),2)</f>
        <v>0</v>
      </c>
      <c r="BZ114" s="2">
        <f>ROUND(SUMIF(AA100:AA112,"=92833591",GL100:GL112),2)</f>
        <v>0</v>
      </c>
      <c r="CA114" s="2">
        <f>ROUND(SUMIF(AA100:AA112,"=92833591",GM100:GM112),2)</f>
        <v>215917.3</v>
      </c>
      <c r="CB114" s="2">
        <f>ROUND(SUMIF(AA100:AA112,"=92833591",GN100:GN112),2)</f>
        <v>144216.12</v>
      </c>
      <c r="CC114" s="2">
        <f>ROUND(SUMIF(AA100:AA112,"=92833591",GO100:GO112),2)</f>
        <v>71701.179999999993</v>
      </c>
      <c r="CD114" s="2">
        <f>ROUND(SUMIF(AA100:AA112,"=92833591",GP100:GP112),2)</f>
        <v>0</v>
      </c>
      <c r="CE114" s="2">
        <f>AC114-BX114</f>
        <v>132382.47</v>
      </c>
      <c r="CF114" s="2">
        <f>AC114-BY114</f>
        <v>132382.47</v>
      </c>
      <c r="CG114" s="2">
        <f>BX114-BZ114</f>
        <v>0</v>
      </c>
      <c r="CH114" s="2">
        <f>AC114-BX114-BY114+BZ114</f>
        <v>132382.47</v>
      </c>
      <c r="CI114" s="2">
        <f>BY114-BZ114</f>
        <v>0</v>
      </c>
      <c r="CJ114" s="2">
        <f>ROUND(SUMIF(AA100:AA112,"=92833591",GX100:GX112),2)</f>
        <v>0</v>
      </c>
      <c r="CK114" s="2">
        <f>ROUND(SUMIF(AA100:AA112,"=92833591",GY100:GY112),2)</f>
        <v>0</v>
      </c>
      <c r="CL114" s="2">
        <f>ROUND(SUMIF(AA100:AA112,"=92833591",GZ100:GZ112),2)</f>
        <v>0</v>
      </c>
      <c r="CM114" s="2">
        <f>ROUND(SUMIF(AA100:AA112,"=92833591",HD100:HD112),2)</f>
        <v>0</v>
      </c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201</v>
      </c>
      <c r="F116" s="4">
        <f>ROUND(Source!O114,O116)</f>
        <v>167190.12</v>
      </c>
      <c r="G116" s="4" t="s">
        <v>145</v>
      </c>
      <c r="H116" s="4" t="s">
        <v>146</v>
      </c>
      <c r="I116" s="4"/>
      <c r="J116" s="4"/>
      <c r="K116" s="4">
        <v>201</v>
      </c>
      <c r="L116" s="4">
        <v>1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167190.12</v>
      </c>
      <c r="X116" s="4">
        <v>1</v>
      </c>
      <c r="Y116" s="4">
        <v>167190.12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202</v>
      </c>
      <c r="F117" s="4">
        <f>ROUND(Source!P114,O117)</f>
        <v>132382.47</v>
      </c>
      <c r="G117" s="4" t="s">
        <v>147</v>
      </c>
      <c r="H117" s="4" t="s">
        <v>148</v>
      </c>
      <c r="I117" s="4"/>
      <c r="J117" s="4"/>
      <c r="K117" s="4">
        <v>202</v>
      </c>
      <c r="L117" s="4">
        <v>2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132382.47</v>
      </c>
      <c r="X117" s="4">
        <v>1</v>
      </c>
      <c r="Y117" s="4">
        <v>132382.47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222</v>
      </c>
      <c r="F118" s="4">
        <f>ROUND(Source!AO114,O118)</f>
        <v>0</v>
      </c>
      <c r="G118" s="4" t="s">
        <v>149</v>
      </c>
      <c r="H118" s="4" t="s">
        <v>150</v>
      </c>
      <c r="I118" s="4"/>
      <c r="J118" s="4"/>
      <c r="K118" s="4">
        <v>222</v>
      </c>
      <c r="L118" s="4">
        <v>3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225</v>
      </c>
      <c r="F119" s="4">
        <f>ROUND(Source!AV114,O119)</f>
        <v>132382.47</v>
      </c>
      <c r="G119" s="4" t="s">
        <v>151</v>
      </c>
      <c r="H119" s="4" t="s">
        <v>152</v>
      </c>
      <c r="I119" s="4"/>
      <c r="J119" s="4"/>
      <c r="K119" s="4">
        <v>225</v>
      </c>
      <c r="L119" s="4">
        <v>4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132382.47</v>
      </c>
      <c r="X119" s="4">
        <v>1</v>
      </c>
      <c r="Y119" s="4">
        <v>132382.47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226</v>
      </c>
      <c r="F120" s="4">
        <f>ROUND(Source!AW114,O120)</f>
        <v>132382.47</v>
      </c>
      <c r="G120" s="4" t="s">
        <v>153</v>
      </c>
      <c r="H120" s="4" t="s">
        <v>154</v>
      </c>
      <c r="I120" s="4"/>
      <c r="J120" s="4"/>
      <c r="K120" s="4">
        <v>226</v>
      </c>
      <c r="L120" s="4">
        <v>5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132382.47</v>
      </c>
      <c r="X120" s="4">
        <v>1</v>
      </c>
      <c r="Y120" s="4">
        <v>132382.47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227</v>
      </c>
      <c r="F121" s="4">
        <f>ROUND(Source!AX114,O121)</f>
        <v>0</v>
      </c>
      <c r="G121" s="4" t="s">
        <v>155</v>
      </c>
      <c r="H121" s="4" t="s">
        <v>156</v>
      </c>
      <c r="I121" s="4"/>
      <c r="J121" s="4"/>
      <c r="K121" s="4">
        <v>227</v>
      </c>
      <c r="L121" s="4">
        <v>6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228</v>
      </c>
      <c r="F122" s="4">
        <f>ROUND(Source!AY114,O122)</f>
        <v>132382.47</v>
      </c>
      <c r="G122" s="4" t="s">
        <v>157</v>
      </c>
      <c r="H122" s="4" t="s">
        <v>158</v>
      </c>
      <c r="I122" s="4"/>
      <c r="J122" s="4"/>
      <c r="K122" s="4">
        <v>228</v>
      </c>
      <c r="L122" s="4">
        <v>7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132382.47</v>
      </c>
      <c r="X122" s="4">
        <v>1</v>
      </c>
      <c r="Y122" s="4">
        <v>132382.47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216</v>
      </c>
      <c r="F123" s="4">
        <f>ROUND(Source!AP114,O123)</f>
        <v>0</v>
      </c>
      <c r="G123" s="4" t="s">
        <v>159</v>
      </c>
      <c r="H123" s="4" t="s">
        <v>160</v>
      </c>
      <c r="I123" s="4"/>
      <c r="J123" s="4"/>
      <c r="K123" s="4">
        <v>216</v>
      </c>
      <c r="L123" s="4">
        <v>8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223</v>
      </c>
      <c r="F124" s="4">
        <f>ROUND(Source!AQ114,O124)</f>
        <v>0</v>
      </c>
      <c r="G124" s="4" t="s">
        <v>161</v>
      </c>
      <c r="H124" s="4" t="s">
        <v>162</v>
      </c>
      <c r="I124" s="4"/>
      <c r="J124" s="4"/>
      <c r="K124" s="4">
        <v>223</v>
      </c>
      <c r="L124" s="4">
        <v>9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229</v>
      </c>
      <c r="F125" s="4">
        <f>ROUND(Source!AZ114,O125)</f>
        <v>0</v>
      </c>
      <c r="G125" s="4" t="s">
        <v>163</v>
      </c>
      <c r="H125" s="4" t="s">
        <v>164</v>
      </c>
      <c r="I125" s="4"/>
      <c r="J125" s="4"/>
      <c r="K125" s="4">
        <v>229</v>
      </c>
      <c r="L125" s="4">
        <v>10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203</v>
      </c>
      <c r="F126" s="4">
        <f>ROUND(Source!Q114,O126)</f>
        <v>2822.21</v>
      </c>
      <c r="G126" s="4" t="s">
        <v>165</v>
      </c>
      <c r="H126" s="4" t="s">
        <v>166</v>
      </c>
      <c r="I126" s="4"/>
      <c r="J126" s="4"/>
      <c r="K126" s="4">
        <v>203</v>
      </c>
      <c r="L126" s="4">
        <v>11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2822.21</v>
      </c>
      <c r="X126" s="4">
        <v>1</v>
      </c>
      <c r="Y126" s="4">
        <v>2822.21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231</v>
      </c>
      <c r="F127" s="4">
        <f>ROUND(Source!BB114,O127)</f>
        <v>0</v>
      </c>
      <c r="G127" s="4" t="s">
        <v>167</v>
      </c>
      <c r="H127" s="4" t="s">
        <v>168</v>
      </c>
      <c r="I127" s="4"/>
      <c r="J127" s="4"/>
      <c r="K127" s="4">
        <v>231</v>
      </c>
      <c r="L127" s="4">
        <v>12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204</v>
      </c>
      <c r="F128" s="4">
        <f>ROUND(Source!R114,O128)</f>
        <v>767.24</v>
      </c>
      <c r="G128" s="4" t="s">
        <v>169</v>
      </c>
      <c r="H128" s="4" t="s">
        <v>170</v>
      </c>
      <c r="I128" s="4"/>
      <c r="J128" s="4"/>
      <c r="K128" s="4">
        <v>204</v>
      </c>
      <c r="L128" s="4">
        <v>13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767.24</v>
      </c>
      <c r="X128" s="4">
        <v>1</v>
      </c>
      <c r="Y128" s="4">
        <v>767.24</v>
      </c>
      <c r="Z128" s="4"/>
      <c r="AA128" s="4"/>
      <c r="AB128" s="4"/>
    </row>
    <row r="129" spans="1:88" x14ac:dyDescent="0.2">
      <c r="A129" s="4">
        <v>50</v>
      </c>
      <c r="B129" s="4">
        <v>0</v>
      </c>
      <c r="C129" s="4">
        <v>0</v>
      </c>
      <c r="D129" s="4">
        <v>1</v>
      </c>
      <c r="E129" s="4">
        <v>205</v>
      </c>
      <c r="F129" s="4">
        <f>ROUND(Source!S114,O129)</f>
        <v>31985.439999999999</v>
      </c>
      <c r="G129" s="4" t="s">
        <v>171</v>
      </c>
      <c r="H129" s="4" t="s">
        <v>172</v>
      </c>
      <c r="I129" s="4"/>
      <c r="J129" s="4"/>
      <c r="K129" s="4">
        <v>205</v>
      </c>
      <c r="L129" s="4">
        <v>14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31985.439999999999</v>
      </c>
      <c r="X129" s="4">
        <v>1</v>
      </c>
      <c r="Y129" s="4">
        <v>31985.439999999999</v>
      </c>
      <c r="Z129" s="4"/>
      <c r="AA129" s="4"/>
      <c r="AB129" s="4"/>
    </row>
    <row r="130" spans="1:88" x14ac:dyDescent="0.2">
      <c r="A130" s="4">
        <v>50</v>
      </c>
      <c r="B130" s="4">
        <v>0</v>
      </c>
      <c r="C130" s="4">
        <v>0</v>
      </c>
      <c r="D130" s="4">
        <v>1</v>
      </c>
      <c r="E130" s="4">
        <v>232</v>
      </c>
      <c r="F130" s="4">
        <f>ROUND(Source!BC114,O130)</f>
        <v>0</v>
      </c>
      <c r="G130" s="4" t="s">
        <v>173</v>
      </c>
      <c r="H130" s="4" t="s">
        <v>174</v>
      </c>
      <c r="I130" s="4"/>
      <c r="J130" s="4"/>
      <c r="K130" s="4">
        <v>232</v>
      </c>
      <c r="L130" s="4">
        <v>15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88" x14ac:dyDescent="0.2">
      <c r="A131" s="4">
        <v>50</v>
      </c>
      <c r="B131" s="4">
        <v>0</v>
      </c>
      <c r="C131" s="4">
        <v>0</v>
      </c>
      <c r="D131" s="4">
        <v>1</v>
      </c>
      <c r="E131" s="4">
        <v>214</v>
      </c>
      <c r="F131" s="4">
        <f>ROUND(Source!AS114,O131)</f>
        <v>144216.12</v>
      </c>
      <c r="G131" s="4" t="s">
        <v>175</v>
      </c>
      <c r="H131" s="4" t="s">
        <v>176</v>
      </c>
      <c r="I131" s="4"/>
      <c r="J131" s="4"/>
      <c r="K131" s="4">
        <v>214</v>
      </c>
      <c r="L131" s="4">
        <v>16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144216.12</v>
      </c>
      <c r="X131" s="4">
        <v>1</v>
      </c>
      <c r="Y131" s="4">
        <v>144216.12</v>
      </c>
      <c r="Z131" s="4"/>
      <c r="AA131" s="4"/>
      <c r="AB131" s="4"/>
    </row>
    <row r="132" spans="1:88" x14ac:dyDescent="0.2">
      <c r="A132" s="4">
        <v>50</v>
      </c>
      <c r="B132" s="4">
        <v>0</v>
      </c>
      <c r="C132" s="4">
        <v>0</v>
      </c>
      <c r="D132" s="4">
        <v>1</v>
      </c>
      <c r="E132" s="4">
        <v>215</v>
      </c>
      <c r="F132" s="4">
        <f>ROUND(Source!AT114,O132)</f>
        <v>71701.179999999993</v>
      </c>
      <c r="G132" s="4" t="s">
        <v>177</v>
      </c>
      <c r="H132" s="4" t="s">
        <v>178</v>
      </c>
      <c r="I132" s="4"/>
      <c r="J132" s="4"/>
      <c r="K132" s="4">
        <v>215</v>
      </c>
      <c r="L132" s="4">
        <v>17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71701.179999999993</v>
      </c>
      <c r="X132" s="4">
        <v>1</v>
      </c>
      <c r="Y132" s="4">
        <v>71701.179999999993</v>
      </c>
      <c r="Z132" s="4"/>
      <c r="AA132" s="4"/>
      <c r="AB132" s="4"/>
    </row>
    <row r="133" spans="1:88" x14ac:dyDescent="0.2">
      <c r="A133" s="4">
        <v>50</v>
      </c>
      <c r="B133" s="4">
        <v>0</v>
      </c>
      <c r="C133" s="4">
        <v>0</v>
      </c>
      <c r="D133" s="4">
        <v>1</v>
      </c>
      <c r="E133" s="4">
        <v>217</v>
      </c>
      <c r="F133" s="4">
        <f>ROUND(Source!AU114,O133)</f>
        <v>0</v>
      </c>
      <c r="G133" s="4" t="s">
        <v>179</v>
      </c>
      <c r="H133" s="4" t="s">
        <v>180</v>
      </c>
      <c r="I133" s="4"/>
      <c r="J133" s="4"/>
      <c r="K133" s="4">
        <v>217</v>
      </c>
      <c r="L133" s="4">
        <v>18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88" x14ac:dyDescent="0.2">
      <c r="A134" s="4">
        <v>50</v>
      </c>
      <c r="B134" s="4">
        <v>0</v>
      </c>
      <c r="C134" s="4">
        <v>0</v>
      </c>
      <c r="D134" s="4">
        <v>1</v>
      </c>
      <c r="E134" s="4">
        <v>230</v>
      </c>
      <c r="F134" s="4">
        <f>ROUND(Source!BA114,O134)</f>
        <v>0</v>
      </c>
      <c r="G134" s="4" t="s">
        <v>181</v>
      </c>
      <c r="H134" s="4" t="s">
        <v>182</v>
      </c>
      <c r="I134" s="4"/>
      <c r="J134" s="4"/>
      <c r="K134" s="4">
        <v>230</v>
      </c>
      <c r="L134" s="4">
        <v>19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88" x14ac:dyDescent="0.2">
      <c r="A135" s="4">
        <v>50</v>
      </c>
      <c r="B135" s="4">
        <v>0</v>
      </c>
      <c r="C135" s="4">
        <v>0</v>
      </c>
      <c r="D135" s="4">
        <v>1</v>
      </c>
      <c r="E135" s="4">
        <v>206</v>
      </c>
      <c r="F135" s="4">
        <f>ROUND(Source!T114,O135)</f>
        <v>0</v>
      </c>
      <c r="G135" s="4" t="s">
        <v>183</v>
      </c>
      <c r="H135" s="4" t="s">
        <v>184</v>
      </c>
      <c r="I135" s="4"/>
      <c r="J135" s="4"/>
      <c r="K135" s="4">
        <v>206</v>
      </c>
      <c r="L135" s="4">
        <v>20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88" x14ac:dyDescent="0.2">
      <c r="A136" s="4">
        <v>50</v>
      </c>
      <c r="B136" s="4">
        <v>0</v>
      </c>
      <c r="C136" s="4">
        <v>0</v>
      </c>
      <c r="D136" s="4">
        <v>1</v>
      </c>
      <c r="E136" s="4">
        <v>207</v>
      </c>
      <c r="F136" s="4">
        <f>ROUND(Source!U114,O136)</f>
        <v>72.240799999999993</v>
      </c>
      <c r="G136" s="4" t="s">
        <v>185</v>
      </c>
      <c r="H136" s="4" t="s">
        <v>186</v>
      </c>
      <c r="I136" s="4"/>
      <c r="J136" s="4"/>
      <c r="K136" s="4">
        <v>207</v>
      </c>
      <c r="L136" s="4">
        <v>21</v>
      </c>
      <c r="M136" s="4">
        <v>3</v>
      </c>
      <c r="N136" s="4" t="s">
        <v>6</v>
      </c>
      <c r="O136" s="4">
        <v>7</v>
      </c>
      <c r="P136" s="4"/>
      <c r="Q136" s="4"/>
      <c r="R136" s="4"/>
      <c r="S136" s="4"/>
      <c r="T136" s="4"/>
      <c r="U136" s="4"/>
      <c r="V136" s="4"/>
      <c r="W136" s="4">
        <v>72.240799999999993</v>
      </c>
      <c r="X136" s="4">
        <v>1</v>
      </c>
      <c r="Y136" s="4">
        <v>72.240799999999993</v>
      </c>
      <c r="Z136" s="4"/>
      <c r="AA136" s="4"/>
      <c r="AB136" s="4"/>
    </row>
    <row r="137" spans="1:88" x14ac:dyDescent="0.2">
      <c r="A137" s="4">
        <v>50</v>
      </c>
      <c r="B137" s="4">
        <v>0</v>
      </c>
      <c r="C137" s="4">
        <v>0</v>
      </c>
      <c r="D137" s="4">
        <v>1</v>
      </c>
      <c r="E137" s="4">
        <v>208</v>
      </c>
      <c r="F137" s="4">
        <f>ROUND(Source!V114,O137)</f>
        <v>1.3648</v>
      </c>
      <c r="G137" s="4" t="s">
        <v>187</v>
      </c>
      <c r="H137" s="4" t="s">
        <v>188</v>
      </c>
      <c r="I137" s="4"/>
      <c r="J137" s="4"/>
      <c r="K137" s="4">
        <v>208</v>
      </c>
      <c r="L137" s="4">
        <v>22</v>
      </c>
      <c r="M137" s="4">
        <v>3</v>
      </c>
      <c r="N137" s="4" t="s">
        <v>6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1.3648</v>
      </c>
      <c r="X137" s="4">
        <v>1</v>
      </c>
      <c r="Y137" s="4">
        <v>1.3648</v>
      </c>
      <c r="Z137" s="4"/>
      <c r="AA137" s="4"/>
      <c r="AB137" s="4"/>
    </row>
    <row r="138" spans="1:88" x14ac:dyDescent="0.2">
      <c r="A138" s="4">
        <v>50</v>
      </c>
      <c r="B138" s="4">
        <v>0</v>
      </c>
      <c r="C138" s="4">
        <v>0</v>
      </c>
      <c r="D138" s="4">
        <v>1</v>
      </c>
      <c r="E138" s="4">
        <v>209</v>
      </c>
      <c r="F138" s="4">
        <f>ROUND(Source!W114,O138)</f>
        <v>0</v>
      </c>
      <c r="G138" s="4" t="s">
        <v>189</v>
      </c>
      <c r="H138" s="4" t="s">
        <v>190</v>
      </c>
      <c r="I138" s="4"/>
      <c r="J138" s="4"/>
      <c r="K138" s="4">
        <v>209</v>
      </c>
      <c r="L138" s="4">
        <v>23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88" x14ac:dyDescent="0.2">
      <c r="A139" s="4">
        <v>50</v>
      </c>
      <c r="B139" s="4">
        <v>0</v>
      </c>
      <c r="C139" s="4">
        <v>0</v>
      </c>
      <c r="D139" s="4">
        <v>1</v>
      </c>
      <c r="E139" s="4">
        <v>233</v>
      </c>
      <c r="F139" s="4">
        <f>ROUND(Source!BD114,O139)</f>
        <v>0</v>
      </c>
      <c r="G139" s="4" t="s">
        <v>191</v>
      </c>
      <c r="H139" s="4" t="s">
        <v>192</v>
      </c>
      <c r="I139" s="4"/>
      <c r="J139" s="4"/>
      <c r="K139" s="4">
        <v>233</v>
      </c>
      <c r="L139" s="4">
        <v>24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88" x14ac:dyDescent="0.2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ROUND(Source!X114,O140)</f>
        <v>31729.57</v>
      </c>
      <c r="G140" s="4" t="s">
        <v>193</v>
      </c>
      <c r="H140" s="4" t="s">
        <v>194</v>
      </c>
      <c r="I140" s="4"/>
      <c r="J140" s="4"/>
      <c r="K140" s="4">
        <v>210</v>
      </c>
      <c r="L140" s="4">
        <v>25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31729.57</v>
      </c>
      <c r="X140" s="4">
        <v>1</v>
      </c>
      <c r="Y140" s="4">
        <v>31729.57</v>
      </c>
      <c r="Z140" s="4"/>
      <c r="AA140" s="4"/>
      <c r="AB140" s="4"/>
    </row>
    <row r="141" spans="1:88" x14ac:dyDescent="0.2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ROUND(Source!Y114,O141)</f>
        <v>16997.61</v>
      </c>
      <c r="G141" s="4" t="s">
        <v>195</v>
      </c>
      <c r="H141" s="4" t="s">
        <v>196</v>
      </c>
      <c r="I141" s="4"/>
      <c r="J141" s="4"/>
      <c r="K141" s="4">
        <v>211</v>
      </c>
      <c r="L141" s="4">
        <v>26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16997.61</v>
      </c>
      <c r="X141" s="4">
        <v>1</v>
      </c>
      <c r="Y141" s="4">
        <v>16997.61</v>
      </c>
      <c r="Z141" s="4"/>
      <c r="AA141" s="4"/>
      <c r="AB141" s="4"/>
    </row>
    <row r="142" spans="1:88" x14ac:dyDescent="0.2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ROUND(Source!AR114,O142)</f>
        <v>215917.3</v>
      </c>
      <c r="G142" s="4" t="s">
        <v>197</v>
      </c>
      <c r="H142" s="4" t="s">
        <v>198</v>
      </c>
      <c r="I142" s="4"/>
      <c r="J142" s="4"/>
      <c r="K142" s="4">
        <v>224</v>
      </c>
      <c r="L142" s="4">
        <v>27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215917.3</v>
      </c>
      <c r="X142" s="4">
        <v>1</v>
      </c>
      <c r="Y142" s="4">
        <v>215917.3</v>
      </c>
      <c r="Z142" s="4"/>
      <c r="AA142" s="4"/>
      <c r="AB142" s="4"/>
    </row>
    <row r="144" spans="1:88" x14ac:dyDescent="0.2">
      <c r="A144" s="1">
        <v>5</v>
      </c>
      <c r="B144" s="1">
        <v>1</v>
      </c>
      <c r="C144" s="1"/>
      <c r="D144" s="1">
        <f>ROW(A165)</f>
        <v>165</v>
      </c>
      <c r="E144" s="1"/>
      <c r="F144" s="1" t="s">
        <v>6</v>
      </c>
      <c r="G144" s="1" t="s">
        <v>214</v>
      </c>
      <c r="H144" s="1" t="s">
        <v>6</v>
      </c>
      <c r="I144" s="1">
        <v>0</v>
      </c>
      <c r="J144" s="1"/>
      <c r="K144" s="1">
        <v>-1</v>
      </c>
      <c r="L144" s="1"/>
      <c r="M144" s="1" t="s">
        <v>6</v>
      </c>
      <c r="N144" s="1"/>
      <c r="O144" s="1"/>
      <c r="P144" s="1"/>
      <c r="Q144" s="1"/>
      <c r="R144" s="1"/>
      <c r="S144" s="1">
        <v>0</v>
      </c>
      <c r="T144" s="1"/>
      <c r="U144" s="1" t="s">
        <v>6</v>
      </c>
      <c r="V144" s="1">
        <v>0</v>
      </c>
      <c r="W144" s="1"/>
      <c r="X144" s="1"/>
      <c r="Y144" s="1"/>
      <c r="Z144" s="1"/>
      <c r="AA144" s="1"/>
      <c r="AB144" s="1" t="s">
        <v>6</v>
      </c>
      <c r="AC144" s="1" t="s">
        <v>6</v>
      </c>
      <c r="AD144" s="1" t="s">
        <v>6</v>
      </c>
      <c r="AE144" s="1" t="s">
        <v>6</v>
      </c>
      <c r="AF144" s="1" t="s">
        <v>6</v>
      </c>
      <c r="AG144" s="1" t="s">
        <v>6</v>
      </c>
      <c r="AH144" s="1"/>
      <c r="AI144" s="1"/>
      <c r="AJ144" s="1"/>
      <c r="AK144" s="1"/>
      <c r="AL144" s="1"/>
      <c r="AM144" s="1"/>
      <c r="AN144" s="1"/>
      <c r="AO144" s="1"/>
      <c r="AP144" s="1" t="s">
        <v>6</v>
      </c>
      <c r="AQ144" s="1" t="s">
        <v>6</v>
      </c>
      <c r="AR144" s="1" t="s">
        <v>6</v>
      </c>
      <c r="AS144" s="1"/>
      <c r="AT144" s="1"/>
      <c r="AU144" s="1"/>
      <c r="AV144" s="1"/>
      <c r="AW144" s="1"/>
      <c r="AX144" s="1"/>
      <c r="AY144" s="1"/>
      <c r="AZ144" s="1" t="s">
        <v>6</v>
      </c>
      <c r="BA144" s="1"/>
      <c r="BB144" s="1" t="s">
        <v>6</v>
      </c>
      <c r="BC144" s="1" t="s">
        <v>6</v>
      </c>
      <c r="BD144" s="1" t="s">
        <v>6</v>
      </c>
      <c r="BE144" s="1" t="s">
        <v>6</v>
      </c>
      <c r="BF144" s="1" t="s">
        <v>6</v>
      </c>
      <c r="BG144" s="1" t="s">
        <v>6</v>
      </c>
      <c r="BH144" s="1" t="s">
        <v>6</v>
      </c>
      <c r="BI144" s="1" t="s">
        <v>6</v>
      </c>
      <c r="BJ144" s="1" t="s">
        <v>6</v>
      </c>
      <c r="BK144" s="1" t="s">
        <v>6</v>
      </c>
      <c r="BL144" s="1" t="s">
        <v>6</v>
      </c>
      <c r="BM144" s="1" t="s">
        <v>6</v>
      </c>
      <c r="BN144" s="1" t="s">
        <v>6</v>
      </c>
      <c r="BO144" s="1" t="s">
        <v>6</v>
      </c>
      <c r="BP144" s="1" t="s">
        <v>6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 x14ac:dyDescent="0.2">
      <c r="A146" s="2">
        <v>52</v>
      </c>
      <c r="B146" s="2">
        <f t="shared" ref="B146:G146" si="159">B165</f>
        <v>1</v>
      </c>
      <c r="C146" s="2">
        <f t="shared" si="159"/>
        <v>5</v>
      </c>
      <c r="D146" s="2">
        <f t="shared" si="159"/>
        <v>144</v>
      </c>
      <c r="E146" s="2">
        <f t="shared" si="159"/>
        <v>0</v>
      </c>
      <c r="F146" s="2" t="str">
        <f t="shared" si="159"/>
        <v/>
      </c>
      <c r="G146" s="2" t="str">
        <f t="shared" si="159"/>
        <v>Насосная установка пожаротушения</v>
      </c>
      <c r="H146" s="2"/>
      <c r="I146" s="2"/>
      <c r="J146" s="2"/>
      <c r="K146" s="2"/>
      <c r="L146" s="2"/>
      <c r="M146" s="2"/>
      <c r="N146" s="2"/>
      <c r="O146" s="2">
        <f t="shared" ref="O146:AT146" si="160">O165</f>
        <v>220341.5</v>
      </c>
      <c r="P146" s="2">
        <f t="shared" si="160"/>
        <v>184539.71</v>
      </c>
      <c r="Q146" s="2">
        <f t="shared" si="160"/>
        <v>2974.52</v>
      </c>
      <c r="R146" s="2">
        <f t="shared" si="160"/>
        <v>777.77</v>
      </c>
      <c r="S146" s="2">
        <f t="shared" si="160"/>
        <v>32827.269999999997</v>
      </c>
      <c r="T146" s="2">
        <f t="shared" si="160"/>
        <v>0</v>
      </c>
      <c r="U146" s="2">
        <f t="shared" si="160"/>
        <v>74.415300000000016</v>
      </c>
      <c r="V146" s="2">
        <f t="shared" si="160"/>
        <v>1.3793000000000002</v>
      </c>
      <c r="W146" s="2">
        <f t="shared" si="160"/>
        <v>0</v>
      </c>
      <c r="X146" s="2">
        <f t="shared" si="160"/>
        <v>32760.91</v>
      </c>
      <c r="Y146" s="2">
        <f t="shared" si="160"/>
        <v>17611.310000000001</v>
      </c>
      <c r="Z146" s="2">
        <f t="shared" si="160"/>
        <v>0</v>
      </c>
      <c r="AA146" s="2">
        <f t="shared" si="160"/>
        <v>0</v>
      </c>
      <c r="AB146" s="2">
        <f t="shared" si="160"/>
        <v>220341.5</v>
      </c>
      <c r="AC146" s="2">
        <f t="shared" si="160"/>
        <v>184539.71</v>
      </c>
      <c r="AD146" s="2">
        <f t="shared" si="160"/>
        <v>2974.52</v>
      </c>
      <c r="AE146" s="2">
        <f t="shared" si="160"/>
        <v>777.77</v>
      </c>
      <c r="AF146" s="2">
        <f t="shared" si="160"/>
        <v>32827.269999999997</v>
      </c>
      <c r="AG146" s="2">
        <f t="shared" si="160"/>
        <v>0</v>
      </c>
      <c r="AH146" s="2">
        <f t="shared" si="160"/>
        <v>74.415300000000016</v>
      </c>
      <c r="AI146" s="2">
        <f t="shared" si="160"/>
        <v>1.3793000000000002</v>
      </c>
      <c r="AJ146" s="2">
        <f t="shared" si="160"/>
        <v>0</v>
      </c>
      <c r="AK146" s="2">
        <f t="shared" si="160"/>
        <v>32760.91</v>
      </c>
      <c r="AL146" s="2">
        <f t="shared" si="160"/>
        <v>17611.310000000001</v>
      </c>
      <c r="AM146" s="2">
        <f t="shared" si="160"/>
        <v>0</v>
      </c>
      <c r="AN146" s="2">
        <f t="shared" si="160"/>
        <v>0</v>
      </c>
      <c r="AO146" s="2">
        <f t="shared" si="160"/>
        <v>0</v>
      </c>
      <c r="AP146" s="2">
        <f t="shared" si="160"/>
        <v>0</v>
      </c>
      <c r="AQ146" s="2">
        <f t="shared" si="160"/>
        <v>0</v>
      </c>
      <c r="AR146" s="2">
        <f t="shared" si="160"/>
        <v>270713.71999999997</v>
      </c>
      <c r="AS146" s="2">
        <f t="shared" si="160"/>
        <v>199012.54</v>
      </c>
      <c r="AT146" s="2">
        <f t="shared" si="160"/>
        <v>71701.179999999993</v>
      </c>
      <c r="AU146" s="2">
        <f t="shared" ref="AU146:BZ146" si="161">AU165</f>
        <v>0</v>
      </c>
      <c r="AV146" s="2">
        <f t="shared" si="161"/>
        <v>184539.71</v>
      </c>
      <c r="AW146" s="2">
        <f t="shared" si="161"/>
        <v>184539.71</v>
      </c>
      <c r="AX146" s="2">
        <f t="shared" si="161"/>
        <v>0</v>
      </c>
      <c r="AY146" s="2">
        <f t="shared" si="161"/>
        <v>184539.71</v>
      </c>
      <c r="AZ146" s="2">
        <f t="shared" si="161"/>
        <v>0</v>
      </c>
      <c r="BA146" s="2">
        <f t="shared" si="161"/>
        <v>0</v>
      </c>
      <c r="BB146" s="2">
        <f t="shared" si="161"/>
        <v>0</v>
      </c>
      <c r="BC146" s="2">
        <f t="shared" si="161"/>
        <v>0</v>
      </c>
      <c r="BD146" s="2">
        <f t="shared" si="161"/>
        <v>0</v>
      </c>
      <c r="BE146" s="2">
        <f t="shared" si="161"/>
        <v>0</v>
      </c>
      <c r="BF146" s="2">
        <f t="shared" si="161"/>
        <v>0</v>
      </c>
      <c r="BG146" s="2">
        <f t="shared" si="161"/>
        <v>0</v>
      </c>
      <c r="BH146" s="2">
        <f t="shared" si="161"/>
        <v>0</v>
      </c>
      <c r="BI146" s="2">
        <f t="shared" si="161"/>
        <v>0</v>
      </c>
      <c r="BJ146" s="2">
        <f t="shared" si="161"/>
        <v>0</v>
      </c>
      <c r="BK146" s="2">
        <f t="shared" si="161"/>
        <v>0</v>
      </c>
      <c r="BL146" s="2">
        <f t="shared" si="161"/>
        <v>0</v>
      </c>
      <c r="BM146" s="2">
        <f t="shared" si="161"/>
        <v>0</v>
      </c>
      <c r="BN146" s="2">
        <f t="shared" si="161"/>
        <v>0</v>
      </c>
      <c r="BO146" s="2">
        <f t="shared" si="161"/>
        <v>0</v>
      </c>
      <c r="BP146" s="2">
        <f t="shared" si="161"/>
        <v>0</v>
      </c>
      <c r="BQ146" s="2">
        <f t="shared" si="161"/>
        <v>0</v>
      </c>
      <c r="BR146" s="2">
        <f t="shared" si="161"/>
        <v>0</v>
      </c>
      <c r="BS146" s="2">
        <f t="shared" si="161"/>
        <v>0</v>
      </c>
      <c r="BT146" s="2">
        <f t="shared" si="161"/>
        <v>0</v>
      </c>
      <c r="BU146" s="2">
        <f t="shared" si="161"/>
        <v>0</v>
      </c>
      <c r="BV146" s="2">
        <f t="shared" si="161"/>
        <v>0</v>
      </c>
      <c r="BW146" s="2">
        <f t="shared" si="161"/>
        <v>0</v>
      </c>
      <c r="BX146" s="2">
        <f t="shared" si="161"/>
        <v>0</v>
      </c>
      <c r="BY146" s="2">
        <f t="shared" si="161"/>
        <v>0</v>
      </c>
      <c r="BZ146" s="2">
        <f t="shared" si="161"/>
        <v>0</v>
      </c>
      <c r="CA146" s="2">
        <f t="shared" ref="CA146:DF146" si="162">CA165</f>
        <v>270713.71999999997</v>
      </c>
      <c r="CB146" s="2">
        <f t="shared" si="162"/>
        <v>199012.54</v>
      </c>
      <c r="CC146" s="2">
        <f t="shared" si="162"/>
        <v>71701.179999999993</v>
      </c>
      <c r="CD146" s="2">
        <f t="shared" si="162"/>
        <v>0</v>
      </c>
      <c r="CE146" s="2">
        <f t="shared" si="162"/>
        <v>184539.71</v>
      </c>
      <c r="CF146" s="2">
        <f t="shared" si="162"/>
        <v>184539.71</v>
      </c>
      <c r="CG146" s="2">
        <f t="shared" si="162"/>
        <v>0</v>
      </c>
      <c r="CH146" s="2">
        <f t="shared" si="162"/>
        <v>184539.71</v>
      </c>
      <c r="CI146" s="2">
        <f t="shared" si="162"/>
        <v>0</v>
      </c>
      <c r="CJ146" s="2">
        <f t="shared" si="162"/>
        <v>0</v>
      </c>
      <c r="CK146" s="2">
        <f t="shared" si="162"/>
        <v>0</v>
      </c>
      <c r="CL146" s="2">
        <f t="shared" si="162"/>
        <v>0</v>
      </c>
      <c r="CM146" s="2">
        <f t="shared" si="162"/>
        <v>0</v>
      </c>
      <c r="CN146" s="2">
        <f t="shared" si="162"/>
        <v>0</v>
      </c>
      <c r="CO146" s="2">
        <f t="shared" si="162"/>
        <v>0</v>
      </c>
      <c r="CP146" s="2">
        <f t="shared" si="162"/>
        <v>0</v>
      </c>
      <c r="CQ146" s="2">
        <f t="shared" si="162"/>
        <v>0</v>
      </c>
      <c r="CR146" s="2">
        <f t="shared" si="162"/>
        <v>0</v>
      </c>
      <c r="CS146" s="2">
        <f t="shared" si="162"/>
        <v>0</v>
      </c>
      <c r="CT146" s="2">
        <f t="shared" si="162"/>
        <v>0</v>
      </c>
      <c r="CU146" s="2">
        <f t="shared" si="162"/>
        <v>0</v>
      </c>
      <c r="CV146" s="2">
        <f t="shared" si="162"/>
        <v>0</v>
      </c>
      <c r="CW146" s="2">
        <f t="shared" si="162"/>
        <v>0</v>
      </c>
      <c r="CX146" s="2">
        <f t="shared" si="162"/>
        <v>0</v>
      </c>
      <c r="CY146" s="2">
        <f t="shared" si="162"/>
        <v>0</v>
      </c>
      <c r="CZ146" s="2">
        <f t="shared" si="162"/>
        <v>0</v>
      </c>
      <c r="DA146" s="2">
        <f t="shared" si="162"/>
        <v>0</v>
      </c>
      <c r="DB146" s="2">
        <f t="shared" si="162"/>
        <v>0</v>
      </c>
      <c r="DC146" s="2">
        <f t="shared" si="162"/>
        <v>0</v>
      </c>
      <c r="DD146" s="2">
        <f t="shared" si="162"/>
        <v>0</v>
      </c>
      <c r="DE146" s="2">
        <f t="shared" si="162"/>
        <v>0</v>
      </c>
      <c r="DF146" s="2">
        <f t="shared" si="162"/>
        <v>0</v>
      </c>
      <c r="DG146" s="3">
        <f t="shared" ref="DG146:EL146" si="163">DG165</f>
        <v>0</v>
      </c>
      <c r="DH146" s="3">
        <f t="shared" si="163"/>
        <v>0</v>
      </c>
      <c r="DI146" s="3">
        <f t="shared" si="163"/>
        <v>0</v>
      </c>
      <c r="DJ146" s="3">
        <f t="shared" si="163"/>
        <v>0</v>
      </c>
      <c r="DK146" s="3">
        <f t="shared" si="163"/>
        <v>0</v>
      </c>
      <c r="DL146" s="3">
        <f t="shared" si="163"/>
        <v>0</v>
      </c>
      <c r="DM146" s="3">
        <f t="shared" si="163"/>
        <v>0</v>
      </c>
      <c r="DN146" s="3">
        <f t="shared" si="163"/>
        <v>0</v>
      </c>
      <c r="DO146" s="3">
        <f t="shared" si="163"/>
        <v>0</v>
      </c>
      <c r="DP146" s="3">
        <f t="shared" si="163"/>
        <v>0</v>
      </c>
      <c r="DQ146" s="3">
        <f t="shared" si="163"/>
        <v>0</v>
      </c>
      <c r="DR146" s="3">
        <f t="shared" si="163"/>
        <v>0</v>
      </c>
      <c r="DS146" s="3">
        <f t="shared" si="163"/>
        <v>0</v>
      </c>
      <c r="DT146" s="3">
        <f t="shared" si="163"/>
        <v>0</v>
      </c>
      <c r="DU146" s="3">
        <f t="shared" si="163"/>
        <v>0</v>
      </c>
      <c r="DV146" s="3">
        <f t="shared" si="163"/>
        <v>0</v>
      </c>
      <c r="DW146" s="3">
        <f t="shared" si="163"/>
        <v>0</v>
      </c>
      <c r="DX146" s="3">
        <f t="shared" si="163"/>
        <v>0</v>
      </c>
      <c r="DY146" s="3">
        <f t="shared" si="163"/>
        <v>0</v>
      </c>
      <c r="DZ146" s="3">
        <f t="shared" si="163"/>
        <v>0</v>
      </c>
      <c r="EA146" s="3">
        <f t="shared" si="163"/>
        <v>0</v>
      </c>
      <c r="EB146" s="3">
        <f t="shared" si="163"/>
        <v>0</v>
      </c>
      <c r="EC146" s="3">
        <f t="shared" si="163"/>
        <v>0</v>
      </c>
      <c r="ED146" s="3">
        <f t="shared" si="163"/>
        <v>0</v>
      </c>
      <c r="EE146" s="3">
        <f t="shared" si="163"/>
        <v>0</v>
      </c>
      <c r="EF146" s="3">
        <f t="shared" si="163"/>
        <v>0</v>
      </c>
      <c r="EG146" s="3">
        <f t="shared" si="163"/>
        <v>0</v>
      </c>
      <c r="EH146" s="3">
        <f t="shared" si="163"/>
        <v>0</v>
      </c>
      <c r="EI146" s="3">
        <f t="shared" si="163"/>
        <v>0</v>
      </c>
      <c r="EJ146" s="3">
        <f t="shared" si="163"/>
        <v>0</v>
      </c>
      <c r="EK146" s="3">
        <f t="shared" si="163"/>
        <v>0</v>
      </c>
      <c r="EL146" s="3">
        <f t="shared" si="163"/>
        <v>0</v>
      </c>
      <c r="EM146" s="3">
        <f t="shared" ref="EM146:FR146" si="164">EM165</f>
        <v>0</v>
      </c>
      <c r="EN146" s="3">
        <f t="shared" si="164"/>
        <v>0</v>
      </c>
      <c r="EO146" s="3">
        <f t="shared" si="164"/>
        <v>0</v>
      </c>
      <c r="EP146" s="3">
        <f t="shared" si="164"/>
        <v>0</v>
      </c>
      <c r="EQ146" s="3">
        <f t="shared" si="164"/>
        <v>0</v>
      </c>
      <c r="ER146" s="3">
        <f t="shared" si="164"/>
        <v>0</v>
      </c>
      <c r="ES146" s="3">
        <f t="shared" si="164"/>
        <v>0</v>
      </c>
      <c r="ET146" s="3">
        <f t="shared" si="164"/>
        <v>0</v>
      </c>
      <c r="EU146" s="3">
        <f t="shared" si="164"/>
        <v>0</v>
      </c>
      <c r="EV146" s="3">
        <f t="shared" si="164"/>
        <v>0</v>
      </c>
      <c r="EW146" s="3">
        <f t="shared" si="164"/>
        <v>0</v>
      </c>
      <c r="EX146" s="3">
        <f t="shared" si="164"/>
        <v>0</v>
      </c>
      <c r="EY146" s="3">
        <f t="shared" si="164"/>
        <v>0</v>
      </c>
      <c r="EZ146" s="3">
        <f t="shared" si="164"/>
        <v>0</v>
      </c>
      <c r="FA146" s="3">
        <f t="shared" si="164"/>
        <v>0</v>
      </c>
      <c r="FB146" s="3">
        <f t="shared" si="164"/>
        <v>0</v>
      </c>
      <c r="FC146" s="3">
        <f t="shared" si="164"/>
        <v>0</v>
      </c>
      <c r="FD146" s="3">
        <f t="shared" si="164"/>
        <v>0</v>
      </c>
      <c r="FE146" s="3">
        <f t="shared" si="164"/>
        <v>0</v>
      </c>
      <c r="FF146" s="3">
        <f t="shared" si="164"/>
        <v>0</v>
      </c>
      <c r="FG146" s="3">
        <f t="shared" si="164"/>
        <v>0</v>
      </c>
      <c r="FH146" s="3">
        <f t="shared" si="164"/>
        <v>0</v>
      </c>
      <c r="FI146" s="3">
        <f t="shared" si="164"/>
        <v>0</v>
      </c>
      <c r="FJ146" s="3">
        <f t="shared" si="164"/>
        <v>0</v>
      </c>
      <c r="FK146" s="3">
        <f t="shared" si="164"/>
        <v>0</v>
      </c>
      <c r="FL146" s="3">
        <f t="shared" si="164"/>
        <v>0</v>
      </c>
      <c r="FM146" s="3">
        <f t="shared" si="164"/>
        <v>0</v>
      </c>
      <c r="FN146" s="3">
        <f t="shared" si="164"/>
        <v>0</v>
      </c>
      <c r="FO146" s="3">
        <f t="shared" si="164"/>
        <v>0</v>
      </c>
      <c r="FP146" s="3">
        <f t="shared" si="164"/>
        <v>0</v>
      </c>
      <c r="FQ146" s="3">
        <f t="shared" si="164"/>
        <v>0</v>
      </c>
      <c r="FR146" s="3">
        <f t="shared" si="164"/>
        <v>0</v>
      </c>
      <c r="FS146" s="3">
        <f t="shared" ref="FS146:GX146" si="165">FS165</f>
        <v>0</v>
      </c>
      <c r="FT146" s="3">
        <f t="shared" si="165"/>
        <v>0</v>
      </c>
      <c r="FU146" s="3">
        <f t="shared" si="165"/>
        <v>0</v>
      </c>
      <c r="FV146" s="3">
        <f t="shared" si="165"/>
        <v>0</v>
      </c>
      <c r="FW146" s="3">
        <f t="shared" si="165"/>
        <v>0</v>
      </c>
      <c r="FX146" s="3">
        <f t="shared" si="165"/>
        <v>0</v>
      </c>
      <c r="FY146" s="3">
        <f t="shared" si="165"/>
        <v>0</v>
      </c>
      <c r="FZ146" s="3">
        <f t="shared" si="165"/>
        <v>0</v>
      </c>
      <c r="GA146" s="3">
        <f t="shared" si="165"/>
        <v>0</v>
      </c>
      <c r="GB146" s="3">
        <f t="shared" si="165"/>
        <v>0</v>
      </c>
      <c r="GC146" s="3">
        <f t="shared" si="165"/>
        <v>0</v>
      </c>
      <c r="GD146" s="3">
        <f t="shared" si="165"/>
        <v>0</v>
      </c>
      <c r="GE146" s="3">
        <f t="shared" si="165"/>
        <v>0</v>
      </c>
      <c r="GF146" s="3">
        <f t="shared" si="165"/>
        <v>0</v>
      </c>
      <c r="GG146" s="3">
        <f t="shared" si="165"/>
        <v>0</v>
      </c>
      <c r="GH146" s="3">
        <f t="shared" si="165"/>
        <v>0</v>
      </c>
      <c r="GI146" s="3">
        <f t="shared" si="165"/>
        <v>0</v>
      </c>
      <c r="GJ146" s="3">
        <f t="shared" si="165"/>
        <v>0</v>
      </c>
      <c r="GK146" s="3">
        <f t="shared" si="165"/>
        <v>0</v>
      </c>
      <c r="GL146" s="3">
        <f t="shared" si="165"/>
        <v>0</v>
      </c>
      <c r="GM146" s="3">
        <f t="shared" si="165"/>
        <v>0</v>
      </c>
      <c r="GN146" s="3">
        <f t="shared" si="165"/>
        <v>0</v>
      </c>
      <c r="GO146" s="3">
        <f t="shared" si="165"/>
        <v>0</v>
      </c>
      <c r="GP146" s="3">
        <f t="shared" si="165"/>
        <v>0</v>
      </c>
      <c r="GQ146" s="3">
        <f t="shared" si="165"/>
        <v>0</v>
      </c>
      <c r="GR146" s="3">
        <f t="shared" si="165"/>
        <v>0</v>
      </c>
      <c r="GS146" s="3">
        <f t="shared" si="165"/>
        <v>0</v>
      </c>
      <c r="GT146" s="3">
        <f t="shared" si="165"/>
        <v>0</v>
      </c>
      <c r="GU146" s="3">
        <f t="shared" si="165"/>
        <v>0</v>
      </c>
      <c r="GV146" s="3">
        <f t="shared" si="165"/>
        <v>0</v>
      </c>
      <c r="GW146" s="3">
        <f t="shared" si="165"/>
        <v>0</v>
      </c>
      <c r="GX146" s="3">
        <f t="shared" si="165"/>
        <v>0</v>
      </c>
    </row>
    <row r="148" spans="1:245" x14ac:dyDescent="0.2">
      <c r="A148">
        <v>17</v>
      </c>
      <c r="B148">
        <v>1</v>
      </c>
      <c r="C148">
        <f>ROW(SmtRes!A219)</f>
        <v>219</v>
      </c>
      <c r="D148">
        <f>ROW(EtalonRes!A213)</f>
        <v>213</v>
      </c>
      <c r="E148" t="s">
        <v>215</v>
      </c>
      <c r="F148" t="s">
        <v>95</v>
      </c>
      <c r="G148" t="s">
        <v>96</v>
      </c>
      <c r="H148" t="s">
        <v>97</v>
      </c>
      <c r="I148">
        <v>1</v>
      </c>
      <c r="J148">
        <v>0</v>
      </c>
      <c r="K148">
        <v>1</v>
      </c>
      <c r="O148">
        <f t="shared" ref="O148:O163" si="166">ROUND(CP148,2)</f>
        <v>35355.74</v>
      </c>
      <c r="P148">
        <f t="shared" ref="P148:P163" si="167">ROUND(CQ148*I148,2)</f>
        <v>7524.92</v>
      </c>
      <c r="Q148">
        <f t="shared" ref="Q148:Q163" si="168">ROUND(CR148*I148,2)</f>
        <v>2112.9299999999998</v>
      </c>
      <c r="R148">
        <f t="shared" ref="R148:R163" si="169">ROUND(CS148*I148,2)</f>
        <v>619.38</v>
      </c>
      <c r="S148">
        <f t="shared" ref="S148:S163" si="170">ROUND(CT148*I148,2)</f>
        <v>25717.89</v>
      </c>
      <c r="T148">
        <f t="shared" ref="T148:T163" si="171">ROUND(CU148*I148,2)</f>
        <v>0</v>
      </c>
      <c r="U148">
        <f t="shared" ref="U148:U163" si="172">ROUND(CV148*I148,7)</f>
        <v>57</v>
      </c>
      <c r="V148">
        <f t="shared" ref="V148:V163" si="173">ROUND(CW148*I148,7)</f>
        <v>1.1000000000000001</v>
      </c>
      <c r="W148">
        <f t="shared" ref="W148:W163" si="174">ROUND(CX148*I148,2)</f>
        <v>0</v>
      </c>
      <c r="X148">
        <f t="shared" ref="X148:X163" si="175">ROUND(CY148,2)</f>
        <v>23966.92</v>
      </c>
      <c r="Y148">
        <f t="shared" ref="Y148:Y163" si="176">ROUND(CZ148,2)</f>
        <v>12378.52</v>
      </c>
      <c r="AA148">
        <v>92833591</v>
      </c>
      <c r="AB148">
        <f t="shared" ref="AB148:AB163" si="177">ROUND((AC148+AD148+AF148),2)</f>
        <v>1466.39</v>
      </c>
      <c r="AC148">
        <f t="shared" ref="AC148:AC163" si="178">ROUND((ES148),2)</f>
        <v>758.56</v>
      </c>
      <c r="AD148">
        <f>ROUND((((ET148)-(EU148))+AE148),2)</f>
        <v>134.41</v>
      </c>
      <c r="AE148">
        <f t="shared" ref="AE148:AE163" si="179">ROUND((EU148),2)</f>
        <v>13.81</v>
      </c>
      <c r="AF148">
        <f t="shared" ref="AF148:AF163" si="180">ROUND((EV148),2)</f>
        <v>573.41999999999996</v>
      </c>
      <c r="AG148">
        <f t="shared" ref="AG148:AG163" si="181">ROUND((AP148),2)</f>
        <v>0</v>
      </c>
      <c r="AH148">
        <f t="shared" ref="AH148:AH163" si="182">(EW148)</f>
        <v>57</v>
      </c>
      <c r="AI148">
        <f t="shared" ref="AI148:AI163" si="183">(EX148)</f>
        <v>1.1000000000000001</v>
      </c>
      <c r="AJ148">
        <f t="shared" ref="AJ148:AJ163" si="184">(AS148)</f>
        <v>0</v>
      </c>
      <c r="AK148">
        <v>1466.39</v>
      </c>
      <c r="AL148">
        <v>758.56</v>
      </c>
      <c r="AM148">
        <v>134.41</v>
      </c>
      <c r="AN148">
        <v>13.81</v>
      </c>
      <c r="AO148">
        <v>573.41999999999996</v>
      </c>
      <c r="AP148">
        <v>0</v>
      </c>
      <c r="AQ148">
        <v>57</v>
      </c>
      <c r="AR148">
        <v>1.1000000000000001</v>
      </c>
      <c r="AS148">
        <v>0</v>
      </c>
      <c r="AT148">
        <v>91</v>
      </c>
      <c r="AU148">
        <v>47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2</v>
      </c>
      <c r="BJ148" t="s">
        <v>98</v>
      </c>
      <c r="BM148">
        <v>107001</v>
      </c>
      <c r="BN148">
        <v>0</v>
      </c>
      <c r="BO148" t="s">
        <v>6</v>
      </c>
      <c r="BP148">
        <v>0</v>
      </c>
      <c r="BQ148">
        <v>3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91</v>
      </c>
      <c r="CA148">
        <v>47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ref="CP148:CP163" si="185">(P148+Q148+S148)</f>
        <v>35355.74</v>
      </c>
      <c r="CQ148">
        <f t="shared" ref="CQ148:CQ163" si="186">AC148*BC148</f>
        <v>7524.9151999999995</v>
      </c>
      <c r="CR148">
        <f t="shared" ref="CR148:CR163" si="187">AD148*BB148</f>
        <v>2112.9252000000001</v>
      </c>
      <c r="CS148">
        <f t="shared" ref="CS148:CS163" si="188">AE148*BS148</f>
        <v>619.37850000000003</v>
      </c>
      <c r="CT148">
        <f t="shared" ref="CT148:CT163" si="189">AF148*BA148</f>
        <v>25717.886999999999</v>
      </c>
      <c r="CU148">
        <f t="shared" ref="CU148:CU163" si="190">AG148</f>
        <v>0</v>
      </c>
      <c r="CV148">
        <f t="shared" ref="CV148:CV163" si="191">AH148</f>
        <v>57</v>
      </c>
      <c r="CW148">
        <f t="shared" ref="CW148:CW163" si="192">AI148</f>
        <v>1.1000000000000001</v>
      </c>
      <c r="CX148">
        <f t="shared" ref="CX148:CX163" si="193">AJ148</f>
        <v>0</v>
      </c>
      <c r="CY148">
        <f>(((S148+R148)*AT148)/100)</f>
        <v>23966.915699999998</v>
      </c>
      <c r="CZ148">
        <f>(((S148+R148)*AU148)/100)</f>
        <v>12378.516899999999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97</v>
      </c>
      <c r="DW148" t="s">
        <v>97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66627675</v>
      </c>
      <c r="EF148">
        <v>3</v>
      </c>
      <c r="EG148" t="s">
        <v>99</v>
      </c>
      <c r="EH148">
        <v>48</v>
      </c>
      <c r="EI148" t="s">
        <v>100</v>
      </c>
      <c r="EJ148">
        <v>2</v>
      </c>
      <c r="EK148">
        <v>107001</v>
      </c>
      <c r="EL148" t="s">
        <v>100</v>
      </c>
      <c r="EM148" t="s">
        <v>101</v>
      </c>
      <c r="EO148" t="s">
        <v>6</v>
      </c>
      <c r="EQ148">
        <v>1310720</v>
      </c>
      <c r="ER148">
        <v>1466.39</v>
      </c>
      <c r="ES148">
        <v>758.56</v>
      </c>
      <c r="ET148">
        <v>134.41</v>
      </c>
      <c r="EU148">
        <v>13.81</v>
      </c>
      <c r="EV148">
        <v>573.41999999999996</v>
      </c>
      <c r="EW148">
        <v>57</v>
      </c>
      <c r="EX148">
        <v>1.1000000000000001</v>
      </c>
      <c r="EY148">
        <v>0</v>
      </c>
      <c r="FQ148">
        <v>0</v>
      </c>
      <c r="FR148">
        <v>0</v>
      </c>
      <c r="FS148">
        <v>0</v>
      </c>
      <c r="FX148">
        <v>91</v>
      </c>
      <c r="FY148">
        <v>47</v>
      </c>
      <c r="GA148" t="s">
        <v>6</v>
      </c>
      <c r="GD148">
        <v>1</v>
      </c>
      <c r="GF148">
        <v>1524504941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ref="GL148:GL163" si="194">ROUND(IF(AND(BH148=3,BI148=3,FS148&lt;&gt;0),P148,0),2)</f>
        <v>0</v>
      </c>
      <c r="GM148">
        <f t="shared" ref="GM148:GM163" si="195">ROUND(O148+X148+Y148,2)+GX148</f>
        <v>71701.179999999993</v>
      </c>
      <c r="GN148">
        <f t="shared" ref="GN148:GN163" si="196">IF(OR(BI148=0,BI148=1),GM148-GX148,0)</f>
        <v>0</v>
      </c>
      <c r="GO148">
        <f t="shared" ref="GO148:GO163" si="197">IF(BI148=2,GM148-GX148,0)</f>
        <v>71701.179999999993</v>
      </c>
      <c r="GP148">
        <f t="shared" ref="GP148:GP163" si="198">IF(BI148=4,GM148-GX148,0)</f>
        <v>0</v>
      </c>
      <c r="GR148">
        <v>0</v>
      </c>
      <c r="GS148">
        <v>0</v>
      </c>
      <c r="GT148">
        <v>0</v>
      </c>
      <c r="GU148" t="s">
        <v>6</v>
      </c>
      <c r="GV148">
        <f t="shared" ref="GV148:GV163" si="199">ROUND((GT148),2)</f>
        <v>0</v>
      </c>
      <c r="GW148">
        <v>1</v>
      </c>
      <c r="GX148">
        <f t="shared" ref="GX148:GX163" si="200">ROUND(HC148*I148,2)</f>
        <v>0</v>
      </c>
      <c r="HA148">
        <v>0</v>
      </c>
      <c r="HB148">
        <v>0</v>
      </c>
      <c r="HC148">
        <f t="shared" ref="HC148:HC163" si="201">GV148*GW148</f>
        <v>0</v>
      </c>
      <c r="HE148" t="s">
        <v>6</v>
      </c>
      <c r="HF148" t="s">
        <v>6</v>
      </c>
      <c r="HM148" t="s">
        <v>6</v>
      </c>
      <c r="HN148" t="s">
        <v>102</v>
      </c>
      <c r="HO148" t="s">
        <v>103</v>
      </c>
      <c r="HP148" t="s">
        <v>100</v>
      </c>
      <c r="HQ148" t="s">
        <v>100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219</v>
      </c>
      <c r="E149" t="s">
        <v>216</v>
      </c>
      <c r="F149" t="s">
        <v>105</v>
      </c>
      <c r="G149" t="s">
        <v>217</v>
      </c>
      <c r="H149" t="str">
        <f>'1.Ведомость'!C79</f>
        <v>КОМПЛ</v>
      </c>
      <c r="I149">
        <f>I148*J149</f>
        <v>1</v>
      </c>
      <c r="J149">
        <v>1</v>
      </c>
      <c r="K149">
        <v>1</v>
      </c>
      <c r="O149">
        <f t="shared" si="166"/>
        <v>0</v>
      </c>
      <c r="P149">
        <f t="shared" si="167"/>
        <v>0</v>
      </c>
      <c r="Q149">
        <f t="shared" si="168"/>
        <v>0</v>
      </c>
      <c r="R149">
        <f t="shared" si="169"/>
        <v>0</v>
      </c>
      <c r="S149">
        <f t="shared" si="170"/>
        <v>0</v>
      </c>
      <c r="T149">
        <f t="shared" si="171"/>
        <v>0</v>
      </c>
      <c r="U149">
        <f t="shared" si="172"/>
        <v>0</v>
      </c>
      <c r="V149">
        <f t="shared" si="173"/>
        <v>0</v>
      </c>
      <c r="W149">
        <f t="shared" si="174"/>
        <v>0</v>
      </c>
      <c r="X149">
        <f t="shared" si="175"/>
        <v>0</v>
      </c>
      <c r="Y149">
        <f t="shared" si="176"/>
        <v>0</v>
      </c>
      <c r="AA149">
        <v>92833591</v>
      </c>
      <c r="AB149">
        <f t="shared" si="177"/>
        <v>0</v>
      </c>
      <c r="AC149">
        <f t="shared" si="178"/>
        <v>0</v>
      </c>
      <c r="AD149">
        <f>ROUND((ET149),2)</f>
        <v>0</v>
      </c>
      <c r="AE149">
        <f t="shared" si="179"/>
        <v>0</v>
      </c>
      <c r="AF149">
        <f t="shared" si="180"/>
        <v>0</v>
      </c>
      <c r="AG149">
        <f t="shared" si="181"/>
        <v>0</v>
      </c>
      <c r="AH149">
        <f t="shared" si="182"/>
        <v>0</v>
      </c>
      <c r="AI149">
        <f t="shared" si="183"/>
        <v>0</v>
      </c>
      <c r="AJ149">
        <f t="shared" si="184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6.43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3</v>
      </c>
      <c r="BJ149" t="s">
        <v>6</v>
      </c>
      <c r="BM149">
        <v>903</v>
      </c>
      <c r="BN149">
        <v>0</v>
      </c>
      <c r="BO149" t="s">
        <v>6</v>
      </c>
      <c r="BP149">
        <v>0</v>
      </c>
      <c r="BQ149">
        <v>93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85"/>
        <v>0</v>
      </c>
      <c r="CQ149">
        <f t="shared" si="186"/>
        <v>0</v>
      </c>
      <c r="CR149">
        <f t="shared" si="187"/>
        <v>0</v>
      </c>
      <c r="CS149">
        <f t="shared" si="188"/>
        <v>0</v>
      </c>
      <c r="CT149">
        <f t="shared" si="189"/>
        <v>0</v>
      </c>
      <c r="CU149">
        <f t="shared" si="190"/>
        <v>0</v>
      </c>
      <c r="CV149">
        <f t="shared" si="191"/>
        <v>0</v>
      </c>
      <c r="CW149">
        <f t="shared" si="192"/>
        <v>0</v>
      </c>
      <c r="CX149">
        <f t="shared" si="193"/>
        <v>0</v>
      </c>
      <c r="CY149">
        <f>0</f>
        <v>0</v>
      </c>
      <c r="CZ149">
        <f>0</f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97</v>
      </c>
      <c r="DW149" t="s">
        <v>97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66627377</v>
      </c>
      <c r="EF149">
        <v>93</v>
      </c>
      <c r="EG149" t="s">
        <v>107</v>
      </c>
      <c r="EH149">
        <v>0</v>
      </c>
      <c r="EI149" t="s">
        <v>6</v>
      </c>
      <c r="EJ149">
        <v>3</v>
      </c>
      <c r="EK149">
        <v>903</v>
      </c>
      <c r="EL149" t="s">
        <v>108</v>
      </c>
      <c r="EM149" t="s">
        <v>109</v>
      </c>
      <c r="EO149" t="s">
        <v>6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>P149</f>
        <v>0</v>
      </c>
      <c r="FS149">
        <v>0</v>
      </c>
      <c r="FX149">
        <v>0</v>
      </c>
      <c r="FY149">
        <v>0</v>
      </c>
      <c r="GA149" t="s">
        <v>6</v>
      </c>
      <c r="GD149">
        <v>1</v>
      </c>
      <c r="GF149">
        <v>861151400</v>
      </c>
      <c r="GG149">
        <v>2</v>
      </c>
      <c r="GH149">
        <v>0</v>
      </c>
      <c r="GI149">
        <v>4</v>
      </c>
      <c r="GJ149">
        <v>0</v>
      </c>
      <c r="GK149">
        <v>0</v>
      </c>
      <c r="GL149">
        <f t="shared" si="194"/>
        <v>0</v>
      </c>
      <c r="GM149">
        <f t="shared" si="195"/>
        <v>0</v>
      </c>
      <c r="GN149">
        <f t="shared" si="196"/>
        <v>0</v>
      </c>
      <c r="GO149">
        <f t="shared" si="197"/>
        <v>0</v>
      </c>
      <c r="GP149">
        <f t="shared" si="198"/>
        <v>0</v>
      </c>
      <c r="GR149">
        <v>0</v>
      </c>
      <c r="GS149">
        <v>3</v>
      </c>
      <c r="GT149">
        <v>0</v>
      </c>
      <c r="GU149" t="s">
        <v>6</v>
      </c>
      <c r="GV149">
        <f t="shared" si="199"/>
        <v>0</v>
      </c>
      <c r="GW149">
        <v>1</v>
      </c>
      <c r="GX149">
        <f t="shared" si="200"/>
        <v>0</v>
      </c>
      <c r="HA149">
        <v>0</v>
      </c>
      <c r="HB149">
        <v>0</v>
      </c>
      <c r="HC149">
        <f t="shared" si="201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ROW(SmtRes!A230)</f>
        <v>230</v>
      </c>
      <c r="D150">
        <f>ROW(EtalonRes!A224)</f>
        <v>224</v>
      </c>
      <c r="E150" t="s">
        <v>218</v>
      </c>
      <c r="F150" t="s">
        <v>21</v>
      </c>
      <c r="G150" t="s">
        <v>22</v>
      </c>
      <c r="H150" t="s">
        <v>23</v>
      </c>
      <c r="I150">
        <v>2</v>
      </c>
      <c r="J150">
        <v>0</v>
      </c>
      <c r="K150">
        <v>2</v>
      </c>
      <c r="O150">
        <f t="shared" si="166"/>
        <v>3280.98</v>
      </c>
      <c r="P150">
        <f t="shared" si="167"/>
        <v>901.13</v>
      </c>
      <c r="Q150">
        <f t="shared" si="168"/>
        <v>264.72000000000003</v>
      </c>
      <c r="R150">
        <f t="shared" si="169"/>
        <v>45.75</v>
      </c>
      <c r="S150">
        <f t="shared" si="170"/>
        <v>2115.13</v>
      </c>
      <c r="T150">
        <f t="shared" si="171"/>
        <v>0</v>
      </c>
      <c r="U150">
        <f t="shared" si="172"/>
        <v>5.2</v>
      </c>
      <c r="V150">
        <f t="shared" si="173"/>
        <v>0.08</v>
      </c>
      <c r="W150">
        <f t="shared" si="174"/>
        <v>0</v>
      </c>
      <c r="X150">
        <f t="shared" si="175"/>
        <v>2614.66</v>
      </c>
      <c r="Y150">
        <f t="shared" si="176"/>
        <v>1555.83</v>
      </c>
      <c r="AA150">
        <v>92833591</v>
      </c>
      <c r="AB150">
        <f t="shared" si="177"/>
        <v>77.42</v>
      </c>
      <c r="AC150">
        <f t="shared" si="178"/>
        <v>45.42</v>
      </c>
      <c r="AD150">
        <f t="shared" ref="AD150:AD163" si="202">ROUND((((ET150)-(EU150))+AE150),2)</f>
        <v>8.42</v>
      </c>
      <c r="AE150">
        <f t="shared" si="179"/>
        <v>0.51</v>
      </c>
      <c r="AF150">
        <f t="shared" si="180"/>
        <v>23.58</v>
      </c>
      <c r="AG150">
        <f t="shared" si="181"/>
        <v>0</v>
      </c>
      <c r="AH150">
        <f t="shared" si="182"/>
        <v>2.6</v>
      </c>
      <c r="AI150">
        <f t="shared" si="183"/>
        <v>0.04</v>
      </c>
      <c r="AJ150">
        <f t="shared" si="184"/>
        <v>0</v>
      </c>
      <c r="AK150">
        <v>77.42</v>
      </c>
      <c r="AL150">
        <v>45.42</v>
      </c>
      <c r="AM150">
        <v>8.42</v>
      </c>
      <c r="AN150">
        <v>0.51</v>
      </c>
      <c r="AO150">
        <v>23.58</v>
      </c>
      <c r="AP150">
        <v>0</v>
      </c>
      <c r="AQ150">
        <v>2.6</v>
      </c>
      <c r="AR150">
        <v>0.04</v>
      </c>
      <c r="AS150">
        <v>0</v>
      </c>
      <c r="AT150">
        <v>121</v>
      </c>
      <c r="AU150">
        <v>72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24</v>
      </c>
      <c r="BM150">
        <v>16001</v>
      </c>
      <c r="BN150">
        <v>0</v>
      </c>
      <c r="BO150" t="s">
        <v>6</v>
      </c>
      <c r="BP150">
        <v>0</v>
      </c>
      <c r="BQ150">
        <v>22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121</v>
      </c>
      <c r="CA150">
        <v>72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85"/>
        <v>3280.98</v>
      </c>
      <c r="CQ150">
        <f t="shared" si="186"/>
        <v>450.56639999999999</v>
      </c>
      <c r="CR150">
        <f t="shared" si="187"/>
        <v>132.36240000000001</v>
      </c>
      <c r="CS150">
        <f t="shared" si="188"/>
        <v>22.8735</v>
      </c>
      <c r="CT150">
        <f t="shared" si="189"/>
        <v>1057.5629999999999</v>
      </c>
      <c r="CU150">
        <f t="shared" si="190"/>
        <v>0</v>
      </c>
      <c r="CV150">
        <f t="shared" si="191"/>
        <v>2.6</v>
      </c>
      <c r="CW150">
        <f t="shared" si="192"/>
        <v>0.04</v>
      </c>
      <c r="CX150">
        <f t="shared" si="193"/>
        <v>0</v>
      </c>
      <c r="CY150">
        <f t="shared" ref="CY150:CY163" si="203">(((S150+R150)*AT150)/100)</f>
        <v>2614.6648</v>
      </c>
      <c r="CZ150">
        <f t="shared" ref="CZ150:CZ163" si="204">(((S150+R150)*AU150)/100)</f>
        <v>1555.8336000000002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23</v>
      </c>
      <c r="DW150" t="s">
        <v>23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66627555</v>
      </c>
      <c r="EF150">
        <v>22</v>
      </c>
      <c r="EG150" t="s">
        <v>19</v>
      </c>
      <c r="EH150">
        <v>16</v>
      </c>
      <c r="EI150" t="s">
        <v>25</v>
      </c>
      <c r="EJ150">
        <v>1</v>
      </c>
      <c r="EK150">
        <v>16001</v>
      </c>
      <c r="EL150" t="s">
        <v>26</v>
      </c>
      <c r="EM150" t="s">
        <v>27</v>
      </c>
      <c r="EO150" t="s">
        <v>6</v>
      </c>
      <c r="EQ150">
        <v>1310720</v>
      </c>
      <c r="ER150">
        <v>77.42</v>
      </c>
      <c r="ES150">
        <v>45.42</v>
      </c>
      <c r="ET150">
        <v>8.42</v>
      </c>
      <c r="EU150">
        <v>0.51</v>
      </c>
      <c r="EV150">
        <v>23.58</v>
      </c>
      <c r="EW150">
        <v>2.6</v>
      </c>
      <c r="EX150">
        <v>0.04</v>
      </c>
      <c r="EY150">
        <v>0</v>
      </c>
      <c r="FQ150">
        <v>0</v>
      </c>
      <c r="FR150">
        <v>0</v>
      </c>
      <c r="FS150">
        <v>0</v>
      </c>
      <c r="FX150">
        <v>121</v>
      </c>
      <c r="FY150">
        <v>72</v>
      </c>
      <c r="GA150" t="s">
        <v>6</v>
      </c>
      <c r="GD150">
        <v>1</v>
      </c>
      <c r="GF150">
        <v>-1405225631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194"/>
        <v>0</v>
      </c>
      <c r="GM150">
        <f t="shared" si="195"/>
        <v>7451.47</v>
      </c>
      <c r="GN150">
        <f t="shared" si="196"/>
        <v>7451.47</v>
      </c>
      <c r="GO150">
        <f t="shared" si="197"/>
        <v>0</v>
      </c>
      <c r="GP150">
        <f t="shared" si="198"/>
        <v>0</v>
      </c>
      <c r="GR150">
        <v>0</v>
      </c>
      <c r="GS150">
        <v>3</v>
      </c>
      <c r="GT150">
        <v>0</v>
      </c>
      <c r="GU150" t="s">
        <v>6</v>
      </c>
      <c r="GV150">
        <f t="shared" si="199"/>
        <v>0</v>
      </c>
      <c r="GW150">
        <v>1</v>
      </c>
      <c r="GX150">
        <f t="shared" si="200"/>
        <v>0</v>
      </c>
      <c r="HA150">
        <v>0</v>
      </c>
      <c r="HB150">
        <v>0</v>
      </c>
      <c r="HC150">
        <f t="shared" si="201"/>
        <v>0</v>
      </c>
      <c r="HE150" t="s">
        <v>6</v>
      </c>
      <c r="HF150" t="s">
        <v>6</v>
      </c>
      <c r="HM150" t="s">
        <v>6</v>
      </c>
      <c r="HN150" t="s">
        <v>28</v>
      </c>
      <c r="HO150" t="s">
        <v>29</v>
      </c>
      <c r="HP150" t="s">
        <v>25</v>
      </c>
      <c r="HQ150" t="s">
        <v>25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229</v>
      </c>
      <c r="E151" t="s">
        <v>219</v>
      </c>
      <c r="F151" t="s">
        <v>31</v>
      </c>
      <c r="G151" t="s">
        <v>32</v>
      </c>
      <c r="H151" t="str">
        <f>'1.Ведомость'!C81</f>
        <v>ШТ</v>
      </c>
      <c r="I151">
        <f>I150*J151</f>
        <v>2</v>
      </c>
      <c r="J151">
        <v>1</v>
      </c>
      <c r="K151">
        <v>1</v>
      </c>
      <c r="O151">
        <f t="shared" si="166"/>
        <v>89243.69</v>
      </c>
      <c r="P151">
        <f t="shared" si="167"/>
        <v>89243.69</v>
      </c>
      <c r="Q151">
        <f t="shared" si="168"/>
        <v>0</v>
      </c>
      <c r="R151">
        <f t="shared" si="169"/>
        <v>0</v>
      </c>
      <c r="S151">
        <f t="shared" si="170"/>
        <v>0</v>
      </c>
      <c r="T151">
        <f t="shared" si="171"/>
        <v>0</v>
      </c>
      <c r="U151">
        <f t="shared" si="172"/>
        <v>0</v>
      </c>
      <c r="V151">
        <f t="shared" si="173"/>
        <v>0</v>
      </c>
      <c r="W151">
        <f t="shared" si="174"/>
        <v>0</v>
      </c>
      <c r="X151">
        <f t="shared" si="175"/>
        <v>0</v>
      </c>
      <c r="Y151">
        <f t="shared" si="176"/>
        <v>0</v>
      </c>
      <c r="AA151">
        <v>92833591</v>
      </c>
      <c r="AB151">
        <f t="shared" si="177"/>
        <v>4498.17</v>
      </c>
      <c r="AC151">
        <f t="shared" si="178"/>
        <v>4498.17</v>
      </c>
      <c r="AD151">
        <f t="shared" si="202"/>
        <v>0</v>
      </c>
      <c r="AE151">
        <f t="shared" si="179"/>
        <v>0</v>
      </c>
      <c r="AF151">
        <f t="shared" si="180"/>
        <v>0</v>
      </c>
      <c r="AG151">
        <f t="shared" si="181"/>
        <v>0</v>
      </c>
      <c r="AH151">
        <f t="shared" si="182"/>
        <v>0</v>
      </c>
      <c r="AI151">
        <f t="shared" si="183"/>
        <v>0</v>
      </c>
      <c r="AJ151">
        <f t="shared" si="184"/>
        <v>0</v>
      </c>
      <c r="AK151">
        <v>4498.17</v>
      </c>
      <c r="AL151">
        <v>4498.17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33</v>
      </c>
      <c r="BM151">
        <v>500001</v>
      </c>
      <c r="BN151">
        <v>0</v>
      </c>
      <c r="BO151" t="s">
        <v>6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85"/>
        <v>89243.69</v>
      </c>
      <c r="CQ151">
        <f t="shared" si="186"/>
        <v>44621.846400000002</v>
      </c>
      <c r="CR151">
        <f t="shared" si="187"/>
        <v>0</v>
      </c>
      <c r="CS151">
        <f t="shared" si="188"/>
        <v>0</v>
      </c>
      <c r="CT151">
        <f t="shared" si="189"/>
        <v>0</v>
      </c>
      <c r="CU151">
        <f t="shared" si="190"/>
        <v>0</v>
      </c>
      <c r="CV151">
        <f t="shared" si="191"/>
        <v>0</v>
      </c>
      <c r="CW151">
        <f t="shared" si="192"/>
        <v>0</v>
      </c>
      <c r="CX151">
        <f t="shared" si="193"/>
        <v>0</v>
      </c>
      <c r="CY151">
        <f t="shared" si="203"/>
        <v>0</v>
      </c>
      <c r="CZ151">
        <f t="shared" si="204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23</v>
      </c>
      <c r="DW151" t="s">
        <v>23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66627780</v>
      </c>
      <c r="EF151">
        <v>8</v>
      </c>
      <c r="EG151" t="s">
        <v>34</v>
      </c>
      <c r="EH151">
        <v>0</v>
      </c>
      <c r="EI151" t="s">
        <v>6</v>
      </c>
      <c r="EJ151">
        <v>1</v>
      </c>
      <c r="EK151">
        <v>500001</v>
      </c>
      <c r="EL151" t="s">
        <v>35</v>
      </c>
      <c r="EM151" t="s">
        <v>36</v>
      </c>
      <c r="EO151" t="s">
        <v>6</v>
      </c>
      <c r="EQ151">
        <v>0</v>
      </c>
      <c r="ER151">
        <v>4498.17</v>
      </c>
      <c r="ES151">
        <v>4498.17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6</v>
      </c>
      <c r="GD151">
        <v>1</v>
      </c>
      <c r="GF151">
        <v>1771707706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194"/>
        <v>0</v>
      </c>
      <c r="GM151">
        <f t="shared" si="195"/>
        <v>89243.69</v>
      </c>
      <c r="GN151">
        <f t="shared" si="196"/>
        <v>89243.69</v>
      </c>
      <c r="GO151">
        <f t="shared" si="197"/>
        <v>0</v>
      </c>
      <c r="GP151">
        <f t="shared" si="198"/>
        <v>0</v>
      </c>
      <c r="GR151">
        <v>0</v>
      </c>
      <c r="GS151">
        <v>3</v>
      </c>
      <c r="GT151">
        <v>0</v>
      </c>
      <c r="GU151" t="s">
        <v>6</v>
      </c>
      <c r="GV151">
        <f t="shared" si="199"/>
        <v>0</v>
      </c>
      <c r="GW151">
        <v>1</v>
      </c>
      <c r="GX151">
        <f t="shared" si="200"/>
        <v>0</v>
      </c>
      <c r="HA151">
        <v>0</v>
      </c>
      <c r="HB151">
        <v>0</v>
      </c>
      <c r="HC151">
        <f t="shared" si="201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230</v>
      </c>
      <c r="E152" t="s">
        <v>220</v>
      </c>
      <c r="F152" t="s">
        <v>38</v>
      </c>
      <c r="G152" t="s">
        <v>39</v>
      </c>
      <c r="H152" t="str">
        <f>'1.Ведомость'!C82</f>
        <v>ШТ</v>
      </c>
      <c r="I152">
        <f>I150*J152</f>
        <v>4</v>
      </c>
      <c r="J152">
        <v>2</v>
      </c>
      <c r="K152">
        <v>2</v>
      </c>
      <c r="O152">
        <f t="shared" si="166"/>
        <v>1785.6</v>
      </c>
      <c r="P152">
        <f t="shared" si="167"/>
        <v>1785.6</v>
      </c>
      <c r="Q152">
        <f t="shared" si="168"/>
        <v>0</v>
      </c>
      <c r="R152">
        <f t="shared" si="169"/>
        <v>0</v>
      </c>
      <c r="S152">
        <f t="shared" si="170"/>
        <v>0</v>
      </c>
      <c r="T152">
        <f t="shared" si="171"/>
        <v>0</v>
      </c>
      <c r="U152">
        <f t="shared" si="172"/>
        <v>0</v>
      </c>
      <c r="V152">
        <f t="shared" si="173"/>
        <v>0</v>
      </c>
      <c r="W152">
        <f t="shared" si="174"/>
        <v>0</v>
      </c>
      <c r="X152">
        <f t="shared" si="175"/>
        <v>0</v>
      </c>
      <c r="Y152">
        <f t="shared" si="176"/>
        <v>0</v>
      </c>
      <c r="AA152">
        <v>92833591</v>
      </c>
      <c r="AB152">
        <f t="shared" si="177"/>
        <v>45</v>
      </c>
      <c r="AC152">
        <f t="shared" si="178"/>
        <v>45</v>
      </c>
      <c r="AD152">
        <f t="shared" si="202"/>
        <v>0</v>
      </c>
      <c r="AE152">
        <f t="shared" si="179"/>
        <v>0</v>
      </c>
      <c r="AF152">
        <f t="shared" si="180"/>
        <v>0</v>
      </c>
      <c r="AG152">
        <f t="shared" si="181"/>
        <v>0</v>
      </c>
      <c r="AH152">
        <f t="shared" si="182"/>
        <v>0</v>
      </c>
      <c r="AI152">
        <f t="shared" si="183"/>
        <v>0</v>
      </c>
      <c r="AJ152">
        <f t="shared" si="184"/>
        <v>0</v>
      </c>
      <c r="AK152">
        <v>45</v>
      </c>
      <c r="AL152">
        <v>45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1</v>
      </c>
      <c r="BJ152" t="s">
        <v>40</v>
      </c>
      <c r="BM152">
        <v>500001</v>
      </c>
      <c r="BN152">
        <v>0</v>
      </c>
      <c r="BO152" t="s">
        <v>6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0</v>
      </c>
      <c r="CA152">
        <v>0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85"/>
        <v>1785.6</v>
      </c>
      <c r="CQ152">
        <f t="shared" si="186"/>
        <v>446.4</v>
      </c>
      <c r="CR152">
        <f t="shared" si="187"/>
        <v>0</v>
      </c>
      <c r="CS152">
        <f t="shared" si="188"/>
        <v>0</v>
      </c>
      <c r="CT152">
        <f t="shared" si="189"/>
        <v>0</v>
      </c>
      <c r="CU152">
        <f t="shared" si="190"/>
        <v>0</v>
      </c>
      <c r="CV152">
        <f t="shared" si="191"/>
        <v>0</v>
      </c>
      <c r="CW152">
        <f t="shared" si="192"/>
        <v>0</v>
      </c>
      <c r="CX152">
        <f t="shared" si="193"/>
        <v>0</v>
      </c>
      <c r="CY152">
        <f t="shared" si="203"/>
        <v>0</v>
      </c>
      <c r="CZ152">
        <f t="shared" si="204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23</v>
      </c>
      <c r="DW152" t="s">
        <v>23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66627780</v>
      </c>
      <c r="EF152">
        <v>8</v>
      </c>
      <c r="EG152" t="s">
        <v>34</v>
      </c>
      <c r="EH152">
        <v>0</v>
      </c>
      <c r="EI152" t="s">
        <v>6</v>
      </c>
      <c r="EJ152">
        <v>1</v>
      </c>
      <c r="EK152">
        <v>500001</v>
      </c>
      <c r="EL152" t="s">
        <v>35</v>
      </c>
      <c r="EM152" t="s">
        <v>36</v>
      </c>
      <c r="EO152" t="s">
        <v>6</v>
      </c>
      <c r="EQ152">
        <v>0</v>
      </c>
      <c r="ER152">
        <v>45</v>
      </c>
      <c r="ES152">
        <v>45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6</v>
      </c>
      <c r="GD152">
        <v>1</v>
      </c>
      <c r="GF152">
        <v>-874250984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si="194"/>
        <v>0</v>
      </c>
      <c r="GM152">
        <f t="shared" si="195"/>
        <v>1785.6</v>
      </c>
      <c r="GN152">
        <f t="shared" si="196"/>
        <v>1785.6</v>
      </c>
      <c r="GO152">
        <f t="shared" si="197"/>
        <v>0</v>
      </c>
      <c r="GP152">
        <f t="shared" si="198"/>
        <v>0</v>
      </c>
      <c r="GR152">
        <v>0</v>
      </c>
      <c r="GS152">
        <v>3</v>
      </c>
      <c r="GT152">
        <v>0</v>
      </c>
      <c r="GU152" t="s">
        <v>6</v>
      </c>
      <c r="GV152">
        <f t="shared" si="199"/>
        <v>0</v>
      </c>
      <c r="GW152">
        <v>1</v>
      </c>
      <c r="GX152">
        <f t="shared" si="200"/>
        <v>0</v>
      </c>
      <c r="HA152">
        <v>0</v>
      </c>
      <c r="HB152">
        <v>0</v>
      </c>
      <c r="HC152">
        <f t="shared" si="201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ROW(SmtRes!A241)</f>
        <v>241</v>
      </c>
      <c r="D153">
        <f>ROW(EtalonRes!A235)</f>
        <v>235</v>
      </c>
      <c r="E153" t="s">
        <v>221</v>
      </c>
      <c r="F153" t="s">
        <v>21</v>
      </c>
      <c r="G153" t="s">
        <v>22</v>
      </c>
      <c r="H153" t="s">
        <v>23</v>
      </c>
      <c r="I153">
        <v>2</v>
      </c>
      <c r="J153">
        <v>0</v>
      </c>
      <c r="K153">
        <v>2</v>
      </c>
      <c r="O153">
        <f t="shared" si="166"/>
        <v>3280.98</v>
      </c>
      <c r="P153">
        <f t="shared" si="167"/>
        <v>901.13</v>
      </c>
      <c r="Q153">
        <f t="shared" si="168"/>
        <v>264.72000000000003</v>
      </c>
      <c r="R153">
        <f t="shared" si="169"/>
        <v>45.75</v>
      </c>
      <c r="S153">
        <f t="shared" si="170"/>
        <v>2115.13</v>
      </c>
      <c r="T153">
        <f t="shared" si="171"/>
        <v>0</v>
      </c>
      <c r="U153">
        <f t="shared" si="172"/>
        <v>5.2</v>
      </c>
      <c r="V153">
        <f t="shared" si="173"/>
        <v>0.08</v>
      </c>
      <c r="W153">
        <f t="shared" si="174"/>
        <v>0</v>
      </c>
      <c r="X153">
        <f t="shared" si="175"/>
        <v>2614.66</v>
      </c>
      <c r="Y153">
        <f t="shared" si="176"/>
        <v>1555.83</v>
      </c>
      <c r="AA153">
        <v>92833591</v>
      </c>
      <c r="AB153">
        <f t="shared" si="177"/>
        <v>77.42</v>
      </c>
      <c r="AC153">
        <f t="shared" si="178"/>
        <v>45.42</v>
      </c>
      <c r="AD153">
        <f t="shared" si="202"/>
        <v>8.42</v>
      </c>
      <c r="AE153">
        <f t="shared" si="179"/>
        <v>0.51</v>
      </c>
      <c r="AF153">
        <f t="shared" si="180"/>
        <v>23.58</v>
      </c>
      <c r="AG153">
        <f t="shared" si="181"/>
        <v>0</v>
      </c>
      <c r="AH153">
        <f t="shared" si="182"/>
        <v>2.6</v>
      </c>
      <c r="AI153">
        <f t="shared" si="183"/>
        <v>0.04</v>
      </c>
      <c r="AJ153">
        <f t="shared" si="184"/>
        <v>0</v>
      </c>
      <c r="AK153">
        <v>77.42</v>
      </c>
      <c r="AL153">
        <v>45.42</v>
      </c>
      <c r="AM153">
        <v>8.42</v>
      </c>
      <c r="AN153">
        <v>0.51</v>
      </c>
      <c r="AO153">
        <v>23.58</v>
      </c>
      <c r="AP153">
        <v>0</v>
      </c>
      <c r="AQ153">
        <v>2.6</v>
      </c>
      <c r="AR153">
        <v>0.04</v>
      </c>
      <c r="AS153">
        <v>0</v>
      </c>
      <c r="AT153">
        <v>121</v>
      </c>
      <c r="AU153">
        <v>72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24</v>
      </c>
      <c r="BM153">
        <v>16001</v>
      </c>
      <c r="BN153">
        <v>0</v>
      </c>
      <c r="BO153" t="s">
        <v>6</v>
      </c>
      <c r="BP153">
        <v>0</v>
      </c>
      <c r="BQ153">
        <v>22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121</v>
      </c>
      <c r="CA153">
        <v>72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85"/>
        <v>3280.98</v>
      </c>
      <c r="CQ153">
        <f t="shared" si="186"/>
        <v>450.56639999999999</v>
      </c>
      <c r="CR153">
        <f t="shared" si="187"/>
        <v>132.36240000000001</v>
      </c>
      <c r="CS153">
        <f t="shared" si="188"/>
        <v>22.8735</v>
      </c>
      <c r="CT153">
        <f t="shared" si="189"/>
        <v>1057.5629999999999</v>
      </c>
      <c r="CU153">
        <f t="shared" si="190"/>
        <v>0</v>
      </c>
      <c r="CV153">
        <f t="shared" si="191"/>
        <v>2.6</v>
      </c>
      <c r="CW153">
        <f t="shared" si="192"/>
        <v>0.04</v>
      </c>
      <c r="CX153">
        <f t="shared" si="193"/>
        <v>0</v>
      </c>
      <c r="CY153">
        <f t="shared" si="203"/>
        <v>2614.6648</v>
      </c>
      <c r="CZ153">
        <f t="shared" si="204"/>
        <v>1555.8336000000002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23</v>
      </c>
      <c r="DW153" t="s">
        <v>23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66627555</v>
      </c>
      <c r="EF153">
        <v>22</v>
      </c>
      <c r="EG153" t="s">
        <v>19</v>
      </c>
      <c r="EH153">
        <v>16</v>
      </c>
      <c r="EI153" t="s">
        <v>25</v>
      </c>
      <c r="EJ153">
        <v>1</v>
      </c>
      <c r="EK153">
        <v>16001</v>
      </c>
      <c r="EL153" t="s">
        <v>26</v>
      </c>
      <c r="EM153" t="s">
        <v>27</v>
      </c>
      <c r="EO153" t="s">
        <v>6</v>
      </c>
      <c r="EQ153">
        <v>1310720</v>
      </c>
      <c r="ER153">
        <v>77.42</v>
      </c>
      <c r="ES153">
        <v>45.42</v>
      </c>
      <c r="ET153">
        <v>8.42</v>
      </c>
      <c r="EU153">
        <v>0.51</v>
      </c>
      <c r="EV153">
        <v>23.58</v>
      </c>
      <c r="EW153">
        <v>2.6</v>
      </c>
      <c r="EX153">
        <v>0.04</v>
      </c>
      <c r="EY153">
        <v>0</v>
      </c>
      <c r="FQ153">
        <v>0</v>
      </c>
      <c r="FR153">
        <v>0</v>
      </c>
      <c r="FS153">
        <v>0</v>
      </c>
      <c r="FX153">
        <v>121</v>
      </c>
      <c r="FY153">
        <v>72</v>
      </c>
      <c r="GA153" t="s">
        <v>6</v>
      </c>
      <c r="GD153">
        <v>1</v>
      </c>
      <c r="GF153">
        <v>-1405225631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94"/>
        <v>0</v>
      </c>
      <c r="GM153">
        <f t="shared" si="195"/>
        <v>7451.47</v>
      </c>
      <c r="GN153">
        <f t="shared" si="196"/>
        <v>7451.47</v>
      </c>
      <c r="GO153">
        <f t="shared" si="197"/>
        <v>0</v>
      </c>
      <c r="GP153">
        <f t="shared" si="198"/>
        <v>0</v>
      </c>
      <c r="GR153">
        <v>0</v>
      </c>
      <c r="GS153">
        <v>3</v>
      </c>
      <c r="GT153">
        <v>0</v>
      </c>
      <c r="GU153" t="s">
        <v>6</v>
      </c>
      <c r="GV153">
        <f t="shared" si="199"/>
        <v>0</v>
      </c>
      <c r="GW153">
        <v>1</v>
      </c>
      <c r="GX153">
        <f t="shared" si="200"/>
        <v>0</v>
      </c>
      <c r="HA153">
        <v>0</v>
      </c>
      <c r="HB153">
        <v>0</v>
      </c>
      <c r="HC153">
        <f t="shared" si="201"/>
        <v>0</v>
      </c>
      <c r="HE153" t="s">
        <v>6</v>
      </c>
      <c r="HF153" t="s">
        <v>6</v>
      </c>
      <c r="HM153" t="s">
        <v>6</v>
      </c>
      <c r="HN153" t="s">
        <v>28</v>
      </c>
      <c r="HO153" t="s">
        <v>29</v>
      </c>
      <c r="HP153" t="s">
        <v>25</v>
      </c>
      <c r="HQ153" t="s">
        <v>25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240</v>
      </c>
      <c r="E154" t="s">
        <v>222</v>
      </c>
      <c r="F154" t="s">
        <v>115</v>
      </c>
      <c r="G154" t="s">
        <v>116</v>
      </c>
      <c r="H154" t="str">
        <f>'1.Ведомость'!C84</f>
        <v>ШТ</v>
      </c>
      <c r="I154">
        <f>I153*J154</f>
        <v>2</v>
      </c>
      <c r="J154">
        <v>1</v>
      </c>
      <c r="K154">
        <v>1</v>
      </c>
      <c r="O154">
        <f t="shared" si="166"/>
        <v>43976.55</v>
      </c>
      <c r="P154">
        <f t="shared" si="167"/>
        <v>43976.55</v>
      </c>
      <c r="Q154">
        <f t="shared" si="168"/>
        <v>0</v>
      </c>
      <c r="R154">
        <f t="shared" si="169"/>
        <v>0</v>
      </c>
      <c r="S154">
        <f t="shared" si="170"/>
        <v>0</v>
      </c>
      <c r="T154">
        <f t="shared" si="171"/>
        <v>0</v>
      </c>
      <c r="U154">
        <f t="shared" si="172"/>
        <v>0</v>
      </c>
      <c r="V154">
        <f t="shared" si="173"/>
        <v>0</v>
      </c>
      <c r="W154">
        <f t="shared" si="174"/>
        <v>0</v>
      </c>
      <c r="X154">
        <f t="shared" si="175"/>
        <v>0</v>
      </c>
      <c r="Y154">
        <f t="shared" si="176"/>
        <v>0</v>
      </c>
      <c r="AA154">
        <v>92833591</v>
      </c>
      <c r="AB154">
        <f t="shared" si="177"/>
        <v>2216.56</v>
      </c>
      <c r="AC154">
        <f t="shared" si="178"/>
        <v>2216.56</v>
      </c>
      <c r="AD154">
        <f t="shared" si="202"/>
        <v>0</v>
      </c>
      <c r="AE154">
        <f t="shared" si="179"/>
        <v>0</v>
      </c>
      <c r="AF154">
        <f t="shared" si="180"/>
        <v>0</v>
      </c>
      <c r="AG154">
        <f t="shared" si="181"/>
        <v>0</v>
      </c>
      <c r="AH154">
        <f t="shared" si="182"/>
        <v>0</v>
      </c>
      <c r="AI154">
        <f t="shared" si="183"/>
        <v>0</v>
      </c>
      <c r="AJ154">
        <f t="shared" si="184"/>
        <v>0</v>
      </c>
      <c r="AK154">
        <v>2216.56</v>
      </c>
      <c r="AL154">
        <v>2216.56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117</v>
      </c>
      <c r="BM154">
        <v>500001</v>
      </c>
      <c r="BN154">
        <v>0</v>
      </c>
      <c r="BO154" t="s">
        <v>6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85"/>
        <v>43976.55</v>
      </c>
      <c r="CQ154">
        <f t="shared" si="186"/>
        <v>21988.2752</v>
      </c>
      <c r="CR154">
        <f t="shared" si="187"/>
        <v>0</v>
      </c>
      <c r="CS154">
        <f t="shared" si="188"/>
        <v>0</v>
      </c>
      <c r="CT154">
        <f t="shared" si="189"/>
        <v>0</v>
      </c>
      <c r="CU154">
        <f t="shared" si="190"/>
        <v>0</v>
      </c>
      <c r="CV154">
        <f t="shared" si="191"/>
        <v>0</v>
      </c>
      <c r="CW154">
        <f t="shared" si="192"/>
        <v>0</v>
      </c>
      <c r="CX154">
        <f t="shared" si="193"/>
        <v>0</v>
      </c>
      <c r="CY154">
        <f t="shared" si="203"/>
        <v>0</v>
      </c>
      <c r="CZ154">
        <f t="shared" si="204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23</v>
      </c>
      <c r="DW154" t="s">
        <v>23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66627780</v>
      </c>
      <c r="EF154">
        <v>8</v>
      </c>
      <c r="EG154" t="s">
        <v>34</v>
      </c>
      <c r="EH154">
        <v>0</v>
      </c>
      <c r="EI154" t="s">
        <v>6</v>
      </c>
      <c r="EJ154">
        <v>1</v>
      </c>
      <c r="EK154">
        <v>500001</v>
      </c>
      <c r="EL154" t="s">
        <v>35</v>
      </c>
      <c r="EM154" t="s">
        <v>36</v>
      </c>
      <c r="EO154" t="s">
        <v>6</v>
      </c>
      <c r="EQ154">
        <v>0</v>
      </c>
      <c r="ER154">
        <v>2216.56</v>
      </c>
      <c r="ES154">
        <v>2216.56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6</v>
      </c>
      <c r="GD154">
        <v>1</v>
      </c>
      <c r="GF154">
        <v>1656438624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 t="shared" si="194"/>
        <v>0</v>
      </c>
      <c r="GM154">
        <f t="shared" si="195"/>
        <v>43976.55</v>
      </c>
      <c r="GN154">
        <f t="shared" si="196"/>
        <v>43976.55</v>
      </c>
      <c r="GO154">
        <f t="shared" si="197"/>
        <v>0</v>
      </c>
      <c r="GP154">
        <f t="shared" si="198"/>
        <v>0</v>
      </c>
      <c r="GR154">
        <v>0</v>
      </c>
      <c r="GS154">
        <v>3</v>
      </c>
      <c r="GT154">
        <v>0</v>
      </c>
      <c r="GU154" t="s">
        <v>6</v>
      </c>
      <c r="GV154">
        <f t="shared" si="199"/>
        <v>0</v>
      </c>
      <c r="GW154">
        <v>1</v>
      </c>
      <c r="GX154">
        <f t="shared" si="200"/>
        <v>0</v>
      </c>
      <c r="HA154">
        <v>0</v>
      </c>
      <c r="HB154">
        <v>0</v>
      </c>
      <c r="HC154">
        <f t="shared" si="201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241</v>
      </c>
      <c r="E155" t="s">
        <v>223</v>
      </c>
      <c r="F155" t="s">
        <v>119</v>
      </c>
      <c r="G155" t="s">
        <v>120</v>
      </c>
      <c r="H155" t="str">
        <f>'1.Ведомость'!C85</f>
        <v>ШТ</v>
      </c>
      <c r="I155">
        <f>I153*J155</f>
        <v>4</v>
      </c>
      <c r="J155">
        <v>2</v>
      </c>
      <c r="K155">
        <v>2</v>
      </c>
      <c r="O155">
        <f t="shared" si="166"/>
        <v>1468.16</v>
      </c>
      <c r="P155">
        <f t="shared" si="167"/>
        <v>1468.16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92833591</v>
      </c>
      <c r="AB155">
        <f t="shared" si="177"/>
        <v>37</v>
      </c>
      <c r="AC155">
        <f t="shared" si="178"/>
        <v>37</v>
      </c>
      <c r="AD155">
        <f t="shared" si="202"/>
        <v>0</v>
      </c>
      <c r="AE155">
        <f t="shared" si="179"/>
        <v>0</v>
      </c>
      <c r="AF155">
        <f t="shared" si="180"/>
        <v>0</v>
      </c>
      <c r="AG155">
        <f t="shared" si="181"/>
        <v>0</v>
      </c>
      <c r="AH155">
        <f t="shared" si="182"/>
        <v>0</v>
      </c>
      <c r="AI155">
        <f t="shared" si="183"/>
        <v>0</v>
      </c>
      <c r="AJ155">
        <f t="shared" si="184"/>
        <v>0</v>
      </c>
      <c r="AK155">
        <v>37</v>
      </c>
      <c r="AL155">
        <v>37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121</v>
      </c>
      <c r="BM155">
        <v>500001</v>
      </c>
      <c r="BN155">
        <v>0</v>
      </c>
      <c r="BO155" t="s">
        <v>6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85"/>
        <v>1468.16</v>
      </c>
      <c r="CQ155">
        <f t="shared" si="186"/>
        <v>367.04</v>
      </c>
      <c r="CR155">
        <f t="shared" si="187"/>
        <v>0</v>
      </c>
      <c r="CS155">
        <f t="shared" si="188"/>
        <v>0</v>
      </c>
      <c r="CT155">
        <f t="shared" si="189"/>
        <v>0</v>
      </c>
      <c r="CU155">
        <f t="shared" si="190"/>
        <v>0</v>
      </c>
      <c r="CV155">
        <f t="shared" si="191"/>
        <v>0</v>
      </c>
      <c r="CW155">
        <f t="shared" si="192"/>
        <v>0</v>
      </c>
      <c r="CX155">
        <f t="shared" si="193"/>
        <v>0</v>
      </c>
      <c r="CY155">
        <f t="shared" si="203"/>
        <v>0</v>
      </c>
      <c r="CZ155">
        <f t="shared" si="204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23</v>
      </c>
      <c r="DW155" t="s">
        <v>23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66627780</v>
      </c>
      <c r="EF155">
        <v>8</v>
      </c>
      <c r="EG155" t="s">
        <v>34</v>
      </c>
      <c r="EH155">
        <v>0</v>
      </c>
      <c r="EI155" t="s">
        <v>6</v>
      </c>
      <c r="EJ155">
        <v>1</v>
      </c>
      <c r="EK155">
        <v>500001</v>
      </c>
      <c r="EL155" t="s">
        <v>35</v>
      </c>
      <c r="EM155" t="s">
        <v>36</v>
      </c>
      <c r="EO155" t="s">
        <v>6</v>
      </c>
      <c r="EQ155">
        <v>0</v>
      </c>
      <c r="ER155">
        <v>37</v>
      </c>
      <c r="ES155">
        <v>37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6</v>
      </c>
      <c r="GD155">
        <v>1</v>
      </c>
      <c r="GF155">
        <v>201351577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94"/>
        <v>0</v>
      </c>
      <c r="GM155">
        <f t="shared" si="195"/>
        <v>1468.16</v>
      </c>
      <c r="GN155">
        <f t="shared" si="196"/>
        <v>1468.16</v>
      </c>
      <c r="GO155">
        <f t="shared" si="197"/>
        <v>0</v>
      </c>
      <c r="GP155">
        <f t="shared" si="198"/>
        <v>0</v>
      </c>
      <c r="GR155">
        <v>0</v>
      </c>
      <c r="GS155">
        <v>3</v>
      </c>
      <c r="GT155">
        <v>0</v>
      </c>
      <c r="GU155" t="s">
        <v>6</v>
      </c>
      <c r="GV155">
        <f t="shared" si="199"/>
        <v>0</v>
      </c>
      <c r="GW155">
        <v>1</v>
      </c>
      <c r="GX155">
        <f t="shared" si="200"/>
        <v>0</v>
      </c>
      <c r="HA155">
        <v>0</v>
      </c>
      <c r="HB155">
        <v>0</v>
      </c>
      <c r="HC155">
        <f t="shared" si="201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C156">
        <f>ROW(SmtRes!A252)</f>
        <v>252</v>
      </c>
      <c r="D156">
        <f>ROW(EtalonRes!A246)</f>
        <v>246</v>
      </c>
      <c r="E156" t="s">
        <v>224</v>
      </c>
      <c r="F156" t="s">
        <v>21</v>
      </c>
      <c r="G156" t="s">
        <v>22</v>
      </c>
      <c r="H156" t="s">
        <v>23</v>
      </c>
      <c r="I156">
        <v>2</v>
      </c>
      <c r="J156">
        <v>0</v>
      </c>
      <c r="K156">
        <v>2</v>
      </c>
      <c r="O156">
        <f t="shared" si="166"/>
        <v>3280.98</v>
      </c>
      <c r="P156">
        <f t="shared" si="167"/>
        <v>901.13</v>
      </c>
      <c r="Q156">
        <f t="shared" si="168"/>
        <v>264.72000000000003</v>
      </c>
      <c r="R156">
        <f t="shared" si="169"/>
        <v>45.75</v>
      </c>
      <c r="S156">
        <f t="shared" si="170"/>
        <v>2115.13</v>
      </c>
      <c r="T156">
        <f t="shared" si="171"/>
        <v>0</v>
      </c>
      <c r="U156">
        <f t="shared" si="172"/>
        <v>5.2</v>
      </c>
      <c r="V156">
        <f t="shared" si="173"/>
        <v>0.08</v>
      </c>
      <c r="W156">
        <f t="shared" si="174"/>
        <v>0</v>
      </c>
      <c r="X156">
        <f t="shared" si="175"/>
        <v>2614.66</v>
      </c>
      <c r="Y156">
        <f t="shared" si="176"/>
        <v>1555.83</v>
      </c>
      <c r="AA156">
        <v>92833591</v>
      </c>
      <c r="AB156">
        <f t="shared" si="177"/>
        <v>77.42</v>
      </c>
      <c r="AC156">
        <f t="shared" si="178"/>
        <v>45.42</v>
      </c>
      <c r="AD156">
        <f t="shared" si="202"/>
        <v>8.42</v>
      </c>
      <c r="AE156">
        <f t="shared" si="179"/>
        <v>0.51</v>
      </c>
      <c r="AF156">
        <f t="shared" si="180"/>
        <v>23.58</v>
      </c>
      <c r="AG156">
        <f t="shared" si="181"/>
        <v>0</v>
      </c>
      <c r="AH156">
        <f t="shared" si="182"/>
        <v>2.6</v>
      </c>
      <c r="AI156">
        <f t="shared" si="183"/>
        <v>0.04</v>
      </c>
      <c r="AJ156">
        <f t="shared" si="184"/>
        <v>0</v>
      </c>
      <c r="AK156">
        <v>77.42</v>
      </c>
      <c r="AL156">
        <v>45.42</v>
      </c>
      <c r="AM156">
        <v>8.42</v>
      </c>
      <c r="AN156">
        <v>0.51</v>
      </c>
      <c r="AO156">
        <v>23.58</v>
      </c>
      <c r="AP156">
        <v>0</v>
      </c>
      <c r="AQ156">
        <v>2.6</v>
      </c>
      <c r="AR156">
        <v>0.04</v>
      </c>
      <c r="AS156">
        <v>0</v>
      </c>
      <c r="AT156">
        <v>121</v>
      </c>
      <c r="AU156">
        <v>72</v>
      </c>
      <c r="AV156">
        <v>1</v>
      </c>
      <c r="AW156">
        <v>1</v>
      </c>
      <c r="AZ156">
        <v>1</v>
      </c>
      <c r="BA156">
        <v>44.85</v>
      </c>
      <c r="BB156">
        <v>15.72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0</v>
      </c>
      <c r="BI156">
        <v>1</v>
      </c>
      <c r="BJ156" t="s">
        <v>24</v>
      </c>
      <c r="BM156">
        <v>16001</v>
      </c>
      <c r="BN156">
        <v>0</v>
      </c>
      <c r="BO156" t="s">
        <v>6</v>
      </c>
      <c r="BP156">
        <v>0</v>
      </c>
      <c r="BQ156">
        <v>22</v>
      </c>
      <c r="BR156">
        <v>0</v>
      </c>
      <c r="BS156">
        <v>44.85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121</v>
      </c>
      <c r="CA156">
        <v>72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85"/>
        <v>3280.98</v>
      </c>
      <c r="CQ156">
        <f t="shared" si="186"/>
        <v>450.56639999999999</v>
      </c>
      <c r="CR156">
        <f t="shared" si="187"/>
        <v>132.36240000000001</v>
      </c>
      <c r="CS156">
        <f t="shared" si="188"/>
        <v>22.8735</v>
      </c>
      <c r="CT156">
        <f t="shared" si="189"/>
        <v>1057.5629999999999</v>
      </c>
      <c r="CU156">
        <f t="shared" si="190"/>
        <v>0</v>
      </c>
      <c r="CV156">
        <f t="shared" si="191"/>
        <v>2.6</v>
      </c>
      <c r="CW156">
        <f t="shared" si="192"/>
        <v>0.04</v>
      </c>
      <c r="CX156">
        <f t="shared" si="193"/>
        <v>0</v>
      </c>
      <c r="CY156">
        <f t="shared" si="203"/>
        <v>2614.6648</v>
      </c>
      <c r="CZ156">
        <f t="shared" si="204"/>
        <v>1555.8336000000002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23</v>
      </c>
      <c r="DW156" t="s">
        <v>23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66627555</v>
      </c>
      <c r="EF156">
        <v>22</v>
      </c>
      <c r="EG156" t="s">
        <v>19</v>
      </c>
      <c r="EH156">
        <v>16</v>
      </c>
      <c r="EI156" t="s">
        <v>25</v>
      </c>
      <c r="EJ156">
        <v>1</v>
      </c>
      <c r="EK156">
        <v>16001</v>
      </c>
      <c r="EL156" t="s">
        <v>26</v>
      </c>
      <c r="EM156" t="s">
        <v>27</v>
      </c>
      <c r="EO156" t="s">
        <v>6</v>
      </c>
      <c r="EQ156">
        <v>1310720</v>
      </c>
      <c r="ER156">
        <v>77.42</v>
      </c>
      <c r="ES156">
        <v>45.42</v>
      </c>
      <c r="ET156">
        <v>8.42</v>
      </c>
      <c r="EU156">
        <v>0.51</v>
      </c>
      <c r="EV156">
        <v>23.58</v>
      </c>
      <c r="EW156">
        <v>2.6</v>
      </c>
      <c r="EX156">
        <v>0.04</v>
      </c>
      <c r="EY156">
        <v>0</v>
      </c>
      <c r="FQ156">
        <v>0</v>
      </c>
      <c r="FR156">
        <v>0</v>
      </c>
      <c r="FS156">
        <v>0</v>
      </c>
      <c r="FX156">
        <v>121</v>
      </c>
      <c r="FY156">
        <v>72</v>
      </c>
      <c r="GA156" t="s">
        <v>6</v>
      </c>
      <c r="GD156">
        <v>1</v>
      </c>
      <c r="GF156">
        <v>-1405225631</v>
      </c>
      <c r="GG156">
        <v>2</v>
      </c>
      <c r="GH156">
        <v>1</v>
      </c>
      <c r="GI156">
        <v>4</v>
      </c>
      <c r="GJ156">
        <v>0</v>
      </c>
      <c r="GK156">
        <v>0</v>
      </c>
      <c r="GL156">
        <f t="shared" si="194"/>
        <v>0</v>
      </c>
      <c r="GM156">
        <f t="shared" si="195"/>
        <v>7451.47</v>
      </c>
      <c r="GN156">
        <f t="shared" si="196"/>
        <v>7451.47</v>
      </c>
      <c r="GO156">
        <f t="shared" si="197"/>
        <v>0</v>
      </c>
      <c r="GP156">
        <f t="shared" si="198"/>
        <v>0</v>
      </c>
      <c r="GR156">
        <v>0</v>
      </c>
      <c r="GS156">
        <v>3</v>
      </c>
      <c r="GT156">
        <v>0</v>
      </c>
      <c r="GU156" t="s">
        <v>6</v>
      </c>
      <c r="GV156">
        <f t="shared" si="199"/>
        <v>0</v>
      </c>
      <c r="GW156">
        <v>1</v>
      </c>
      <c r="GX156">
        <f t="shared" si="200"/>
        <v>0</v>
      </c>
      <c r="HA156">
        <v>0</v>
      </c>
      <c r="HB156">
        <v>0</v>
      </c>
      <c r="HC156">
        <f t="shared" si="201"/>
        <v>0</v>
      </c>
      <c r="HE156" t="s">
        <v>6</v>
      </c>
      <c r="HF156" t="s">
        <v>6</v>
      </c>
      <c r="HM156" t="s">
        <v>6</v>
      </c>
      <c r="HN156" t="s">
        <v>28</v>
      </c>
      <c r="HO156" t="s">
        <v>29</v>
      </c>
      <c r="HP156" t="s">
        <v>25</v>
      </c>
      <c r="HQ156" t="s">
        <v>25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251</v>
      </c>
      <c r="E157" t="s">
        <v>225</v>
      </c>
      <c r="F157" t="s">
        <v>124</v>
      </c>
      <c r="G157" t="s">
        <v>125</v>
      </c>
      <c r="H157" t="str">
        <f>'1.Ведомость'!C87</f>
        <v>ШТ</v>
      </c>
      <c r="I157">
        <f>I156*J157</f>
        <v>2</v>
      </c>
      <c r="J157">
        <v>1</v>
      </c>
      <c r="K157">
        <v>1</v>
      </c>
      <c r="O157">
        <f t="shared" si="166"/>
        <v>31776.93</v>
      </c>
      <c r="P157">
        <f t="shared" si="167"/>
        <v>31776.93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92833591</v>
      </c>
      <c r="AB157">
        <f t="shared" si="177"/>
        <v>1601.66</v>
      </c>
      <c r="AC157">
        <f t="shared" si="178"/>
        <v>1601.66</v>
      </c>
      <c r="AD157">
        <f t="shared" si="202"/>
        <v>0</v>
      </c>
      <c r="AE157">
        <f t="shared" si="179"/>
        <v>0</v>
      </c>
      <c r="AF157">
        <f t="shared" si="180"/>
        <v>0</v>
      </c>
      <c r="AG157">
        <f t="shared" si="181"/>
        <v>0</v>
      </c>
      <c r="AH157">
        <f t="shared" si="182"/>
        <v>0</v>
      </c>
      <c r="AI157">
        <f t="shared" si="183"/>
        <v>0</v>
      </c>
      <c r="AJ157">
        <f t="shared" si="184"/>
        <v>0</v>
      </c>
      <c r="AK157">
        <v>1601.66</v>
      </c>
      <c r="AL157">
        <v>1601.66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126</v>
      </c>
      <c r="BM157">
        <v>500001</v>
      </c>
      <c r="BN157">
        <v>0</v>
      </c>
      <c r="BO157" t="s">
        <v>6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85"/>
        <v>31776.93</v>
      </c>
      <c r="CQ157">
        <f t="shared" si="186"/>
        <v>15888.467200000001</v>
      </c>
      <c r="CR157">
        <f t="shared" si="187"/>
        <v>0</v>
      </c>
      <c r="CS157">
        <f t="shared" si="188"/>
        <v>0</v>
      </c>
      <c r="CT157">
        <f t="shared" si="189"/>
        <v>0</v>
      </c>
      <c r="CU157">
        <f t="shared" si="190"/>
        <v>0</v>
      </c>
      <c r="CV157">
        <f t="shared" si="191"/>
        <v>0</v>
      </c>
      <c r="CW157">
        <f t="shared" si="192"/>
        <v>0</v>
      </c>
      <c r="CX157">
        <f t="shared" si="193"/>
        <v>0</v>
      </c>
      <c r="CY157">
        <f t="shared" si="203"/>
        <v>0</v>
      </c>
      <c r="CZ157">
        <f t="shared" si="204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23</v>
      </c>
      <c r="DW157" t="s">
        <v>23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66627780</v>
      </c>
      <c r="EF157">
        <v>8</v>
      </c>
      <c r="EG157" t="s">
        <v>34</v>
      </c>
      <c r="EH157">
        <v>0</v>
      </c>
      <c r="EI157" t="s">
        <v>6</v>
      </c>
      <c r="EJ157">
        <v>1</v>
      </c>
      <c r="EK157">
        <v>500001</v>
      </c>
      <c r="EL157" t="s">
        <v>35</v>
      </c>
      <c r="EM157" t="s">
        <v>36</v>
      </c>
      <c r="EO157" t="s">
        <v>6</v>
      </c>
      <c r="EQ157">
        <v>0</v>
      </c>
      <c r="ER157">
        <v>1601.66</v>
      </c>
      <c r="ES157">
        <v>1601.66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6</v>
      </c>
      <c r="GD157">
        <v>1</v>
      </c>
      <c r="GF157">
        <v>1447759707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194"/>
        <v>0</v>
      </c>
      <c r="GM157">
        <f t="shared" si="195"/>
        <v>31776.93</v>
      </c>
      <c r="GN157">
        <f t="shared" si="196"/>
        <v>31776.93</v>
      </c>
      <c r="GO157">
        <f t="shared" si="197"/>
        <v>0</v>
      </c>
      <c r="GP157">
        <f t="shared" si="198"/>
        <v>0</v>
      </c>
      <c r="GR157">
        <v>0</v>
      </c>
      <c r="GS157">
        <v>3</v>
      </c>
      <c r="GT157">
        <v>0</v>
      </c>
      <c r="GU157" t="s">
        <v>6</v>
      </c>
      <c r="GV157">
        <f t="shared" si="199"/>
        <v>0</v>
      </c>
      <c r="GW157">
        <v>1</v>
      </c>
      <c r="GX157">
        <f t="shared" si="200"/>
        <v>0</v>
      </c>
      <c r="HA157">
        <v>0</v>
      </c>
      <c r="HB157">
        <v>0</v>
      </c>
      <c r="HC157">
        <f t="shared" si="201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252</v>
      </c>
      <c r="E158" t="s">
        <v>226</v>
      </c>
      <c r="F158" t="s">
        <v>119</v>
      </c>
      <c r="G158" t="s">
        <v>120</v>
      </c>
      <c r="H158" t="str">
        <f>'1.Ведомость'!C88</f>
        <v>ШТ</v>
      </c>
      <c r="I158">
        <f>I156*J158</f>
        <v>4</v>
      </c>
      <c r="J158">
        <v>2</v>
      </c>
      <c r="K158">
        <v>2</v>
      </c>
      <c r="O158">
        <f t="shared" si="166"/>
        <v>1468.16</v>
      </c>
      <c r="P158">
        <f t="shared" si="167"/>
        <v>1468.16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92833591</v>
      </c>
      <c r="AB158">
        <f t="shared" si="177"/>
        <v>37</v>
      </c>
      <c r="AC158">
        <f t="shared" si="178"/>
        <v>37</v>
      </c>
      <c r="AD158">
        <f t="shared" si="202"/>
        <v>0</v>
      </c>
      <c r="AE158">
        <f t="shared" si="179"/>
        <v>0</v>
      </c>
      <c r="AF158">
        <f t="shared" si="180"/>
        <v>0</v>
      </c>
      <c r="AG158">
        <f t="shared" si="181"/>
        <v>0</v>
      </c>
      <c r="AH158">
        <f t="shared" si="182"/>
        <v>0</v>
      </c>
      <c r="AI158">
        <f t="shared" si="183"/>
        <v>0</v>
      </c>
      <c r="AJ158">
        <f t="shared" si="184"/>
        <v>0</v>
      </c>
      <c r="AK158">
        <v>37</v>
      </c>
      <c r="AL158">
        <v>37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121</v>
      </c>
      <c r="BM158">
        <v>500001</v>
      </c>
      <c r="BN158">
        <v>0</v>
      </c>
      <c r="BO158" t="s">
        <v>6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85"/>
        <v>1468.16</v>
      </c>
      <c r="CQ158">
        <f t="shared" si="186"/>
        <v>367.04</v>
      </c>
      <c r="CR158">
        <f t="shared" si="187"/>
        <v>0</v>
      </c>
      <c r="CS158">
        <f t="shared" si="188"/>
        <v>0</v>
      </c>
      <c r="CT158">
        <f t="shared" si="189"/>
        <v>0</v>
      </c>
      <c r="CU158">
        <f t="shared" si="190"/>
        <v>0</v>
      </c>
      <c r="CV158">
        <f t="shared" si="191"/>
        <v>0</v>
      </c>
      <c r="CW158">
        <f t="shared" si="192"/>
        <v>0</v>
      </c>
      <c r="CX158">
        <f t="shared" si="193"/>
        <v>0</v>
      </c>
      <c r="CY158">
        <f t="shared" si="203"/>
        <v>0</v>
      </c>
      <c r="CZ158">
        <f t="shared" si="204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23</v>
      </c>
      <c r="DW158" t="s">
        <v>23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66627780</v>
      </c>
      <c r="EF158">
        <v>8</v>
      </c>
      <c r="EG158" t="s">
        <v>34</v>
      </c>
      <c r="EH158">
        <v>0</v>
      </c>
      <c r="EI158" t="s">
        <v>6</v>
      </c>
      <c r="EJ158">
        <v>1</v>
      </c>
      <c r="EK158">
        <v>500001</v>
      </c>
      <c r="EL158" t="s">
        <v>35</v>
      </c>
      <c r="EM158" t="s">
        <v>36</v>
      </c>
      <c r="EO158" t="s">
        <v>6</v>
      </c>
      <c r="EQ158">
        <v>0</v>
      </c>
      <c r="ER158">
        <v>37</v>
      </c>
      <c r="ES158">
        <v>37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6</v>
      </c>
      <c r="GD158">
        <v>1</v>
      </c>
      <c r="GF158">
        <v>201351577</v>
      </c>
      <c r="GG158">
        <v>2</v>
      </c>
      <c r="GH158">
        <v>1</v>
      </c>
      <c r="GI158">
        <v>4</v>
      </c>
      <c r="GJ158">
        <v>0</v>
      </c>
      <c r="GK158">
        <v>0</v>
      </c>
      <c r="GL158">
        <f t="shared" si="194"/>
        <v>0</v>
      </c>
      <c r="GM158">
        <f t="shared" si="195"/>
        <v>1468.16</v>
      </c>
      <c r="GN158">
        <f t="shared" si="196"/>
        <v>1468.16</v>
      </c>
      <c r="GO158">
        <f t="shared" si="197"/>
        <v>0</v>
      </c>
      <c r="GP158">
        <f t="shared" si="198"/>
        <v>0</v>
      </c>
      <c r="GR158">
        <v>0</v>
      </c>
      <c r="GS158">
        <v>3</v>
      </c>
      <c r="GT158">
        <v>0</v>
      </c>
      <c r="GU158" t="s">
        <v>6</v>
      </c>
      <c r="GV158">
        <f t="shared" si="199"/>
        <v>0</v>
      </c>
      <c r="GW158">
        <v>1</v>
      </c>
      <c r="GX158">
        <f t="shared" si="200"/>
        <v>0</v>
      </c>
      <c r="HA158">
        <v>0</v>
      </c>
      <c r="HB158">
        <v>0</v>
      </c>
      <c r="HC158">
        <f t="shared" si="201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ROW(SmtRes!A267)</f>
        <v>267</v>
      </c>
      <c r="D159">
        <f>ROW(EtalonRes!A260)</f>
        <v>260</v>
      </c>
      <c r="E159" t="s">
        <v>227</v>
      </c>
      <c r="F159" t="s">
        <v>129</v>
      </c>
      <c r="G159" t="s">
        <v>130</v>
      </c>
      <c r="H159" t="s">
        <v>68</v>
      </c>
      <c r="I159">
        <v>0.03</v>
      </c>
      <c r="J159">
        <v>0</v>
      </c>
      <c r="K159">
        <v>0.03</v>
      </c>
      <c r="O159">
        <f t="shared" si="166"/>
        <v>760.93</v>
      </c>
      <c r="P159">
        <f t="shared" si="167"/>
        <v>28.97</v>
      </c>
      <c r="Q159">
        <f t="shared" si="168"/>
        <v>46.44</v>
      </c>
      <c r="R159">
        <f t="shared" si="169"/>
        <v>21.14</v>
      </c>
      <c r="S159">
        <f t="shared" si="170"/>
        <v>685.52</v>
      </c>
      <c r="T159">
        <f t="shared" si="171"/>
        <v>0</v>
      </c>
      <c r="U159">
        <f t="shared" si="172"/>
        <v>1.665</v>
      </c>
      <c r="V159">
        <f t="shared" si="173"/>
        <v>3.9300000000000002E-2</v>
      </c>
      <c r="W159">
        <f t="shared" si="174"/>
        <v>0</v>
      </c>
      <c r="X159">
        <f t="shared" si="175"/>
        <v>855.06</v>
      </c>
      <c r="Y159">
        <f t="shared" si="176"/>
        <v>508.8</v>
      </c>
      <c r="AA159">
        <v>92833591</v>
      </c>
      <c r="AB159">
        <f t="shared" si="177"/>
        <v>705.3</v>
      </c>
      <c r="AC159">
        <f t="shared" si="178"/>
        <v>97.33</v>
      </c>
      <c r="AD159">
        <f t="shared" si="202"/>
        <v>98.48</v>
      </c>
      <c r="AE159">
        <f t="shared" si="179"/>
        <v>15.71</v>
      </c>
      <c r="AF159">
        <f t="shared" si="180"/>
        <v>509.49</v>
      </c>
      <c r="AG159">
        <f t="shared" si="181"/>
        <v>0</v>
      </c>
      <c r="AH159">
        <f t="shared" si="182"/>
        <v>55.5</v>
      </c>
      <c r="AI159">
        <f t="shared" si="183"/>
        <v>1.31</v>
      </c>
      <c r="AJ159">
        <f t="shared" si="184"/>
        <v>0</v>
      </c>
      <c r="AK159">
        <v>705.3</v>
      </c>
      <c r="AL159">
        <v>97.33</v>
      </c>
      <c r="AM159">
        <v>98.48</v>
      </c>
      <c r="AN159">
        <v>15.71</v>
      </c>
      <c r="AO159">
        <v>509.49</v>
      </c>
      <c r="AP159">
        <v>0</v>
      </c>
      <c r="AQ159">
        <v>55.5</v>
      </c>
      <c r="AR159">
        <v>1.31</v>
      </c>
      <c r="AS159">
        <v>0</v>
      </c>
      <c r="AT159">
        <v>121</v>
      </c>
      <c r="AU159">
        <v>72</v>
      </c>
      <c r="AV159">
        <v>1</v>
      </c>
      <c r="AW159">
        <v>1</v>
      </c>
      <c r="AZ159">
        <v>1</v>
      </c>
      <c r="BA159">
        <v>44.85</v>
      </c>
      <c r="BB159">
        <v>15.72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1</v>
      </c>
      <c r="BJ159" t="s">
        <v>131</v>
      </c>
      <c r="BM159">
        <v>16001</v>
      </c>
      <c r="BN159">
        <v>0</v>
      </c>
      <c r="BO159" t="s">
        <v>6</v>
      </c>
      <c r="BP159">
        <v>0</v>
      </c>
      <c r="BQ159">
        <v>22</v>
      </c>
      <c r="BR159">
        <v>0</v>
      </c>
      <c r="BS159">
        <v>44.85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121</v>
      </c>
      <c r="CA159">
        <v>72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85"/>
        <v>760.93</v>
      </c>
      <c r="CQ159">
        <f t="shared" si="186"/>
        <v>965.5136</v>
      </c>
      <c r="CR159">
        <f t="shared" si="187"/>
        <v>1548.1056000000001</v>
      </c>
      <c r="CS159">
        <f t="shared" si="188"/>
        <v>704.59350000000006</v>
      </c>
      <c r="CT159">
        <f t="shared" si="189"/>
        <v>22850.626500000002</v>
      </c>
      <c r="CU159">
        <f t="shared" si="190"/>
        <v>0</v>
      </c>
      <c r="CV159">
        <f t="shared" si="191"/>
        <v>55.5</v>
      </c>
      <c r="CW159">
        <f t="shared" si="192"/>
        <v>1.31</v>
      </c>
      <c r="CX159">
        <f t="shared" si="193"/>
        <v>0</v>
      </c>
      <c r="CY159">
        <f t="shared" si="203"/>
        <v>855.05859999999996</v>
      </c>
      <c r="CZ159">
        <f t="shared" si="204"/>
        <v>508.79519999999997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68</v>
      </c>
      <c r="DW159" t="s">
        <v>68</v>
      </c>
      <c r="DX159">
        <v>100</v>
      </c>
      <c r="DZ159" t="s">
        <v>6</v>
      </c>
      <c r="EA159" t="s">
        <v>6</v>
      </c>
      <c r="EB159" t="s">
        <v>6</v>
      </c>
      <c r="EC159" t="s">
        <v>6</v>
      </c>
      <c r="EE159">
        <v>66627555</v>
      </c>
      <c r="EF159">
        <v>22</v>
      </c>
      <c r="EG159" t="s">
        <v>19</v>
      </c>
      <c r="EH159">
        <v>16</v>
      </c>
      <c r="EI159" t="s">
        <v>25</v>
      </c>
      <c r="EJ159">
        <v>1</v>
      </c>
      <c r="EK159">
        <v>16001</v>
      </c>
      <c r="EL159" t="s">
        <v>26</v>
      </c>
      <c r="EM159" t="s">
        <v>27</v>
      </c>
      <c r="EO159" t="s">
        <v>6</v>
      </c>
      <c r="EQ159">
        <v>1310720</v>
      </c>
      <c r="ER159">
        <v>705.3</v>
      </c>
      <c r="ES159">
        <v>97.33</v>
      </c>
      <c r="ET159">
        <v>98.48</v>
      </c>
      <c r="EU159">
        <v>15.71</v>
      </c>
      <c r="EV159">
        <v>509.49</v>
      </c>
      <c r="EW159">
        <v>55.5</v>
      </c>
      <c r="EX159">
        <v>1.31</v>
      </c>
      <c r="EY159">
        <v>0</v>
      </c>
      <c r="FQ159">
        <v>0</v>
      </c>
      <c r="FR159">
        <v>0</v>
      </c>
      <c r="FS159">
        <v>0</v>
      </c>
      <c r="FX159">
        <v>121</v>
      </c>
      <c r="FY159">
        <v>72</v>
      </c>
      <c r="GA159" t="s">
        <v>6</v>
      </c>
      <c r="GD159">
        <v>1</v>
      </c>
      <c r="GF159">
        <v>485527176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194"/>
        <v>0</v>
      </c>
      <c r="GM159">
        <f t="shared" si="195"/>
        <v>2124.79</v>
      </c>
      <c r="GN159">
        <f t="shared" si="196"/>
        <v>2124.79</v>
      </c>
      <c r="GO159">
        <f t="shared" si="197"/>
        <v>0</v>
      </c>
      <c r="GP159">
        <f t="shared" si="198"/>
        <v>0</v>
      </c>
      <c r="GR159">
        <v>0</v>
      </c>
      <c r="GS159">
        <v>3</v>
      </c>
      <c r="GT159">
        <v>0</v>
      </c>
      <c r="GU159" t="s">
        <v>6</v>
      </c>
      <c r="GV159">
        <f t="shared" si="199"/>
        <v>0</v>
      </c>
      <c r="GW159">
        <v>1</v>
      </c>
      <c r="GX159">
        <f t="shared" si="200"/>
        <v>0</v>
      </c>
      <c r="HA159">
        <v>0</v>
      </c>
      <c r="HB159">
        <v>0</v>
      </c>
      <c r="HC159">
        <f t="shared" si="201"/>
        <v>0</v>
      </c>
      <c r="HE159" t="s">
        <v>6</v>
      </c>
      <c r="HF159" t="s">
        <v>6</v>
      </c>
      <c r="HM159" t="s">
        <v>6</v>
      </c>
      <c r="HN159" t="s">
        <v>28</v>
      </c>
      <c r="HO159" t="s">
        <v>29</v>
      </c>
      <c r="HP159" t="s">
        <v>25</v>
      </c>
      <c r="HQ159" t="s">
        <v>25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265</v>
      </c>
      <c r="E160" t="s">
        <v>228</v>
      </c>
      <c r="F160" t="s">
        <v>133</v>
      </c>
      <c r="G160" t="s">
        <v>134</v>
      </c>
      <c r="H160" t="str">
        <f>'1.Ведомость'!C90</f>
        <v>м</v>
      </c>
      <c r="I160">
        <f>I159*J160</f>
        <v>3</v>
      </c>
      <c r="J160">
        <v>100</v>
      </c>
      <c r="K160">
        <v>100</v>
      </c>
      <c r="O160">
        <f t="shared" si="166"/>
        <v>2444.4899999999998</v>
      </c>
      <c r="P160">
        <f t="shared" si="167"/>
        <v>2444.4899999999998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92833591</v>
      </c>
      <c r="AB160">
        <f t="shared" si="177"/>
        <v>82.14</v>
      </c>
      <c r="AC160">
        <f t="shared" si="178"/>
        <v>82.14</v>
      </c>
      <c r="AD160">
        <f t="shared" si="202"/>
        <v>0</v>
      </c>
      <c r="AE160">
        <f t="shared" si="179"/>
        <v>0</v>
      </c>
      <c r="AF160">
        <f t="shared" si="180"/>
        <v>0</v>
      </c>
      <c r="AG160">
        <f t="shared" si="181"/>
        <v>0</v>
      </c>
      <c r="AH160">
        <f t="shared" si="182"/>
        <v>0</v>
      </c>
      <c r="AI160">
        <f t="shared" si="183"/>
        <v>0</v>
      </c>
      <c r="AJ160">
        <f t="shared" si="184"/>
        <v>0</v>
      </c>
      <c r="AK160">
        <v>82.14</v>
      </c>
      <c r="AL160">
        <v>82.14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135</v>
      </c>
      <c r="BM160">
        <v>500001</v>
      </c>
      <c r="BN160">
        <v>0</v>
      </c>
      <c r="BO160" t="s">
        <v>6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85"/>
        <v>2444.4899999999998</v>
      </c>
      <c r="CQ160">
        <f t="shared" si="186"/>
        <v>814.8288</v>
      </c>
      <c r="CR160">
        <f t="shared" si="187"/>
        <v>0</v>
      </c>
      <c r="CS160">
        <f t="shared" si="188"/>
        <v>0</v>
      </c>
      <c r="CT160">
        <f t="shared" si="189"/>
        <v>0</v>
      </c>
      <c r="CU160">
        <f t="shared" si="190"/>
        <v>0</v>
      </c>
      <c r="CV160">
        <f t="shared" si="191"/>
        <v>0</v>
      </c>
      <c r="CW160">
        <f t="shared" si="192"/>
        <v>0</v>
      </c>
      <c r="CX160">
        <f t="shared" si="193"/>
        <v>0</v>
      </c>
      <c r="CY160">
        <f t="shared" si="203"/>
        <v>0</v>
      </c>
      <c r="CZ160">
        <f t="shared" si="204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63</v>
      </c>
      <c r="DW160" t="s">
        <v>63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66627780</v>
      </c>
      <c r="EF160">
        <v>8</v>
      </c>
      <c r="EG160" t="s">
        <v>34</v>
      </c>
      <c r="EH160">
        <v>0</v>
      </c>
      <c r="EI160" t="s">
        <v>6</v>
      </c>
      <c r="EJ160">
        <v>1</v>
      </c>
      <c r="EK160">
        <v>500001</v>
      </c>
      <c r="EL160" t="s">
        <v>35</v>
      </c>
      <c r="EM160" t="s">
        <v>36</v>
      </c>
      <c r="EO160" t="s">
        <v>6</v>
      </c>
      <c r="EQ160">
        <v>0</v>
      </c>
      <c r="ER160">
        <v>82.14</v>
      </c>
      <c r="ES160">
        <v>82.14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6</v>
      </c>
      <c r="GD160">
        <v>1</v>
      </c>
      <c r="GF160">
        <v>106103386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si="194"/>
        <v>0</v>
      </c>
      <c r="GM160">
        <f t="shared" si="195"/>
        <v>2444.4899999999998</v>
      </c>
      <c r="GN160">
        <f t="shared" si="196"/>
        <v>2444.4899999999998</v>
      </c>
      <c r="GO160">
        <f t="shared" si="197"/>
        <v>0</v>
      </c>
      <c r="GP160">
        <f t="shared" si="198"/>
        <v>0</v>
      </c>
      <c r="GR160">
        <v>0</v>
      </c>
      <c r="GS160">
        <v>3</v>
      </c>
      <c r="GT160">
        <v>0</v>
      </c>
      <c r="GU160" t="s">
        <v>6</v>
      </c>
      <c r="GV160">
        <f t="shared" si="199"/>
        <v>0</v>
      </c>
      <c r="GW160">
        <v>1</v>
      </c>
      <c r="GX160">
        <f t="shared" si="200"/>
        <v>0</v>
      </c>
      <c r="HA160">
        <v>0</v>
      </c>
      <c r="HB160">
        <v>0</v>
      </c>
      <c r="HC160">
        <f t="shared" si="201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267</v>
      </c>
      <c r="E161" t="s">
        <v>229</v>
      </c>
      <c r="F161" t="s">
        <v>230</v>
      </c>
      <c r="G161" t="s">
        <v>231</v>
      </c>
      <c r="H161" t="str">
        <f>'1.Ведомость'!C91</f>
        <v>ШТ</v>
      </c>
      <c r="I161">
        <f>I159*J161</f>
        <v>2</v>
      </c>
      <c r="J161">
        <v>66.666666666666671</v>
      </c>
      <c r="K161">
        <v>66.666666699999993</v>
      </c>
      <c r="O161">
        <f t="shared" si="166"/>
        <v>1017</v>
      </c>
      <c r="P161">
        <f t="shared" si="167"/>
        <v>1017</v>
      </c>
      <c r="Q161">
        <f t="shared" si="168"/>
        <v>0</v>
      </c>
      <c r="R161">
        <f t="shared" si="169"/>
        <v>0</v>
      </c>
      <c r="S161">
        <f t="shared" si="170"/>
        <v>0</v>
      </c>
      <c r="T161">
        <f t="shared" si="171"/>
        <v>0</v>
      </c>
      <c r="U161">
        <f t="shared" si="172"/>
        <v>0</v>
      </c>
      <c r="V161">
        <f t="shared" si="173"/>
        <v>0</v>
      </c>
      <c r="W161">
        <f t="shared" si="174"/>
        <v>0</v>
      </c>
      <c r="X161">
        <f t="shared" si="175"/>
        <v>0</v>
      </c>
      <c r="Y161">
        <f t="shared" si="176"/>
        <v>0</v>
      </c>
      <c r="AA161">
        <v>92833591</v>
      </c>
      <c r="AB161">
        <f t="shared" si="177"/>
        <v>51.26</v>
      </c>
      <c r="AC161">
        <f t="shared" si="178"/>
        <v>51.26</v>
      </c>
      <c r="AD161">
        <f t="shared" si="202"/>
        <v>0</v>
      </c>
      <c r="AE161">
        <f t="shared" si="179"/>
        <v>0</v>
      </c>
      <c r="AF161">
        <f t="shared" si="180"/>
        <v>0</v>
      </c>
      <c r="AG161">
        <f t="shared" si="181"/>
        <v>0</v>
      </c>
      <c r="AH161">
        <f t="shared" si="182"/>
        <v>0</v>
      </c>
      <c r="AI161">
        <f t="shared" si="183"/>
        <v>0</v>
      </c>
      <c r="AJ161">
        <f t="shared" si="184"/>
        <v>0</v>
      </c>
      <c r="AK161">
        <v>51.26</v>
      </c>
      <c r="AL161">
        <v>51.26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232</v>
      </c>
      <c r="BM161">
        <v>500001</v>
      </c>
      <c r="BN161">
        <v>0</v>
      </c>
      <c r="BO161" t="s">
        <v>6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85"/>
        <v>1017</v>
      </c>
      <c r="CQ161">
        <f t="shared" si="186"/>
        <v>508.49919999999997</v>
      </c>
      <c r="CR161">
        <f t="shared" si="187"/>
        <v>0</v>
      </c>
      <c r="CS161">
        <f t="shared" si="188"/>
        <v>0</v>
      </c>
      <c r="CT161">
        <f t="shared" si="189"/>
        <v>0</v>
      </c>
      <c r="CU161">
        <f t="shared" si="190"/>
        <v>0</v>
      </c>
      <c r="CV161">
        <f t="shared" si="191"/>
        <v>0</v>
      </c>
      <c r="CW161">
        <f t="shared" si="192"/>
        <v>0</v>
      </c>
      <c r="CX161">
        <f t="shared" si="193"/>
        <v>0</v>
      </c>
      <c r="CY161">
        <f t="shared" si="203"/>
        <v>0</v>
      </c>
      <c r="CZ161">
        <f t="shared" si="204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23</v>
      </c>
      <c r="DW161" t="s">
        <v>23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66627780</v>
      </c>
      <c r="EF161">
        <v>8</v>
      </c>
      <c r="EG161" t="s">
        <v>34</v>
      </c>
      <c r="EH161">
        <v>0</v>
      </c>
      <c r="EI161" t="s">
        <v>6</v>
      </c>
      <c r="EJ161">
        <v>1</v>
      </c>
      <c r="EK161">
        <v>500001</v>
      </c>
      <c r="EL161" t="s">
        <v>35</v>
      </c>
      <c r="EM161" t="s">
        <v>36</v>
      </c>
      <c r="EO161" t="s">
        <v>6</v>
      </c>
      <c r="EQ161">
        <v>0</v>
      </c>
      <c r="ER161">
        <v>51.26</v>
      </c>
      <c r="ES161">
        <v>51.26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6</v>
      </c>
      <c r="GD161">
        <v>1</v>
      </c>
      <c r="GF161">
        <v>-180137647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194"/>
        <v>0</v>
      </c>
      <c r="GM161">
        <f t="shared" si="195"/>
        <v>1017</v>
      </c>
      <c r="GN161">
        <f t="shared" si="196"/>
        <v>1017</v>
      </c>
      <c r="GO161">
        <f t="shared" si="197"/>
        <v>0</v>
      </c>
      <c r="GP161">
        <f t="shared" si="198"/>
        <v>0</v>
      </c>
      <c r="GR161">
        <v>0</v>
      </c>
      <c r="GS161">
        <v>3</v>
      </c>
      <c r="GT161">
        <v>0</v>
      </c>
      <c r="GU161" t="s">
        <v>6</v>
      </c>
      <c r="GV161">
        <f t="shared" si="199"/>
        <v>0</v>
      </c>
      <c r="GW161">
        <v>1</v>
      </c>
      <c r="GX161">
        <f t="shared" si="200"/>
        <v>0</v>
      </c>
      <c r="HA161">
        <v>0</v>
      </c>
      <c r="HB161">
        <v>0</v>
      </c>
      <c r="HC161">
        <f t="shared" si="201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266</v>
      </c>
      <c r="E162" t="s">
        <v>233</v>
      </c>
      <c r="F162" t="s">
        <v>234</v>
      </c>
      <c r="G162" t="s">
        <v>235</v>
      </c>
      <c r="H162" t="str">
        <f>'1.Ведомость'!C92</f>
        <v>ШТ</v>
      </c>
      <c r="I162">
        <f>I159*J162</f>
        <v>2</v>
      </c>
      <c r="J162">
        <v>66.666666666666671</v>
      </c>
      <c r="K162">
        <v>66.666666699999993</v>
      </c>
      <c r="O162">
        <f t="shared" si="166"/>
        <v>1098.54</v>
      </c>
      <c r="P162">
        <f t="shared" si="167"/>
        <v>1098.54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92833591</v>
      </c>
      <c r="AB162">
        <f t="shared" si="177"/>
        <v>55.37</v>
      </c>
      <c r="AC162">
        <f t="shared" si="178"/>
        <v>55.37</v>
      </c>
      <c r="AD162">
        <f t="shared" si="202"/>
        <v>0</v>
      </c>
      <c r="AE162">
        <f t="shared" si="179"/>
        <v>0</v>
      </c>
      <c r="AF162">
        <f t="shared" si="180"/>
        <v>0</v>
      </c>
      <c r="AG162">
        <f t="shared" si="181"/>
        <v>0</v>
      </c>
      <c r="AH162">
        <f t="shared" si="182"/>
        <v>0</v>
      </c>
      <c r="AI162">
        <f t="shared" si="183"/>
        <v>0</v>
      </c>
      <c r="AJ162">
        <f t="shared" si="184"/>
        <v>0</v>
      </c>
      <c r="AK162">
        <v>55.37</v>
      </c>
      <c r="AL162">
        <v>55.37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236</v>
      </c>
      <c r="BM162">
        <v>500001</v>
      </c>
      <c r="BN162">
        <v>0</v>
      </c>
      <c r="BO162" t="s">
        <v>6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85"/>
        <v>1098.54</v>
      </c>
      <c r="CQ162">
        <f t="shared" si="186"/>
        <v>549.2704</v>
      </c>
      <c r="CR162">
        <f t="shared" si="187"/>
        <v>0</v>
      </c>
      <c r="CS162">
        <f t="shared" si="188"/>
        <v>0</v>
      </c>
      <c r="CT162">
        <f t="shared" si="189"/>
        <v>0</v>
      </c>
      <c r="CU162">
        <f t="shared" si="190"/>
        <v>0</v>
      </c>
      <c r="CV162">
        <f t="shared" si="191"/>
        <v>0</v>
      </c>
      <c r="CW162">
        <f t="shared" si="192"/>
        <v>0</v>
      </c>
      <c r="CX162">
        <f t="shared" si="193"/>
        <v>0</v>
      </c>
      <c r="CY162">
        <f t="shared" si="203"/>
        <v>0</v>
      </c>
      <c r="CZ162">
        <f t="shared" si="204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23</v>
      </c>
      <c r="DW162" t="s">
        <v>23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66627780</v>
      </c>
      <c r="EF162">
        <v>8</v>
      </c>
      <c r="EG162" t="s">
        <v>34</v>
      </c>
      <c r="EH162">
        <v>0</v>
      </c>
      <c r="EI162" t="s">
        <v>6</v>
      </c>
      <c r="EJ162">
        <v>1</v>
      </c>
      <c r="EK162">
        <v>500001</v>
      </c>
      <c r="EL162" t="s">
        <v>35</v>
      </c>
      <c r="EM162" t="s">
        <v>36</v>
      </c>
      <c r="EO162" t="s">
        <v>6</v>
      </c>
      <c r="EQ162">
        <v>0</v>
      </c>
      <c r="ER162">
        <v>55.37</v>
      </c>
      <c r="ES162">
        <v>55.37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6</v>
      </c>
      <c r="GD162">
        <v>1</v>
      </c>
      <c r="GF162">
        <v>1853598262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194"/>
        <v>0</v>
      </c>
      <c r="GM162">
        <f t="shared" si="195"/>
        <v>1098.54</v>
      </c>
      <c r="GN162">
        <f t="shared" si="196"/>
        <v>1098.54</v>
      </c>
      <c r="GO162">
        <f t="shared" si="197"/>
        <v>0</v>
      </c>
      <c r="GP162">
        <f t="shared" si="198"/>
        <v>0</v>
      </c>
      <c r="GR162">
        <v>0</v>
      </c>
      <c r="GS162">
        <v>3</v>
      </c>
      <c r="GT162">
        <v>0</v>
      </c>
      <c r="GU162" t="s">
        <v>6</v>
      </c>
      <c r="GV162">
        <f t="shared" si="199"/>
        <v>0</v>
      </c>
      <c r="GW162">
        <v>1</v>
      </c>
      <c r="GX162">
        <f t="shared" si="200"/>
        <v>0</v>
      </c>
      <c r="HA162">
        <v>0</v>
      </c>
      <c r="HB162">
        <v>0</v>
      </c>
      <c r="HC162">
        <f t="shared" si="201"/>
        <v>0</v>
      </c>
      <c r="HE162" t="s">
        <v>6</v>
      </c>
      <c r="HF162" t="s">
        <v>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ROW(SmtRes!A273)</f>
        <v>273</v>
      </c>
      <c r="D163">
        <f>ROW(EtalonRes!A266)</f>
        <v>266</v>
      </c>
      <c r="E163" t="s">
        <v>237</v>
      </c>
      <c r="F163" t="s">
        <v>75</v>
      </c>
      <c r="G163" t="s">
        <v>76</v>
      </c>
      <c r="H163" t="s">
        <v>68</v>
      </c>
      <c r="I163">
        <v>0.03</v>
      </c>
      <c r="J163">
        <v>0</v>
      </c>
      <c r="K163">
        <v>0.03</v>
      </c>
      <c r="O163">
        <f t="shared" si="166"/>
        <v>102.77</v>
      </c>
      <c r="P163">
        <f t="shared" si="167"/>
        <v>3.31</v>
      </c>
      <c r="Q163">
        <f t="shared" si="168"/>
        <v>20.99</v>
      </c>
      <c r="R163">
        <f t="shared" si="169"/>
        <v>0</v>
      </c>
      <c r="S163">
        <f t="shared" si="170"/>
        <v>78.47</v>
      </c>
      <c r="T163">
        <f t="shared" si="171"/>
        <v>0</v>
      </c>
      <c r="U163">
        <f t="shared" si="172"/>
        <v>0.15029999999999999</v>
      </c>
      <c r="V163">
        <f t="shared" si="173"/>
        <v>0</v>
      </c>
      <c r="W163">
        <f t="shared" si="174"/>
        <v>0</v>
      </c>
      <c r="X163">
        <f t="shared" si="175"/>
        <v>94.95</v>
      </c>
      <c r="Y163">
        <f t="shared" si="176"/>
        <v>56.5</v>
      </c>
      <c r="AA163">
        <v>92833591</v>
      </c>
      <c r="AB163">
        <f t="shared" si="177"/>
        <v>113.95</v>
      </c>
      <c r="AC163">
        <f t="shared" si="178"/>
        <v>11.12</v>
      </c>
      <c r="AD163">
        <f t="shared" si="202"/>
        <v>44.51</v>
      </c>
      <c r="AE163">
        <f t="shared" si="179"/>
        <v>0</v>
      </c>
      <c r="AF163">
        <f t="shared" si="180"/>
        <v>58.32</v>
      </c>
      <c r="AG163">
        <f t="shared" si="181"/>
        <v>0</v>
      </c>
      <c r="AH163">
        <f t="shared" si="182"/>
        <v>5.01</v>
      </c>
      <c r="AI163">
        <f t="shared" si="183"/>
        <v>0</v>
      </c>
      <c r="AJ163">
        <f t="shared" si="184"/>
        <v>0</v>
      </c>
      <c r="AK163">
        <v>113.95</v>
      </c>
      <c r="AL163">
        <v>11.12</v>
      </c>
      <c r="AM163">
        <v>44.51</v>
      </c>
      <c r="AN163">
        <v>0</v>
      </c>
      <c r="AO163">
        <v>58.32</v>
      </c>
      <c r="AP163">
        <v>0</v>
      </c>
      <c r="AQ163">
        <v>5.01</v>
      </c>
      <c r="AR163">
        <v>0</v>
      </c>
      <c r="AS163">
        <v>0</v>
      </c>
      <c r="AT163">
        <v>121</v>
      </c>
      <c r="AU163">
        <v>72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77</v>
      </c>
      <c r="BM163">
        <v>16001</v>
      </c>
      <c r="BN163">
        <v>0</v>
      </c>
      <c r="BO163" t="s">
        <v>6</v>
      </c>
      <c r="BP163">
        <v>0</v>
      </c>
      <c r="BQ163">
        <v>22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121</v>
      </c>
      <c r="CA163">
        <v>72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85"/>
        <v>102.77</v>
      </c>
      <c r="CQ163">
        <f t="shared" si="186"/>
        <v>110.31039999999999</v>
      </c>
      <c r="CR163">
        <f t="shared" si="187"/>
        <v>699.69719999999995</v>
      </c>
      <c r="CS163">
        <f t="shared" si="188"/>
        <v>0</v>
      </c>
      <c r="CT163">
        <f t="shared" si="189"/>
        <v>2615.652</v>
      </c>
      <c r="CU163">
        <f t="shared" si="190"/>
        <v>0</v>
      </c>
      <c r="CV163">
        <f t="shared" si="191"/>
        <v>5.01</v>
      </c>
      <c r="CW163">
        <f t="shared" si="192"/>
        <v>0</v>
      </c>
      <c r="CX163">
        <f t="shared" si="193"/>
        <v>0</v>
      </c>
      <c r="CY163">
        <f t="shared" si="203"/>
        <v>94.948699999999988</v>
      </c>
      <c r="CZ163">
        <f t="shared" si="204"/>
        <v>56.498400000000004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68</v>
      </c>
      <c r="DW163" t="s">
        <v>68</v>
      </c>
      <c r="DX163">
        <v>100</v>
      </c>
      <c r="DZ163" t="s">
        <v>6</v>
      </c>
      <c r="EA163" t="s">
        <v>6</v>
      </c>
      <c r="EB163" t="s">
        <v>6</v>
      </c>
      <c r="EC163" t="s">
        <v>6</v>
      </c>
      <c r="EE163">
        <v>66627555</v>
      </c>
      <c r="EF163">
        <v>22</v>
      </c>
      <c r="EG163" t="s">
        <v>19</v>
      </c>
      <c r="EH163">
        <v>16</v>
      </c>
      <c r="EI163" t="s">
        <v>25</v>
      </c>
      <c r="EJ163">
        <v>1</v>
      </c>
      <c r="EK163">
        <v>16001</v>
      </c>
      <c r="EL163" t="s">
        <v>26</v>
      </c>
      <c r="EM163" t="s">
        <v>27</v>
      </c>
      <c r="EO163" t="s">
        <v>6</v>
      </c>
      <c r="EQ163">
        <v>1310720</v>
      </c>
      <c r="ER163">
        <v>113.95</v>
      </c>
      <c r="ES163">
        <v>11.12</v>
      </c>
      <c r="ET163">
        <v>44.51</v>
      </c>
      <c r="EU163">
        <v>0</v>
      </c>
      <c r="EV163">
        <v>58.32</v>
      </c>
      <c r="EW163">
        <v>5.01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121</v>
      </c>
      <c r="FY163">
        <v>72</v>
      </c>
      <c r="GA163" t="s">
        <v>6</v>
      </c>
      <c r="GD163">
        <v>1</v>
      </c>
      <c r="GF163">
        <v>1640825395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94"/>
        <v>0</v>
      </c>
      <c r="GM163">
        <f t="shared" si="195"/>
        <v>254.22</v>
      </c>
      <c r="GN163">
        <f t="shared" si="196"/>
        <v>254.22</v>
      </c>
      <c r="GO163">
        <f t="shared" si="197"/>
        <v>0</v>
      </c>
      <c r="GP163">
        <f t="shared" si="198"/>
        <v>0</v>
      </c>
      <c r="GR163">
        <v>0</v>
      </c>
      <c r="GS163">
        <v>3</v>
      </c>
      <c r="GT163">
        <v>0</v>
      </c>
      <c r="GU163" t="s">
        <v>6</v>
      </c>
      <c r="GV163">
        <f t="shared" si="199"/>
        <v>0</v>
      </c>
      <c r="GW163">
        <v>1</v>
      </c>
      <c r="GX163">
        <f t="shared" si="200"/>
        <v>0</v>
      </c>
      <c r="HA163">
        <v>0</v>
      </c>
      <c r="HB163">
        <v>0</v>
      </c>
      <c r="HC163">
        <f t="shared" si="201"/>
        <v>0</v>
      </c>
      <c r="HE163" t="s">
        <v>6</v>
      </c>
      <c r="HF163" t="s">
        <v>6</v>
      </c>
      <c r="HM163" t="s">
        <v>6</v>
      </c>
      <c r="HN163" t="s">
        <v>28</v>
      </c>
      <c r="HO163" t="s">
        <v>29</v>
      </c>
      <c r="HP163" t="s">
        <v>25</v>
      </c>
      <c r="HQ163" t="s">
        <v>25</v>
      </c>
      <c r="HS163">
        <v>0</v>
      </c>
      <c r="IK163">
        <v>0</v>
      </c>
    </row>
    <row r="165" spans="1:245" x14ac:dyDescent="0.2">
      <c r="A165" s="2">
        <v>51</v>
      </c>
      <c r="B165" s="2">
        <f>B144</f>
        <v>1</v>
      </c>
      <c r="C165" s="2">
        <f>A144</f>
        <v>5</v>
      </c>
      <c r="D165" s="2">
        <f>ROW(A144)</f>
        <v>144</v>
      </c>
      <c r="E165" s="2"/>
      <c r="F165" s="2" t="str">
        <f>IF(F144&lt;&gt;"",F144,"")</f>
        <v/>
      </c>
      <c r="G165" s="2" t="str">
        <f>IF(G144&lt;&gt;"",G144,"")</f>
        <v>Насосная установка пожаротушения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205">ROUND(AB165,2)</f>
        <v>220341.5</v>
      </c>
      <c r="P165" s="2">
        <f t="shared" si="205"/>
        <v>184539.71</v>
      </c>
      <c r="Q165" s="2">
        <f t="shared" si="205"/>
        <v>2974.52</v>
      </c>
      <c r="R165" s="2">
        <f t="shared" si="205"/>
        <v>777.77</v>
      </c>
      <c r="S165" s="2">
        <f t="shared" si="205"/>
        <v>32827.269999999997</v>
      </c>
      <c r="T165" s="2">
        <f t="shared" si="205"/>
        <v>0</v>
      </c>
      <c r="U165" s="2">
        <f>AH165</f>
        <v>74.415300000000016</v>
      </c>
      <c r="V165" s="2">
        <f>AI165</f>
        <v>1.3793000000000002</v>
      </c>
      <c r="W165" s="2">
        <f>ROUND(AJ165,2)</f>
        <v>0</v>
      </c>
      <c r="X165" s="2">
        <f>ROUND(AK165,2)</f>
        <v>32760.91</v>
      </c>
      <c r="Y165" s="2">
        <f>ROUND(AL165,2)</f>
        <v>17611.310000000001</v>
      </c>
      <c r="Z165" s="2"/>
      <c r="AA165" s="2"/>
      <c r="AB165" s="2">
        <f>ROUND(SUMIF(AA148:AA163,"=92833591",O148:O163),2)</f>
        <v>220341.5</v>
      </c>
      <c r="AC165" s="2">
        <f>ROUND(SUMIF(AA148:AA163,"=92833591",P148:P163),2)</f>
        <v>184539.71</v>
      </c>
      <c r="AD165" s="2">
        <f>ROUND(SUMIF(AA148:AA163,"=92833591",Q148:Q163),2)</f>
        <v>2974.52</v>
      </c>
      <c r="AE165" s="2">
        <f>ROUND(SUMIF(AA148:AA163,"=92833591",R148:R163),2)</f>
        <v>777.77</v>
      </c>
      <c r="AF165" s="2">
        <f>ROUND(SUMIF(AA148:AA163,"=92833591",S148:S163),2)</f>
        <v>32827.269999999997</v>
      </c>
      <c r="AG165" s="2">
        <f>ROUND(SUMIF(AA148:AA163,"=92833591",T148:T163),2)</f>
        <v>0</v>
      </c>
      <c r="AH165" s="2">
        <f>SUMIF(AA148:AA163,"=92833591",U148:U163)</f>
        <v>74.415300000000016</v>
      </c>
      <c r="AI165" s="2">
        <f>SUMIF(AA148:AA163,"=92833591",V148:V163)</f>
        <v>1.3793000000000002</v>
      </c>
      <c r="AJ165" s="2">
        <f>ROUND(SUMIF(AA148:AA163,"=92833591",W148:W163),2)</f>
        <v>0</v>
      </c>
      <c r="AK165" s="2">
        <f>ROUND(SUMIF(AA148:AA163,"=92833591",X148:X163),2)</f>
        <v>32760.91</v>
      </c>
      <c r="AL165" s="2">
        <f>ROUND(SUMIF(AA148:AA163,"=92833591",Y148:Y163),2)</f>
        <v>17611.310000000001</v>
      </c>
      <c r="AM165" s="2"/>
      <c r="AN165" s="2"/>
      <c r="AO165" s="2">
        <f t="shared" ref="AO165:BD165" si="206">ROUND(BX165,2)</f>
        <v>0</v>
      </c>
      <c r="AP165" s="2">
        <f t="shared" si="206"/>
        <v>0</v>
      </c>
      <c r="AQ165" s="2">
        <f t="shared" si="206"/>
        <v>0</v>
      </c>
      <c r="AR165" s="2">
        <f t="shared" si="206"/>
        <v>270713.71999999997</v>
      </c>
      <c r="AS165" s="2">
        <f t="shared" si="206"/>
        <v>199012.54</v>
      </c>
      <c r="AT165" s="2">
        <f t="shared" si="206"/>
        <v>71701.179999999993</v>
      </c>
      <c r="AU165" s="2">
        <f t="shared" si="206"/>
        <v>0</v>
      </c>
      <c r="AV165" s="2">
        <f t="shared" si="206"/>
        <v>184539.71</v>
      </c>
      <c r="AW165" s="2">
        <f t="shared" si="206"/>
        <v>184539.71</v>
      </c>
      <c r="AX165" s="2">
        <f t="shared" si="206"/>
        <v>0</v>
      </c>
      <c r="AY165" s="2">
        <f t="shared" si="206"/>
        <v>184539.71</v>
      </c>
      <c r="AZ165" s="2">
        <f t="shared" si="206"/>
        <v>0</v>
      </c>
      <c r="BA165" s="2">
        <f t="shared" si="206"/>
        <v>0</v>
      </c>
      <c r="BB165" s="2">
        <f t="shared" si="206"/>
        <v>0</v>
      </c>
      <c r="BC165" s="2">
        <f t="shared" si="206"/>
        <v>0</v>
      </c>
      <c r="BD165" s="2">
        <f t="shared" si="206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ROUND(SUMIF(AA148:AA163,"=92833591",FQ148:FQ163),2)</f>
        <v>0</v>
      </c>
      <c r="BY165" s="2">
        <f>ROUND(SUMIF(AA148:AA163,"=92833591",FR148:FR163),2)</f>
        <v>0</v>
      </c>
      <c r="BZ165" s="2">
        <f>ROUND(SUMIF(AA148:AA163,"=92833591",GL148:GL163),2)</f>
        <v>0</v>
      </c>
      <c r="CA165" s="2">
        <f>ROUND(SUMIF(AA148:AA163,"=92833591",GM148:GM163),2)</f>
        <v>270713.71999999997</v>
      </c>
      <c r="CB165" s="2">
        <f>ROUND(SUMIF(AA148:AA163,"=92833591",GN148:GN163),2)</f>
        <v>199012.54</v>
      </c>
      <c r="CC165" s="2">
        <f>ROUND(SUMIF(AA148:AA163,"=92833591",GO148:GO163),2)</f>
        <v>71701.179999999993</v>
      </c>
      <c r="CD165" s="2">
        <f>ROUND(SUMIF(AA148:AA163,"=92833591",GP148:GP163),2)</f>
        <v>0</v>
      </c>
      <c r="CE165" s="2">
        <f>AC165-BX165</f>
        <v>184539.71</v>
      </c>
      <c r="CF165" s="2">
        <f>AC165-BY165</f>
        <v>184539.71</v>
      </c>
      <c r="CG165" s="2">
        <f>BX165-BZ165</f>
        <v>0</v>
      </c>
      <c r="CH165" s="2">
        <f>AC165-BX165-BY165+BZ165</f>
        <v>184539.71</v>
      </c>
      <c r="CI165" s="2">
        <f>BY165-BZ165</f>
        <v>0</v>
      </c>
      <c r="CJ165" s="2">
        <f>ROUND(SUMIF(AA148:AA163,"=92833591",GX148:GX163),2)</f>
        <v>0</v>
      </c>
      <c r="CK165" s="2">
        <f>ROUND(SUMIF(AA148:AA163,"=92833591",GY148:GY163),2)</f>
        <v>0</v>
      </c>
      <c r="CL165" s="2">
        <f>ROUND(SUMIF(AA148:AA163,"=92833591",GZ148:GZ163),2)</f>
        <v>0</v>
      </c>
      <c r="CM165" s="2">
        <f>ROUND(SUMIF(AA148:AA163,"=92833591",HD148:HD163),2)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220341.5</v>
      </c>
      <c r="G167" s="4" t="s">
        <v>145</v>
      </c>
      <c r="H167" s="4" t="s">
        <v>146</v>
      </c>
      <c r="I167" s="4"/>
      <c r="J167" s="4"/>
      <c r="K167" s="4">
        <v>201</v>
      </c>
      <c r="L167" s="4">
        <v>1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220341.5</v>
      </c>
      <c r="X167" s="4">
        <v>1</v>
      </c>
      <c r="Y167" s="4">
        <v>220341.5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184539.71</v>
      </c>
      <c r="G168" s="4" t="s">
        <v>147</v>
      </c>
      <c r="H168" s="4" t="s">
        <v>148</v>
      </c>
      <c r="I168" s="4"/>
      <c r="J168" s="4"/>
      <c r="K168" s="4">
        <v>202</v>
      </c>
      <c r="L168" s="4">
        <v>2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184539.71</v>
      </c>
      <c r="X168" s="4">
        <v>1</v>
      </c>
      <c r="Y168" s="4">
        <v>184539.71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149</v>
      </c>
      <c r="H169" s="4" t="s">
        <v>150</v>
      </c>
      <c r="I169" s="4"/>
      <c r="J169" s="4"/>
      <c r="K169" s="4">
        <v>222</v>
      </c>
      <c r="L169" s="4">
        <v>3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184539.71</v>
      </c>
      <c r="G170" s="4" t="s">
        <v>151</v>
      </c>
      <c r="H170" s="4" t="s">
        <v>152</v>
      </c>
      <c r="I170" s="4"/>
      <c r="J170" s="4"/>
      <c r="K170" s="4">
        <v>225</v>
      </c>
      <c r="L170" s="4">
        <v>4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184539.71</v>
      </c>
      <c r="X170" s="4">
        <v>1</v>
      </c>
      <c r="Y170" s="4">
        <v>184539.71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184539.71</v>
      </c>
      <c r="G171" s="4" t="s">
        <v>153</v>
      </c>
      <c r="H171" s="4" t="s">
        <v>154</v>
      </c>
      <c r="I171" s="4"/>
      <c r="J171" s="4"/>
      <c r="K171" s="4">
        <v>226</v>
      </c>
      <c r="L171" s="4">
        <v>5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184539.71</v>
      </c>
      <c r="X171" s="4">
        <v>1</v>
      </c>
      <c r="Y171" s="4">
        <v>184539.71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155</v>
      </c>
      <c r="H172" s="4" t="s">
        <v>156</v>
      </c>
      <c r="I172" s="4"/>
      <c r="J172" s="4"/>
      <c r="K172" s="4">
        <v>227</v>
      </c>
      <c r="L172" s="4">
        <v>6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184539.71</v>
      </c>
      <c r="G173" s="4" t="s">
        <v>157</v>
      </c>
      <c r="H173" s="4" t="s">
        <v>158</v>
      </c>
      <c r="I173" s="4"/>
      <c r="J173" s="4"/>
      <c r="K173" s="4">
        <v>228</v>
      </c>
      <c r="L173" s="4">
        <v>7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184539.71</v>
      </c>
      <c r="X173" s="4">
        <v>1</v>
      </c>
      <c r="Y173" s="4">
        <v>184539.71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159</v>
      </c>
      <c r="H174" s="4" t="s">
        <v>160</v>
      </c>
      <c r="I174" s="4"/>
      <c r="J174" s="4"/>
      <c r="K174" s="4">
        <v>216</v>
      </c>
      <c r="L174" s="4">
        <v>8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161</v>
      </c>
      <c r="H175" s="4" t="s">
        <v>162</v>
      </c>
      <c r="I175" s="4"/>
      <c r="J175" s="4"/>
      <c r="K175" s="4">
        <v>223</v>
      </c>
      <c r="L175" s="4">
        <v>9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163</v>
      </c>
      <c r="H176" s="4" t="s">
        <v>164</v>
      </c>
      <c r="I176" s="4"/>
      <c r="J176" s="4"/>
      <c r="K176" s="4">
        <v>229</v>
      </c>
      <c r="L176" s="4">
        <v>10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2974.52</v>
      </c>
      <c r="G177" s="4" t="s">
        <v>165</v>
      </c>
      <c r="H177" s="4" t="s">
        <v>166</v>
      </c>
      <c r="I177" s="4"/>
      <c r="J177" s="4"/>
      <c r="K177" s="4">
        <v>203</v>
      </c>
      <c r="L177" s="4">
        <v>11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2974.52</v>
      </c>
      <c r="X177" s="4">
        <v>1</v>
      </c>
      <c r="Y177" s="4">
        <v>2974.52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167</v>
      </c>
      <c r="H178" s="4" t="s">
        <v>168</v>
      </c>
      <c r="I178" s="4"/>
      <c r="J178" s="4"/>
      <c r="K178" s="4">
        <v>231</v>
      </c>
      <c r="L178" s="4">
        <v>12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777.77</v>
      </c>
      <c r="G179" s="4" t="s">
        <v>169</v>
      </c>
      <c r="H179" s="4" t="s">
        <v>170</v>
      </c>
      <c r="I179" s="4"/>
      <c r="J179" s="4"/>
      <c r="K179" s="4">
        <v>204</v>
      </c>
      <c r="L179" s="4">
        <v>13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777.77</v>
      </c>
      <c r="X179" s="4">
        <v>1</v>
      </c>
      <c r="Y179" s="4">
        <v>777.77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32827.269999999997</v>
      </c>
      <c r="G180" s="4" t="s">
        <v>171</v>
      </c>
      <c r="H180" s="4" t="s">
        <v>172</v>
      </c>
      <c r="I180" s="4"/>
      <c r="J180" s="4"/>
      <c r="K180" s="4">
        <v>205</v>
      </c>
      <c r="L180" s="4">
        <v>14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32827.270000000004</v>
      </c>
      <c r="X180" s="4">
        <v>1</v>
      </c>
      <c r="Y180" s="4">
        <v>32827.270000000004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173</v>
      </c>
      <c r="H181" s="4" t="s">
        <v>174</v>
      </c>
      <c r="I181" s="4"/>
      <c r="J181" s="4"/>
      <c r="K181" s="4">
        <v>232</v>
      </c>
      <c r="L181" s="4">
        <v>15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199012.54</v>
      </c>
      <c r="G182" s="4" t="s">
        <v>175</v>
      </c>
      <c r="H182" s="4" t="s">
        <v>176</v>
      </c>
      <c r="I182" s="4"/>
      <c r="J182" s="4"/>
      <c r="K182" s="4">
        <v>214</v>
      </c>
      <c r="L182" s="4">
        <v>16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199012.54</v>
      </c>
      <c r="X182" s="4">
        <v>1</v>
      </c>
      <c r="Y182" s="4">
        <v>199012.54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71701.179999999993</v>
      </c>
      <c r="G183" s="4" t="s">
        <v>177</v>
      </c>
      <c r="H183" s="4" t="s">
        <v>178</v>
      </c>
      <c r="I183" s="4"/>
      <c r="J183" s="4"/>
      <c r="K183" s="4">
        <v>215</v>
      </c>
      <c r="L183" s="4">
        <v>17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71701.179999999993</v>
      </c>
      <c r="X183" s="4">
        <v>1</v>
      </c>
      <c r="Y183" s="4">
        <v>71701.179999999993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179</v>
      </c>
      <c r="H184" s="4" t="s">
        <v>180</v>
      </c>
      <c r="I184" s="4"/>
      <c r="J184" s="4"/>
      <c r="K184" s="4">
        <v>217</v>
      </c>
      <c r="L184" s="4">
        <v>18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181</v>
      </c>
      <c r="H185" s="4" t="s">
        <v>182</v>
      </c>
      <c r="I185" s="4"/>
      <c r="J185" s="4"/>
      <c r="K185" s="4">
        <v>230</v>
      </c>
      <c r="L185" s="4">
        <v>19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183</v>
      </c>
      <c r="H186" s="4" t="s">
        <v>184</v>
      </c>
      <c r="I186" s="4"/>
      <c r="J186" s="4"/>
      <c r="K186" s="4">
        <v>206</v>
      </c>
      <c r="L186" s="4">
        <v>20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74.415300000000002</v>
      </c>
      <c r="G187" s="4" t="s">
        <v>185</v>
      </c>
      <c r="H187" s="4" t="s">
        <v>186</v>
      </c>
      <c r="I187" s="4"/>
      <c r="J187" s="4"/>
      <c r="K187" s="4">
        <v>207</v>
      </c>
      <c r="L187" s="4">
        <v>21</v>
      </c>
      <c r="M187" s="4">
        <v>3</v>
      </c>
      <c r="N187" s="4" t="s">
        <v>6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74.415300000000002</v>
      </c>
      <c r="X187" s="4">
        <v>1</v>
      </c>
      <c r="Y187" s="4">
        <v>74.415300000000002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1.3793</v>
      </c>
      <c r="G188" s="4" t="s">
        <v>187</v>
      </c>
      <c r="H188" s="4" t="s">
        <v>188</v>
      </c>
      <c r="I188" s="4"/>
      <c r="J188" s="4"/>
      <c r="K188" s="4">
        <v>208</v>
      </c>
      <c r="L188" s="4">
        <v>22</v>
      </c>
      <c r="M188" s="4">
        <v>3</v>
      </c>
      <c r="N188" s="4" t="s">
        <v>6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1.3793</v>
      </c>
      <c r="X188" s="4">
        <v>1</v>
      </c>
      <c r="Y188" s="4">
        <v>1.3793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189</v>
      </c>
      <c r="H189" s="4" t="s">
        <v>190</v>
      </c>
      <c r="I189" s="4"/>
      <c r="J189" s="4"/>
      <c r="K189" s="4">
        <v>209</v>
      </c>
      <c r="L189" s="4">
        <v>23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191</v>
      </c>
      <c r="H190" s="4" t="s">
        <v>192</v>
      </c>
      <c r="I190" s="4"/>
      <c r="J190" s="4"/>
      <c r="K190" s="4">
        <v>233</v>
      </c>
      <c r="L190" s="4">
        <v>24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32760.91</v>
      </c>
      <c r="G191" s="4" t="s">
        <v>193</v>
      </c>
      <c r="H191" s="4" t="s">
        <v>194</v>
      </c>
      <c r="I191" s="4"/>
      <c r="J191" s="4"/>
      <c r="K191" s="4">
        <v>210</v>
      </c>
      <c r="L191" s="4">
        <v>25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32760.91</v>
      </c>
      <c r="X191" s="4">
        <v>1</v>
      </c>
      <c r="Y191" s="4">
        <v>32760.91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17611.310000000001</v>
      </c>
      <c r="G192" s="4" t="s">
        <v>195</v>
      </c>
      <c r="H192" s="4" t="s">
        <v>196</v>
      </c>
      <c r="I192" s="4"/>
      <c r="J192" s="4"/>
      <c r="K192" s="4">
        <v>211</v>
      </c>
      <c r="L192" s="4">
        <v>26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17611.310000000001</v>
      </c>
      <c r="X192" s="4">
        <v>1</v>
      </c>
      <c r="Y192" s="4">
        <v>17611.310000000001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270713.71999999997</v>
      </c>
      <c r="G193" s="4" t="s">
        <v>197</v>
      </c>
      <c r="H193" s="4" t="s">
        <v>198</v>
      </c>
      <c r="I193" s="4"/>
      <c r="J193" s="4"/>
      <c r="K193" s="4">
        <v>224</v>
      </c>
      <c r="L193" s="4">
        <v>27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270713.71999999997</v>
      </c>
      <c r="X193" s="4">
        <v>1</v>
      </c>
      <c r="Y193" s="4">
        <v>270713.71999999997</v>
      </c>
      <c r="Z193" s="4"/>
      <c r="AA193" s="4"/>
      <c r="AB193" s="4"/>
    </row>
    <row r="195" spans="1:245" x14ac:dyDescent="0.2">
      <c r="A195" s="1">
        <v>5</v>
      </c>
      <c r="B195" s="1">
        <v>1</v>
      </c>
      <c r="C195" s="1"/>
      <c r="D195" s="1">
        <f>ROW(A248)</f>
        <v>248</v>
      </c>
      <c r="E195" s="1"/>
      <c r="F195" s="1" t="s">
        <v>6</v>
      </c>
      <c r="G195" s="1" t="s">
        <v>238</v>
      </c>
      <c r="H195" s="1" t="s">
        <v>6</v>
      </c>
      <c r="I195" s="1">
        <v>0</v>
      </c>
      <c r="J195" s="1"/>
      <c r="K195" s="1">
        <v>-1</v>
      </c>
      <c r="L195" s="1"/>
      <c r="M195" s="1" t="s">
        <v>6</v>
      </c>
      <c r="N195" s="1"/>
      <c r="O195" s="1"/>
      <c r="P195" s="1"/>
      <c r="Q195" s="1"/>
      <c r="R195" s="1"/>
      <c r="S195" s="1">
        <v>0</v>
      </c>
      <c r="T195" s="1"/>
      <c r="U195" s="1" t="s">
        <v>6</v>
      </c>
      <c r="V195" s="1">
        <v>0</v>
      </c>
      <c r="W195" s="1"/>
      <c r="X195" s="1"/>
      <c r="Y195" s="1"/>
      <c r="Z195" s="1"/>
      <c r="AA195" s="1"/>
      <c r="AB195" s="1" t="s">
        <v>6</v>
      </c>
      <c r="AC195" s="1" t="s">
        <v>6</v>
      </c>
      <c r="AD195" s="1" t="s">
        <v>6</v>
      </c>
      <c r="AE195" s="1" t="s">
        <v>6</v>
      </c>
      <c r="AF195" s="1" t="s">
        <v>6</v>
      </c>
      <c r="AG195" s="1" t="s">
        <v>6</v>
      </c>
      <c r="AH195" s="1"/>
      <c r="AI195" s="1"/>
      <c r="AJ195" s="1"/>
      <c r="AK195" s="1"/>
      <c r="AL195" s="1"/>
      <c r="AM195" s="1"/>
      <c r="AN195" s="1"/>
      <c r="AO195" s="1"/>
      <c r="AP195" s="1" t="s">
        <v>6</v>
      </c>
      <c r="AQ195" s="1" t="s">
        <v>6</v>
      </c>
      <c r="AR195" s="1" t="s">
        <v>6</v>
      </c>
      <c r="AS195" s="1"/>
      <c r="AT195" s="1"/>
      <c r="AU195" s="1"/>
      <c r="AV195" s="1"/>
      <c r="AW195" s="1"/>
      <c r="AX195" s="1"/>
      <c r="AY195" s="1"/>
      <c r="AZ195" s="1" t="s">
        <v>6</v>
      </c>
      <c r="BA195" s="1"/>
      <c r="BB195" s="1" t="s">
        <v>6</v>
      </c>
      <c r="BC195" s="1" t="s">
        <v>6</v>
      </c>
      <c r="BD195" s="1" t="s">
        <v>6</v>
      </c>
      <c r="BE195" s="1" t="s">
        <v>6</v>
      </c>
      <c r="BF195" s="1" t="s">
        <v>6</v>
      </c>
      <c r="BG195" s="1" t="s">
        <v>6</v>
      </c>
      <c r="BH195" s="1" t="s">
        <v>6</v>
      </c>
      <c r="BI195" s="1" t="s">
        <v>6</v>
      </c>
      <c r="BJ195" s="1" t="s">
        <v>6</v>
      </c>
      <c r="BK195" s="1" t="s">
        <v>6</v>
      </c>
      <c r="BL195" s="1" t="s">
        <v>6</v>
      </c>
      <c r="BM195" s="1" t="s">
        <v>6</v>
      </c>
      <c r="BN195" s="1" t="s">
        <v>6</v>
      </c>
      <c r="BO195" s="1" t="s">
        <v>6</v>
      </c>
      <c r="BP195" s="1" t="s">
        <v>6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">
      <c r="A197" s="2">
        <v>52</v>
      </c>
      <c r="B197" s="2">
        <f t="shared" ref="B197:G197" si="207">B248</f>
        <v>1</v>
      </c>
      <c r="C197" s="2">
        <f t="shared" si="207"/>
        <v>5</v>
      </c>
      <c r="D197" s="2">
        <f t="shared" si="207"/>
        <v>195</v>
      </c>
      <c r="E197" s="2">
        <f t="shared" si="207"/>
        <v>0</v>
      </c>
      <c r="F197" s="2" t="str">
        <f t="shared" si="207"/>
        <v/>
      </c>
      <c r="G197" s="2" t="str">
        <f t="shared" si="207"/>
        <v>Ниже 0,00. Водопровод В1, 1 зоны.</v>
      </c>
      <c r="H197" s="2"/>
      <c r="I197" s="2"/>
      <c r="J197" s="2"/>
      <c r="K197" s="2"/>
      <c r="L197" s="2"/>
      <c r="M197" s="2"/>
      <c r="N197" s="2"/>
      <c r="O197" s="2">
        <f t="shared" ref="O197:AT197" si="208">O248</f>
        <v>257466.97</v>
      </c>
      <c r="P197" s="2">
        <f t="shared" si="208"/>
        <v>205835.04</v>
      </c>
      <c r="Q197" s="2">
        <f t="shared" si="208"/>
        <v>6132.39</v>
      </c>
      <c r="R197" s="2">
        <f t="shared" si="208"/>
        <v>1630.19</v>
      </c>
      <c r="S197" s="2">
        <f t="shared" si="208"/>
        <v>45499.54</v>
      </c>
      <c r="T197" s="2">
        <f t="shared" si="208"/>
        <v>0</v>
      </c>
      <c r="U197" s="2">
        <f t="shared" si="208"/>
        <v>104.86050000000002</v>
      </c>
      <c r="V197" s="2">
        <f t="shared" si="208"/>
        <v>2.9502000000000006</v>
      </c>
      <c r="W197" s="2">
        <f t="shared" si="208"/>
        <v>0</v>
      </c>
      <c r="X197" s="2">
        <f t="shared" si="208"/>
        <v>55652.73</v>
      </c>
      <c r="Y197" s="2">
        <f t="shared" si="208"/>
        <v>33537.300000000003</v>
      </c>
      <c r="Z197" s="2">
        <f t="shared" si="208"/>
        <v>0</v>
      </c>
      <c r="AA197" s="2">
        <f t="shared" si="208"/>
        <v>0</v>
      </c>
      <c r="AB197" s="2">
        <f t="shared" si="208"/>
        <v>257466.97</v>
      </c>
      <c r="AC197" s="2">
        <f t="shared" si="208"/>
        <v>205835.04</v>
      </c>
      <c r="AD197" s="2">
        <f t="shared" si="208"/>
        <v>6132.39</v>
      </c>
      <c r="AE197" s="2">
        <f t="shared" si="208"/>
        <v>1630.19</v>
      </c>
      <c r="AF197" s="2">
        <f t="shared" si="208"/>
        <v>45499.54</v>
      </c>
      <c r="AG197" s="2">
        <f t="shared" si="208"/>
        <v>0</v>
      </c>
      <c r="AH197" s="2">
        <f t="shared" si="208"/>
        <v>104.86050000000002</v>
      </c>
      <c r="AI197" s="2">
        <f t="shared" si="208"/>
        <v>2.9502000000000006</v>
      </c>
      <c r="AJ197" s="2">
        <f t="shared" si="208"/>
        <v>0</v>
      </c>
      <c r="AK197" s="2">
        <f t="shared" si="208"/>
        <v>55652.73</v>
      </c>
      <c r="AL197" s="2">
        <f t="shared" si="208"/>
        <v>33537.300000000003</v>
      </c>
      <c r="AM197" s="2">
        <f t="shared" si="208"/>
        <v>0</v>
      </c>
      <c r="AN197" s="2">
        <f t="shared" si="208"/>
        <v>0</v>
      </c>
      <c r="AO197" s="2">
        <f t="shared" si="208"/>
        <v>0</v>
      </c>
      <c r="AP197" s="2">
        <f t="shared" si="208"/>
        <v>843.81</v>
      </c>
      <c r="AQ197" s="2">
        <f t="shared" si="208"/>
        <v>0</v>
      </c>
      <c r="AR197" s="2">
        <f t="shared" si="208"/>
        <v>346657</v>
      </c>
      <c r="AS197" s="2">
        <f t="shared" si="208"/>
        <v>345813.19</v>
      </c>
      <c r="AT197" s="2">
        <f t="shared" si="208"/>
        <v>0</v>
      </c>
      <c r="AU197" s="2">
        <f t="shared" ref="AU197:BZ197" si="209">AU248</f>
        <v>0</v>
      </c>
      <c r="AV197" s="2">
        <f t="shared" si="209"/>
        <v>205835.04</v>
      </c>
      <c r="AW197" s="2">
        <f t="shared" si="209"/>
        <v>204991.23</v>
      </c>
      <c r="AX197" s="2">
        <f t="shared" si="209"/>
        <v>0</v>
      </c>
      <c r="AY197" s="2">
        <f t="shared" si="209"/>
        <v>204991.23</v>
      </c>
      <c r="AZ197" s="2">
        <f t="shared" si="209"/>
        <v>843.81</v>
      </c>
      <c r="BA197" s="2">
        <f t="shared" si="209"/>
        <v>0</v>
      </c>
      <c r="BB197" s="2">
        <f t="shared" si="209"/>
        <v>0</v>
      </c>
      <c r="BC197" s="2">
        <f t="shared" si="209"/>
        <v>0</v>
      </c>
      <c r="BD197" s="2">
        <f t="shared" si="209"/>
        <v>0</v>
      </c>
      <c r="BE197" s="2">
        <f t="shared" si="209"/>
        <v>0</v>
      </c>
      <c r="BF197" s="2">
        <f t="shared" si="209"/>
        <v>0</v>
      </c>
      <c r="BG197" s="2">
        <f t="shared" si="209"/>
        <v>0</v>
      </c>
      <c r="BH197" s="2">
        <f t="shared" si="209"/>
        <v>0</v>
      </c>
      <c r="BI197" s="2">
        <f t="shared" si="209"/>
        <v>0</v>
      </c>
      <c r="BJ197" s="2">
        <f t="shared" si="209"/>
        <v>0</v>
      </c>
      <c r="BK197" s="2">
        <f t="shared" si="209"/>
        <v>0</v>
      </c>
      <c r="BL197" s="2">
        <f t="shared" si="209"/>
        <v>0</v>
      </c>
      <c r="BM197" s="2">
        <f t="shared" si="209"/>
        <v>0</v>
      </c>
      <c r="BN197" s="2">
        <f t="shared" si="209"/>
        <v>0</v>
      </c>
      <c r="BO197" s="2">
        <f t="shared" si="209"/>
        <v>0</v>
      </c>
      <c r="BP197" s="2">
        <f t="shared" si="209"/>
        <v>0</v>
      </c>
      <c r="BQ197" s="2">
        <f t="shared" si="209"/>
        <v>0</v>
      </c>
      <c r="BR197" s="2">
        <f t="shared" si="209"/>
        <v>0</v>
      </c>
      <c r="BS197" s="2">
        <f t="shared" si="209"/>
        <v>0</v>
      </c>
      <c r="BT197" s="2">
        <f t="shared" si="209"/>
        <v>0</v>
      </c>
      <c r="BU197" s="2">
        <f t="shared" si="209"/>
        <v>0</v>
      </c>
      <c r="BV197" s="2">
        <f t="shared" si="209"/>
        <v>0</v>
      </c>
      <c r="BW197" s="2">
        <f t="shared" si="209"/>
        <v>0</v>
      </c>
      <c r="BX197" s="2">
        <f t="shared" si="209"/>
        <v>0</v>
      </c>
      <c r="BY197" s="2">
        <f t="shared" si="209"/>
        <v>843.81</v>
      </c>
      <c r="BZ197" s="2">
        <f t="shared" si="209"/>
        <v>0</v>
      </c>
      <c r="CA197" s="2">
        <f t="shared" ref="CA197:DF197" si="210">CA248</f>
        <v>346657</v>
      </c>
      <c r="CB197" s="2">
        <f t="shared" si="210"/>
        <v>345813.19</v>
      </c>
      <c r="CC197" s="2">
        <f t="shared" si="210"/>
        <v>0</v>
      </c>
      <c r="CD197" s="2">
        <f t="shared" si="210"/>
        <v>0</v>
      </c>
      <c r="CE197" s="2">
        <f t="shared" si="210"/>
        <v>205835.04</v>
      </c>
      <c r="CF197" s="2">
        <f t="shared" si="210"/>
        <v>204991.23</v>
      </c>
      <c r="CG197" s="2">
        <f t="shared" si="210"/>
        <v>0</v>
      </c>
      <c r="CH197" s="2">
        <f t="shared" si="210"/>
        <v>204991.23</v>
      </c>
      <c r="CI197" s="2">
        <f t="shared" si="210"/>
        <v>843.81</v>
      </c>
      <c r="CJ197" s="2">
        <f t="shared" si="210"/>
        <v>0</v>
      </c>
      <c r="CK197" s="2">
        <f t="shared" si="210"/>
        <v>0</v>
      </c>
      <c r="CL197" s="2">
        <f t="shared" si="210"/>
        <v>0</v>
      </c>
      <c r="CM197" s="2">
        <f t="shared" si="210"/>
        <v>0</v>
      </c>
      <c r="CN197" s="2">
        <f t="shared" si="210"/>
        <v>0</v>
      </c>
      <c r="CO197" s="2">
        <f t="shared" si="210"/>
        <v>0</v>
      </c>
      <c r="CP197" s="2">
        <f t="shared" si="210"/>
        <v>0</v>
      </c>
      <c r="CQ197" s="2">
        <f t="shared" si="210"/>
        <v>0</v>
      </c>
      <c r="CR197" s="2">
        <f t="shared" si="210"/>
        <v>0</v>
      </c>
      <c r="CS197" s="2">
        <f t="shared" si="210"/>
        <v>0</v>
      </c>
      <c r="CT197" s="2">
        <f t="shared" si="210"/>
        <v>0</v>
      </c>
      <c r="CU197" s="2">
        <f t="shared" si="210"/>
        <v>0</v>
      </c>
      <c r="CV197" s="2">
        <f t="shared" si="210"/>
        <v>0</v>
      </c>
      <c r="CW197" s="2">
        <f t="shared" si="210"/>
        <v>0</v>
      </c>
      <c r="CX197" s="2">
        <f t="shared" si="210"/>
        <v>0</v>
      </c>
      <c r="CY197" s="2">
        <f t="shared" si="210"/>
        <v>0</v>
      </c>
      <c r="CZ197" s="2">
        <f t="shared" si="210"/>
        <v>0</v>
      </c>
      <c r="DA197" s="2">
        <f t="shared" si="210"/>
        <v>0</v>
      </c>
      <c r="DB197" s="2">
        <f t="shared" si="210"/>
        <v>0</v>
      </c>
      <c r="DC197" s="2">
        <f t="shared" si="210"/>
        <v>0</v>
      </c>
      <c r="DD197" s="2">
        <f t="shared" si="210"/>
        <v>0</v>
      </c>
      <c r="DE197" s="2">
        <f t="shared" si="210"/>
        <v>0</v>
      </c>
      <c r="DF197" s="2">
        <f t="shared" si="210"/>
        <v>0</v>
      </c>
      <c r="DG197" s="3">
        <f t="shared" ref="DG197:EL197" si="211">DG248</f>
        <v>0</v>
      </c>
      <c r="DH197" s="3">
        <f t="shared" si="211"/>
        <v>0</v>
      </c>
      <c r="DI197" s="3">
        <f t="shared" si="211"/>
        <v>0</v>
      </c>
      <c r="DJ197" s="3">
        <f t="shared" si="211"/>
        <v>0</v>
      </c>
      <c r="DK197" s="3">
        <f t="shared" si="211"/>
        <v>0</v>
      </c>
      <c r="DL197" s="3">
        <f t="shared" si="211"/>
        <v>0</v>
      </c>
      <c r="DM197" s="3">
        <f t="shared" si="211"/>
        <v>0</v>
      </c>
      <c r="DN197" s="3">
        <f t="shared" si="211"/>
        <v>0</v>
      </c>
      <c r="DO197" s="3">
        <f t="shared" si="211"/>
        <v>0</v>
      </c>
      <c r="DP197" s="3">
        <f t="shared" si="211"/>
        <v>0</v>
      </c>
      <c r="DQ197" s="3">
        <f t="shared" si="211"/>
        <v>0</v>
      </c>
      <c r="DR197" s="3">
        <f t="shared" si="211"/>
        <v>0</v>
      </c>
      <c r="DS197" s="3">
        <f t="shared" si="211"/>
        <v>0</v>
      </c>
      <c r="DT197" s="3">
        <f t="shared" si="211"/>
        <v>0</v>
      </c>
      <c r="DU197" s="3">
        <f t="shared" si="211"/>
        <v>0</v>
      </c>
      <c r="DV197" s="3">
        <f t="shared" si="211"/>
        <v>0</v>
      </c>
      <c r="DW197" s="3">
        <f t="shared" si="211"/>
        <v>0</v>
      </c>
      <c r="DX197" s="3">
        <f t="shared" si="211"/>
        <v>0</v>
      </c>
      <c r="DY197" s="3">
        <f t="shared" si="211"/>
        <v>0</v>
      </c>
      <c r="DZ197" s="3">
        <f t="shared" si="211"/>
        <v>0</v>
      </c>
      <c r="EA197" s="3">
        <f t="shared" si="211"/>
        <v>0</v>
      </c>
      <c r="EB197" s="3">
        <f t="shared" si="211"/>
        <v>0</v>
      </c>
      <c r="EC197" s="3">
        <f t="shared" si="211"/>
        <v>0</v>
      </c>
      <c r="ED197" s="3">
        <f t="shared" si="211"/>
        <v>0</v>
      </c>
      <c r="EE197" s="3">
        <f t="shared" si="211"/>
        <v>0</v>
      </c>
      <c r="EF197" s="3">
        <f t="shared" si="211"/>
        <v>0</v>
      </c>
      <c r="EG197" s="3">
        <f t="shared" si="211"/>
        <v>0</v>
      </c>
      <c r="EH197" s="3">
        <f t="shared" si="211"/>
        <v>0</v>
      </c>
      <c r="EI197" s="3">
        <f t="shared" si="211"/>
        <v>0</v>
      </c>
      <c r="EJ197" s="3">
        <f t="shared" si="211"/>
        <v>0</v>
      </c>
      <c r="EK197" s="3">
        <f t="shared" si="211"/>
        <v>0</v>
      </c>
      <c r="EL197" s="3">
        <f t="shared" si="211"/>
        <v>0</v>
      </c>
      <c r="EM197" s="3">
        <f t="shared" ref="EM197:FR197" si="212">EM248</f>
        <v>0</v>
      </c>
      <c r="EN197" s="3">
        <f t="shared" si="212"/>
        <v>0</v>
      </c>
      <c r="EO197" s="3">
        <f t="shared" si="212"/>
        <v>0</v>
      </c>
      <c r="EP197" s="3">
        <f t="shared" si="212"/>
        <v>0</v>
      </c>
      <c r="EQ197" s="3">
        <f t="shared" si="212"/>
        <v>0</v>
      </c>
      <c r="ER197" s="3">
        <f t="shared" si="212"/>
        <v>0</v>
      </c>
      <c r="ES197" s="3">
        <f t="shared" si="212"/>
        <v>0</v>
      </c>
      <c r="ET197" s="3">
        <f t="shared" si="212"/>
        <v>0</v>
      </c>
      <c r="EU197" s="3">
        <f t="shared" si="212"/>
        <v>0</v>
      </c>
      <c r="EV197" s="3">
        <f t="shared" si="212"/>
        <v>0</v>
      </c>
      <c r="EW197" s="3">
        <f t="shared" si="212"/>
        <v>0</v>
      </c>
      <c r="EX197" s="3">
        <f t="shared" si="212"/>
        <v>0</v>
      </c>
      <c r="EY197" s="3">
        <f t="shared" si="212"/>
        <v>0</v>
      </c>
      <c r="EZ197" s="3">
        <f t="shared" si="212"/>
        <v>0</v>
      </c>
      <c r="FA197" s="3">
        <f t="shared" si="212"/>
        <v>0</v>
      </c>
      <c r="FB197" s="3">
        <f t="shared" si="212"/>
        <v>0</v>
      </c>
      <c r="FC197" s="3">
        <f t="shared" si="212"/>
        <v>0</v>
      </c>
      <c r="FD197" s="3">
        <f t="shared" si="212"/>
        <v>0</v>
      </c>
      <c r="FE197" s="3">
        <f t="shared" si="212"/>
        <v>0</v>
      </c>
      <c r="FF197" s="3">
        <f t="shared" si="212"/>
        <v>0</v>
      </c>
      <c r="FG197" s="3">
        <f t="shared" si="212"/>
        <v>0</v>
      </c>
      <c r="FH197" s="3">
        <f t="shared" si="212"/>
        <v>0</v>
      </c>
      <c r="FI197" s="3">
        <f t="shared" si="212"/>
        <v>0</v>
      </c>
      <c r="FJ197" s="3">
        <f t="shared" si="212"/>
        <v>0</v>
      </c>
      <c r="FK197" s="3">
        <f t="shared" si="212"/>
        <v>0</v>
      </c>
      <c r="FL197" s="3">
        <f t="shared" si="212"/>
        <v>0</v>
      </c>
      <c r="FM197" s="3">
        <f t="shared" si="212"/>
        <v>0</v>
      </c>
      <c r="FN197" s="3">
        <f t="shared" si="212"/>
        <v>0</v>
      </c>
      <c r="FO197" s="3">
        <f t="shared" si="212"/>
        <v>0</v>
      </c>
      <c r="FP197" s="3">
        <f t="shared" si="212"/>
        <v>0</v>
      </c>
      <c r="FQ197" s="3">
        <f t="shared" si="212"/>
        <v>0</v>
      </c>
      <c r="FR197" s="3">
        <f t="shared" si="212"/>
        <v>0</v>
      </c>
      <c r="FS197" s="3">
        <f t="shared" ref="FS197:GX197" si="213">FS248</f>
        <v>0</v>
      </c>
      <c r="FT197" s="3">
        <f t="shared" si="213"/>
        <v>0</v>
      </c>
      <c r="FU197" s="3">
        <f t="shared" si="213"/>
        <v>0</v>
      </c>
      <c r="FV197" s="3">
        <f t="shared" si="213"/>
        <v>0</v>
      </c>
      <c r="FW197" s="3">
        <f t="shared" si="213"/>
        <v>0</v>
      </c>
      <c r="FX197" s="3">
        <f t="shared" si="213"/>
        <v>0</v>
      </c>
      <c r="FY197" s="3">
        <f t="shared" si="213"/>
        <v>0</v>
      </c>
      <c r="FZ197" s="3">
        <f t="shared" si="213"/>
        <v>0</v>
      </c>
      <c r="GA197" s="3">
        <f t="shared" si="213"/>
        <v>0</v>
      </c>
      <c r="GB197" s="3">
        <f t="shared" si="213"/>
        <v>0</v>
      </c>
      <c r="GC197" s="3">
        <f t="shared" si="213"/>
        <v>0</v>
      </c>
      <c r="GD197" s="3">
        <f t="shared" si="213"/>
        <v>0</v>
      </c>
      <c r="GE197" s="3">
        <f t="shared" si="213"/>
        <v>0</v>
      </c>
      <c r="GF197" s="3">
        <f t="shared" si="213"/>
        <v>0</v>
      </c>
      <c r="GG197" s="3">
        <f t="shared" si="213"/>
        <v>0</v>
      </c>
      <c r="GH197" s="3">
        <f t="shared" si="213"/>
        <v>0</v>
      </c>
      <c r="GI197" s="3">
        <f t="shared" si="213"/>
        <v>0</v>
      </c>
      <c r="GJ197" s="3">
        <f t="shared" si="213"/>
        <v>0</v>
      </c>
      <c r="GK197" s="3">
        <f t="shared" si="213"/>
        <v>0</v>
      </c>
      <c r="GL197" s="3">
        <f t="shared" si="213"/>
        <v>0</v>
      </c>
      <c r="GM197" s="3">
        <f t="shared" si="213"/>
        <v>0</v>
      </c>
      <c r="GN197" s="3">
        <f t="shared" si="213"/>
        <v>0</v>
      </c>
      <c r="GO197" s="3">
        <f t="shared" si="213"/>
        <v>0</v>
      </c>
      <c r="GP197" s="3">
        <f t="shared" si="213"/>
        <v>0</v>
      </c>
      <c r="GQ197" s="3">
        <f t="shared" si="213"/>
        <v>0</v>
      </c>
      <c r="GR197" s="3">
        <f t="shared" si="213"/>
        <v>0</v>
      </c>
      <c r="GS197" s="3">
        <f t="shared" si="213"/>
        <v>0</v>
      </c>
      <c r="GT197" s="3">
        <f t="shared" si="213"/>
        <v>0</v>
      </c>
      <c r="GU197" s="3">
        <f t="shared" si="213"/>
        <v>0</v>
      </c>
      <c r="GV197" s="3">
        <f t="shared" si="213"/>
        <v>0</v>
      </c>
      <c r="GW197" s="3">
        <f t="shared" si="213"/>
        <v>0</v>
      </c>
      <c r="GX197" s="3">
        <f t="shared" si="213"/>
        <v>0</v>
      </c>
    </row>
    <row r="199" spans="1:245" x14ac:dyDescent="0.2">
      <c r="A199">
        <v>17</v>
      </c>
      <c r="B199">
        <v>1</v>
      </c>
      <c r="C199">
        <f>ROW(SmtRes!A284)</f>
        <v>284</v>
      </c>
      <c r="D199">
        <f>ROW(EtalonRes!A277)</f>
        <v>277</v>
      </c>
      <c r="E199" t="s">
        <v>239</v>
      </c>
      <c r="F199" t="s">
        <v>21</v>
      </c>
      <c r="G199" t="s">
        <v>22</v>
      </c>
      <c r="H199" t="s">
        <v>23</v>
      </c>
      <c r="I199">
        <v>1</v>
      </c>
      <c r="J199">
        <v>0</v>
      </c>
      <c r="K199">
        <v>1</v>
      </c>
      <c r="O199">
        <f t="shared" ref="O199:O246" si="214">ROUND(CP199,2)</f>
        <v>1640.49</v>
      </c>
      <c r="P199">
        <f t="shared" ref="P199:P246" si="215">ROUND(CQ199*I199,2)</f>
        <v>450.57</v>
      </c>
      <c r="Q199">
        <f t="shared" ref="Q199:Q246" si="216">ROUND(CR199*I199,2)</f>
        <v>132.36000000000001</v>
      </c>
      <c r="R199">
        <f t="shared" ref="R199:R246" si="217">ROUND(CS199*I199,2)</f>
        <v>22.87</v>
      </c>
      <c r="S199">
        <f t="shared" ref="S199:S246" si="218">ROUND(CT199*I199,2)</f>
        <v>1057.56</v>
      </c>
      <c r="T199">
        <f t="shared" ref="T199:T246" si="219">ROUND(CU199*I199,2)</f>
        <v>0</v>
      </c>
      <c r="U199">
        <f t="shared" ref="U199:U246" si="220">ROUND(CV199*I199,7)</f>
        <v>2.6</v>
      </c>
      <c r="V199">
        <f t="shared" ref="V199:V246" si="221">ROUND(CW199*I199,7)</f>
        <v>0.04</v>
      </c>
      <c r="W199">
        <f t="shared" ref="W199:W246" si="222">ROUND(CX199*I199,2)</f>
        <v>0</v>
      </c>
      <c r="X199">
        <f t="shared" ref="X199:X246" si="223">ROUND(CY199,2)</f>
        <v>1307.32</v>
      </c>
      <c r="Y199">
        <f t="shared" ref="Y199:Y246" si="224">ROUND(CZ199,2)</f>
        <v>777.91</v>
      </c>
      <c r="AA199">
        <v>92833591</v>
      </c>
      <c r="AB199">
        <f t="shared" ref="AB199:AB246" si="225">ROUND((AC199+AD199+AF199),2)</f>
        <v>77.42</v>
      </c>
      <c r="AC199">
        <f t="shared" ref="AC199:AC246" si="226">ROUND((ES199),2)</f>
        <v>45.42</v>
      </c>
      <c r="AD199">
        <f t="shared" ref="AD199:AD246" si="227">ROUND((((ET199)-(EU199))+AE199),2)</f>
        <v>8.42</v>
      </c>
      <c r="AE199">
        <f t="shared" ref="AE199:AE246" si="228">ROUND((EU199),2)</f>
        <v>0.51</v>
      </c>
      <c r="AF199">
        <f t="shared" ref="AF199:AF246" si="229">ROUND((EV199),2)</f>
        <v>23.58</v>
      </c>
      <c r="AG199">
        <f t="shared" ref="AG199:AG246" si="230">ROUND((AP199),2)</f>
        <v>0</v>
      </c>
      <c r="AH199">
        <f t="shared" ref="AH199:AH246" si="231">(EW199)</f>
        <v>2.6</v>
      </c>
      <c r="AI199">
        <f t="shared" ref="AI199:AI246" si="232">(EX199)</f>
        <v>0.04</v>
      </c>
      <c r="AJ199">
        <f t="shared" ref="AJ199:AJ246" si="233">(AS199)</f>
        <v>0</v>
      </c>
      <c r="AK199">
        <v>77.42</v>
      </c>
      <c r="AL199">
        <v>45.42</v>
      </c>
      <c r="AM199">
        <v>8.42</v>
      </c>
      <c r="AN199">
        <v>0.51</v>
      </c>
      <c r="AO199">
        <v>23.58</v>
      </c>
      <c r="AP199">
        <v>0</v>
      </c>
      <c r="AQ199">
        <v>2.6</v>
      </c>
      <c r="AR199">
        <v>0.04</v>
      </c>
      <c r="AS199">
        <v>0</v>
      </c>
      <c r="AT199">
        <v>121</v>
      </c>
      <c r="AU199">
        <v>72</v>
      </c>
      <c r="AV199">
        <v>1</v>
      </c>
      <c r="AW199">
        <v>1</v>
      </c>
      <c r="AZ199">
        <v>1</v>
      </c>
      <c r="BA199">
        <v>44.85</v>
      </c>
      <c r="BB199">
        <v>15.72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0</v>
      </c>
      <c r="BI199">
        <v>1</v>
      </c>
      <c r="BJ199" t="s">
        <v>24</v>
      </c>
      <c r="BM199">
        <v>16001</v>
      </c>
      <c r="BN199">
        <v>0</v>
      </c>
      <c r="BO199" t="s">
        <v>6</v>
      </c>
      <c r="BP199">
        <v>0</v>
      </c>
      <c r="BQ199">
        <v>22</v>
      </c>
      <c r="BR199">
        <v>0</v>
      </c>
      <c r="BS199">
        <v>44.85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121</v>
      </c>
      <c r="CA199">
        <v>72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ref="CP199:CP246" si="234">(P199+Q199+S199)</f>
        <v>1640.49</v>
      </c>
      <c r="CQ199">
        <f t="shared" ref="CQ199:CQ246" si="235">AC199*BC199</f>
        <v>450.56639999999999</v>
      </c>
      <c r="CR199">
        <f t="shared" ref="CR199:CR246" si="236">AD199*BB199</f>
        <v>132.36240000000001</v>
      </c>
      <c r="CS199">
        <f t="shared" ref="CS199:CS246" si="237">AE199*BS199</f>
        <v>22.8735</v>
      </c>
      <c r="CT199">
        <f t="shared" ref="CT199:CT246" si="238">AF199*BA199</f>
        <v>1057.5629999999999</v>
      </c>
      <c r="CU199">
        <f t="shared" ref="CU199:CU246" si="239">AG199</f>
        <v>0</v>
      </c>
      <c r="CV199">
        <f t="shared" ref="CV199:CV246" si="240">AH199</f>
        <v>2.6</v>
      </c>
      <c r="CW199">
        <f t="shared" ref="CW199:CW246" si="241">AI199</f>
        <v>0.04</v>
      </c>
      <c r="CX199">
        <f t="shared" ref="CX199:CX246" si="242">AJ199</f>
        <v>0</v>
      </c>
      <c r="CY199">
        <f t="shared" ref="CY199:CY246" si="243">(((S199+R199)*AT199)/100)</f>
        <v>1307.3202999999999</v>
      </c>
      <c r="CZ199">
        <f t="shared" ref="CZ199:CZ246" si="244">(((S199+R199)*AU199)/100)</f>
        <v>777.90959999999995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23</v>
      </c>
      <c r="DW199" t="s">
        <v>23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66627555</v>
      </c>
      <c r="EF199">
        <v>22</v>
      </c>
      <c r="EG199" t="s">
        <v>19</v>
      </c>
      <c r="EH199">
        <v>16</v>
      </c>
      <c r="EI199" t="s">
        <v>25</v>
      </c>
      <c r="EJ199">
        <v>1</v>
      </c>
      <c r="EK199">
        <v>16001</v>
      </c>
      <c r="EL199" t="s">
        <v>26</v>
      </c>
      <c r="EM199" t="s">
        <v>27</v>
      </c>
      <c r="EO199" t="s">
        <v>6</v>
      </c>
      <c r="EQ199">
        <v>1310720</v>
      </c>
      <c r="ER199">
        <v>77.42</v>
      </c>
      <c r="ES199">
        <v>45.42</v>
      </c>
      <c r="ET199">
        <v>8.42</v>
      </c>
      <c r="EU199">
        <v>0.51</v>
      </c>
      <c r="EV199">
        <v>23.58</v>
      </c>
      <c r="EW199">
        <v>2.6</v>
      </c>
      <c r="EX199">
        <v>0.04</v>
      </c>
      <c r="EY199">
        <v>0</v>
      </c>
      <c r="FQ199">
        <v>0</v>
      </c>
      <c r="FR199">
        <v>0</v>
      </c>
      <c r="FS199">
        <v>0</v>
      </c>
      <c r="FX199">
        <v>121</v>
      </c>
      <c r="FY199">
        <v>72</v>
      </c>
      <c r="GA199" t="s">
        <v>6</v>
      </c>
      <c r="GD199">
        <v>1</v>
      </c>
      <c r="GF199">
        <v>-1405225631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ref="GL199:GL246" si="245">ROUND(IF(AND(BH199=3,BI199=3,FS199&lt;&gt;0),P199,0),2)</f>
        <v>0</v>
      </c>
      <c r="GM199">
        <f t="shared" ref="GM199:GM246" si="246">ROUND(O199+X199+Y199,2)+GX199</f>
        <v>3725.72</v>
      </c>
      <c r="GN199">
        <f t="shared" ref="GN199:GN246" si="247">IF(OR(BI199=0,BI199=1),GM199-GX199,0)</f>
        <v>3725.72</v>
      </c>
      <c r="GO199">
        <f t="shared" ref="GO199:GO246" si="248">IF(BI199=2,GM199-GX199,0)</f>
        <v>0</v>
      </c>
      <c r="GP199">
        <f t="shared" ref="GP199:GP246" si="249">IF(BI199=4,GM199-GX199,0)</f>
        <v>0</v>
      </c>
      <c r="GR199">
        <v>0</v>
      </c>
      <c r="GS199">
        <v>3</v>
      </c>
      <c r="GT199">
        <v>0</v>
      </c>
      <c r="GU199" t="s">
        <v>6</v>
      </c>
      <c r="GV199">
        <f t="shared" ref="GV199:GV246" si="250">ROUND((GT199),2)</f>
        <v>0</v>
      </c>
      <c r="GW199">
        <v>1</v>
      </c>
      <c r="GX199">
        <f t="shared" ref="GX199:GX246" si="251">ROUND(HC199*I199,2)</f>
        <v>0</v>
      </c>
      <c r="HA199">
        <v>0</v>
      </c>
      <c r="HB199">
        <v>0</v>
      </c>
      <c r="HC199">
        <f t="shared" ref="HC199:HC246" si="252">GV199*GW199</f>
        <v>0</v>
      </c>
      <c r="HE199" t="s">
        <v>6</v>
      </c>
      <c r="HF199" t="s">
        <v>6</v>
      </c>
      <c r="HM199" t="s">
        <v>6</v>
      </c>
      <c r="HN199" t="s">
        <v>28</v>
      </c>
      <c r="HO199" t="s">
        <v>29</v>
      </c>
      <c r="HP199" t="s">
        <v>25</v>
      </c>
      <c r="HQ199" t="s">
        <v>25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283</v>
      </c>
      <c r="E200" t="s">
        <v>240</v>
      </c>
      <c r="F200" t="s">
        <v>241</v>
      </c>
      <c r="G200" t="s">
        <v>242</v>
      </c>
      <c r="H200" t="str">
        <f>'1.Ведомость'!C98</f>
        <v>ШТ</v>
      </c>
      <c r="I200">
        <f>I199*J200</f>
        <v>1</v>
      </c>
      <c r="J200">
        <v>1</v>
      </c>
      <c r="K200">
        <v>1</v>
      </c>
      <c r="O200">
        <f t="shared" si="214"/>
        <v>16410.560000000001</v>
      </c>
      <c r="P200">
        <f t="shared" si="215"/>
        <v>16410.560000000001</v>
      </c>
      <c r="Q200">
        <f t="shared" si="216"/>
        <v>0</v>
      </c>
      <c r="R200">
        <f t="shared" si="217"/>
        <v>0</v>
      </c>
      <c r="S200">
        <f t="shared" si="218"/>
        <v>0</v>
      </c>
      <c r="T200">
        <f t="shared" si="219"/>
        <v>0</v>
      </c>
      <c r="U200">
        <f t="shared" si="220"/>
        <v>0</v>
      </c>
      <c r="V200">
        <f t="shared" si="221"/>
        <v>0</v>
      </c>
      <c r="W200">
        <f t="shared" si="222"/>
        <v>0</v>
      </c>
      <c r="X200">
        <f t="shared" si="223"/>
        <v>0</v>
      </c>
      <c r="Y200">
        <f t="shared" si="224"/>
        <v>0</v>
      </c>
      <c r="AA200">
        <v>92833591</v>
      </c>
      <c r="AB200">
        <f t="shared" si="225"/>
        <v>1654.29</v>
      </c>
      <c r="AC200">
        <f t="shared" si="226"/>
        <v>1654.29</v>
      </c>
      <c r="AD200">
        <f t="shared" si="227"/>
        <v>0</v>
      </c>
      <c r="AE200">
        <f t="shared" si="228"/>
        <v>0</v>
      </c>
      <c r="AF200">
        <f t="shared" si="229"/>
        <v>0</v>
      </c>
      <c r="AG200">
        <f t="shared" si="230"/>
        <v>0</v>
      </c>
      <c r="AH200">
        <f t="shared" si="231"/>
        <v>0</v>
      </c>
      <c r="AI200">
        <f t="shared" si="232"/>
        <v>0</v>
      </c>
      <c r="AJ200">
        <f t="shared" si="233"/>
        <v>0</v>
      </c>
      <c r="AK200">
        <v>1654.29</v>
      </c>
      <c r="AL200">
        <v>1654.29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1</v>
      </c>
      <c r="BJ200" t="s">
        <v>243</v>
      </c>
      <c r="BM200">
        <v>500001</v>
      </c>
      <c r="BN200">
        <v>0</v>
      </c>
      <c r="BO200" t="s">
        <v>6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234"/>
        <v>16410.560000000001</v>
      </c>
      <c r="CQ200">
        <f t="shared" si="235"/>
        <v>16410.556799999998</v>
      </c>
      <c r="CR200">
        <f t="shared" si="236"/>
        <v>0</v>
      </c>
      <c r="CS200">
        <f t="shared" si="237"/>
        <v>0</v>
      </c>
      <c r="CT200">
        <f t="shared" si="238"/>
        <v>0</v>
      </c>
      <c r="CU200">
        <f t="shared" si="239"/>
        <v>0</v>
      </c>
      <c r="CV200">
        <f t="shared" si="240"/>
        <v>0</v>
      </c>
      <c r="CW200">
        <f t="shared" si="241"/>
        <v>0</v>
      </c>
      <c r="CX200">
        <f t="shared" si="242"/>
        <v>0</v>
      </c>
      <c r="CY200">
        <f t="shared" si="243"/>
        <v>0</v>
      </c>
      <c r="CZ200">
        <f t="shared" si="244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23</v>
      </c>
      <c r="DW200" t="s">
        <v>23</v>
      </c>
      <c r="DX200">
        <v>1</v>
      </c>
      <c r="DZ200" t="s">
        <v>6</v>
      </c>
      <c r="EA200" t="s">
        <v>6</v>
      </c>
      <c r="EB200" t="s">
        <v>6</v>
      </c>
      <c r="EC200" t="s">
        <v>6</v>
      </c>
      <c r="EE200">
        <v>66627780</v>
      </c>
      <c r="EF200">
        <v>8</v>
      </c>
      <c r="EG200" t="s">
        <v>34</v>
      </c>
      <c r="EH200">
        <v>0</v>
      </c>
      <c r="EI200" t="s">
        <v>6</v>
      </c>
      <c r="EJ200">
        <v>1</v>
      </c>
      <c r="EK200">
        <v>500001</v>
      </c>
      <c r="EL200" t="s">
        <v>35</v>
      </c>
      <c r="EM200" t="s">
        <v>36</v>
      </c>
      <c r="EO200" t="s">
        <v>6</v>
      </c>
      <c r="EQ200">
        <v>0</v>
      </c>
      <c r="ER200">
        <v>1654.29</v>
      </c>
      <c r="ES200">
        <v>1654.29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6</v>
      </c>
      <c r="GD200">
        <v>1</v>
      </c>
      <c r="GF200">
        <v>-1357706538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245"/>
        <v>0</v>
      </c>
      <c r="GM200">
        <f t="shared" si="246"/>
        <v>16410.560000000001</v>
      </c>
      <c r="GN200">
        <f t="shared" si="247"/>
        <v>16410.560000000001</v>
      </c>
      <c r="GO200">
        <f t="shared" si="248"/>
        <v>0</v>
      </c>
      <c r="GP200">
        <f t="shared" si="249"/>
        <v>0</v>
      </c>
      <c r="GR200">
        <v>0</v>
      </c>
      <c r="GS200">
        <v>3</v>
      </c>
      <c r="GT200">
        <v>0</v>
      </c>
      <c r="GU200" t="s">
        <v>6</v>
      </c>
      <c r="GV200">
        <f t="shared" si="250"/>
        <v>0</v>
      </c>
      <c r="GW200">
        <v>1</v>
      </c>
      <c r="GX200">
        <f t="shared" si="251"/>
        <v>0</v>
      </c>
      <c r="HA200">
        <v>0</v>
      </c>
      <c r="HB200">
        <v>0</v>
      </c>
      <c r="HC200">
        <f t="shared" si="252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284</v>
      </c>
      <c r="E201" t="s">
        <v>244</v>
      </c>
      <c r="F201" t="s">
        <v>245</v>
      </c>
      <c r="G201" t="s">
        <v>246</v>
      </c>
      <c r="H201" t="str">
        <f>'1.Ведомость'!C99</f>
        <v>КОМПЛ</v>
      </c>
      <c r="I201">
        <f>I199*J201</f>
        <v>2</v>
      </c>
      <c r="J201">
        <v>2</v>
      </c>
      <c r="K201">
        <v>2</v>
      </c>
      <c r="O201">
        <f t="shared" si="214"/>
        <v>674.56</v>
      </c>
      <c r="P201">
        <f t="shared" si="215"/>
        <v>674.56</v>
      </c>
      <c r="Q201">
        <f t="shared" si="216"/>
        <v>0</v>
      </c>
      <c r="R201">
        <f t="shared" si="217"/>
        <v>0</v>
      </c>
      <c r="S201">
        <f t="shared" si="218"/>
        <v>0</v>
      </c>
      <c r="T201">
        <f t="shared" si="219"/>
        <v>0</v>
      </c>
      <c r="U201">
        <f t="shared" si="220"/>
        <v>0</v>
      </c>
      <c r="V201">
        <f t="shared" si="221"/>
        <v>0</v>
      </c>
      <c r="W201">
        <f t="shared" si="222"/>
        <v>0</v>
      </c>
      <c r="X201">
        <f t="shared" si="223"/>
        <v>0</v>
      </c>
      <c r="Y201">
        <f t="shared" si="224"/>
        <v>0</v>
      </c>
      <c r="AA201">
        <v>92833591</v>
      </c>
      <c r="AB201">
        <f t="shared" si="225"/>
        <v>34</v>
      </c>
      <c r="AC201">
        <f t="shared" si="226"/>
        <v>34</v>
      </c>
      <c r="AD201">
        <f t="shared" si="227"/>
        <v>0</v>
      </c>
      <c r="AE201">
        <f t="shared" si="228"/>
        <v>0</v>
      </c>
      <c r="AF201">
        <f t="shared" si="229"/>
        <v>0</v>
      </c>
      <c r="AG201">
        <f t="shared" si="230"/>
        <v>0</v>
      </c>
      <c r="AH201">
        <f t="shared" si="231"/>
        <v>0</v>
      </c>
      <c r="AI201">
        <f t="shared" si="232"/>
        <v>0</v>
      </c>
      <c r="AJ201">
        <f t="shared" si="233"/>
        <v>0</v>
      </c>
      <c r="AK201">
        <v>34</v>
      </c>
      <c r="AL201">
        <v>34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247</v>
      </c>
      <c r="BM201">
        <v>500001</v>
      </c>
      <c r="BN201">
        <v>0</v>
      </c>
      <c r="BO201" t="s">
        <v>6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234"/>
        <v>674.56</v>
      </c>
      <c r="CQ201">
        <f t="shared" si="235"/>
        <v>337.28</v>
      </c>
      <c r="CR201">
        <f t="shared" si="236"/>
        <v>0</v>
      </c>
      <c r="CS201">
        <f t="shared" si="237"/>
        <v>0</v>
      </c>
      <c r="CT201">
        <f t="shared" si="238"/>
        <v>0</v>
      </c>
      <c r="CU201">
        <f t="shared" si="239"/>
        <v>0</v>
      </c>
      <c r="CV201">
        <f t="shared" si="240"/>
        <v>0</v>
      </c>
      <c r="CW201">
        <f t="shared" si="241"/>
        <v>0</v>
      </c>
      <c r="CX201">
        <f t="shared" si="242"/>
        <v>0</v>
      </c>
      <c r="CY201">
        <f t="shared" si="243"/>
        <v>0</v>
      </c>
      <c r="CZ201">
        <f t="shared" si="244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97</v>
      </c>
      <c r="DW201" t="s">
        <v>97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66627780</v>
      </c>
      <c r="EF201">
        <v>8</v>
      </c>
      <c r="EG201" t="s">
        <v>34</v>
      </c>
      <c r="EH201">
        <v>0</v>
      </c>
      <c r="EI201" t="s">
        <v>6</v>
      </c>
      <c r="EJ201">
        <v>1</v>
      </c>
      <c r="EK201">
        <v>500001</v>
      </c>
      <c r="EL201" t="s">
        <v>35</v>
      </c>
      <c r="EM201" t="s">
        <v>36</v>
      </c>
      <c r="EO201" t="s">
        <v>6</v>
      </c>
      <c r="EQ201">
        <v>0</v>
      </c>
      <c r="ER201">
        <v>34</v>
      </c>
      <c r="ES201">
        <v>34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6</v>
      </c>
      <c r="GD201">
        <v>1</v>
      </c>
      <c r="GF201">
        <v>-326895754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245"/>
        <v>0</v>
      </c>
      <c r="GM201">
        <f t="shared" si="246"/>
        <v>674.56</v>
      </c>
      <c r="GN201">
        <f t="shared" si="247"/>
        <v>674.56</v>
      </c>
      <c r="GO201">
        <f t="shared" si="248"/>
        <v>0</v>
      </c>
      <c r="GP201">
        <f t="shared" si="249"/>
        <v>0</v>
      </c>
      <c r="GR201">
        <v>0</v>
      </c>
      <c r="GS201">
        <v>3</v>
      </c>
      <c r="GT201">
        <v>0</v>
      </c>
      <c r="GU201" t="s">
        <v>6</v>
      </c>
      <c r="GV201">
        <f t="shared" si="250"/>
        <v>0</v>
      </c>
      <c r="GW201">
        <v>1</v>
      </c>
      <c r="GX201">
        <f t="shared" si="251"/>
        <v>0</v>
      </c>
      <c r="HA201">
        <v>0</v>
      </c>
      <c r="HB201">
        <v>0</v>
      </c>
      <c r="HC201">
        <f t="shared" si="252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ROW(SmtRes!A293)</f>
        <v>293</v>
      </c>
      <c r="D202">
        <f>ROW(EtalonRes!A286)</f>
        <v>286</v>
      </c>
      <c r="E202" t="s">
        <v>248</v>
      </c>
      <c r="F202" t="s">
        <v>249</v>
      </c>
      <c r="G202" t="s">
        <v>250</v>
      </c>
      <c r="H202" t="s">
        <v>23</v>
      </c>
      <c r="I202">
        <v>1</v>
      </c>
      <c r="J202">
        <v>0</v>
      </c>
      <c r="K202">
        <v>1</v>
      </c>
      <c r="O202">
        <f t="shared" si="214"/>
        <v>907.72</v>
      </c>
      <c r="P202">
        <f t="shared" si="215"/>
        <v>244.63</v>
      </c>
      <c r="Q202">
        <f t="shared" si="216"/>
        <v>65.239999999999995</v>
      </c>
      <c r="R202">
        <f t="shared" si="217"/>
        <v>10.32</v>
      </c>
      <c r="S202">
        <f t="shared" si="218"/>
        <v>597.85</v>
      </c>
      <c r="T202">
        <f t="shared" si="219"/>
        <v>0</v>
      </c>
      <c r="U202">
        <f t="shared" si="220"/>
        <v>1.47</v>
      </c>
      <c r="V202">
        <f t="shared" si="221"/>
        <v>0.02</v>
      </c>
      <c r="W202">
        <f t="shared" si="222"/>
        <v>0</v>
      </c>
      <c r="X202">
        <f t="shared" si="223"/>
        <v>735.89</v>
      </c>
      <c r="Y202">
        <f t="shared" si="224"/>
        <v>437.88</v>
      </c>
      <c r="AA202">
        <v>92833591</v>
      </c>
      <c r="AB202">
        <f t="shared" si="225"/>
        <v>42.14</v>
      </c>
      <c r="AC202">
        <f t="shared" si="226"/>
        <v>24.66</v>
      </c>
      <c r="AD202">
        <f t="shared" si="227"/>
        <v>4.1500000000000004</v>
      </c>
      <c r="AE202">
        <f t="shared" si="228"/>
        <v>0.23</v>
      </c>
      <c r="AF202">
        <f t="shared" si="229"/>
        <v>13.33</v>
      </c>
      <c r="AG202">
        <f t="shared" si="230"/>
        <v>0</v>
      </c>
      <c r="AH202">
        <f t="shared" si="231"/>
        <v>1.47</v>
      </c>
      <c r="AI202">
        <f t="shared" si="232"/>
        <v>0.02</v>
      </c>
      <c r="AJ202">
        <f t="shared" si="233"/>
        <v>0</v>
      </c>
      <c r="AK202">
        <v>42.14</v>
      </c>
      <c r="AL202">
        <v>24.66</v>
      </c>
      <c r="AM202">
        <v>4.1500000000000004</v>
      </c>
      <c r="AN202">
        <v>0.23</v>
      </c>
      <c r="AO202">
        <v>13.33</v>
      </c>
      <c r="AP202">
        <v>0</v>
      </c>
      <c r="AQ202">
        <v>1.47</v>
      </c>
      <c r="AR202">
        <v>0.02</v>
      </c>
      <c r="AS202">
        <v>0</v>
      </c>
      <c r="AT202">
        <v>121</v>
      </c>
      <c r="AU202">
        <v>72</v>
      </c>
      <c r="AV202">
        <v>1</v>
      </c>
      <c r="AW202">
        <v>1</v>
      </c>
      <c r="AZ202">
        <v>1</v>
      </c>
      <c r="BA202">
        <v>44.85</v>
      </c>
      <c r="BB202">
        <v>15.72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251</v>
      </c>
      <c r="BM202">
        <v>16001</v>
      </c>
      <c r="BN202">
        <v>0</v>
      </c>
      <c r="BO202" t="s">
        <v>6</v>
      </c>
      <c r="BP202">
        <v>0</v>
      </c>
      <c r="BQ202">
        <v>22</v>
      </c>
      <c r="BR202">
        <v>0</v>
      </c>
      <c r="BS202">
        <v>44.85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121</v>
      </c>
      <c r="CA202">
        <v>72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234"/>
        <v>907.72</v>
      </c>
      <c r="CQ202">
        <f t="shared" si="235"/>
        <v>244.62719999999999</v>
      </c>
      <c r="CR202">
        <f t="shared" si="236"/>
        <v>65.238000000000014</v>
      </c>
      <c r="CS202">
        <f t="shared" si="237"/>
        <v>10.3155</v>
      </c>
      <c r="CT202">
        <f t="shared" si="238"/>
        <v>597.85050000000001</v>
      </c>
      <c r="CU202">
        <f t="shared" si="239"/>
        <v>0</v>
      </c>
      <c r="CV202">
        <f t="shared" si="240"/>
        <v>1.47</v>
      </c>
      <c r="CW202">
        <f t="shared" si="241"/>
        <v>0.02</v>
      </c>
      <c r="CX202">
        <f t="shared" si="242"/>
        <v>0</v>
      </c>
      <c r="CY202">
        <f t="shared" si="243"/>
        <v>735.88570000000004</v>
      </c>
      <c r="CZ202">
        <f t="shared" si="244"/>
        <v>437.88240000000008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23</v>
      </c>
      <c r="DW202" t="s">
        <v>23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66627555</v>
      </c>
      <c r="EF202">
        <v>22</v>
      </c>
      <c r="EG202" t="s">
        <v>19</v>
      </c>
      <c r="EH202">
        <v>16</v>
      </c>
      <c r="EI202" t="s">
        <v>25</v>
      </c>
      <c r="EJ202">
        <v>1</v>
      </c>
      <c r="EK202">
        <v>16001</v>
      </c>
      <c r="EL202" t="s">
        <v>26</v>
      </c>
      <c r="EM202" t="s">
        <v>27</v>
      </c>
      <c r="EO202" t="s">
        <v>6</v>
      </c>
      <c r="EQ202">
        <v>1310720</v>
      </c>
      <c r="ER202">
        <v>42.14</v>
      </c>
      <c r="ES202">
        <v>24.66</v>
      </c>
      <c r="ET202">
        <v>4.1500000000000004</v>
      </c>
      <c r="EU202">
        <v>0.23</v>
      </c>
      <c r="EV202">
        <v>13.33</v>
      </c>
      <c r="EW202">
        <v>1.47</v>
      </c>
      <c r="EX202">
        <v>0.02</v>
      </c>
      <c r="EY202">
        <v>0</v>
      </c>
      <c r="FQ202">
        <v>0</v>
      </c>
      <c r="FR202">
        <v>0</v>
      </c>
      <c r="FS202">
        <v>0</v>
      </c>
      <c r="FX202">
        <v>121</v>
      </c>
      <c r="FY202">
        <v>72</v>
      </c>
      <c r="GA202" t="s">
        <v>6</v>
      </c>
      <c r="GD202">
        <v>1</v>
      </c>
      <c r="GF202">
        <v>-1121593393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245"/>
        <v>0</v>
      </c>
      <c r="GM202">
        <f t="shared" si="246"/>
        <v>2081.4899999999998</v>
      </c>
      <c r="GN202">
        <f t="shared" si="247"/>
        <v>2081.4899999999998</v>
      </c>
      <c r="GO202">
        <f t="shared" si="248"/>
        <v>0</v>
      </c>
      <c r="GP202">
        <f t="shared" si="249"/>
        <v>0</v>
      </c>
      <c r="GR202">
        <v>0</v>
      </c>
      <c r="GS202">
        <v>3</v>
      </c>
      <c r="GT202">
        <v>0</v>
      </c>
      <c r="GU202" t="s">
        <v>6</v>
      </c>
      <c r="GV202">
        <f t="shared" si="250"/>
        <v>0</v>
      </c>
      <c r="GW202">
        <v>1</v>
      </c>
      <c r="GX202">
        <f t="shared" si="251"/>
        <v>0</v>
      </c>
      <c r="HA202">
        <v>0</v>
      </c>
      <c r="HB202">
        <v>0</v>
      </c>
      <c r="HC202">
        <f t="shared" si="252"/>
        <v>0</v>
      </c>
      <c r="HE202" t="s">
        <v>6</v>
      </c>
      <c r="HF202" t="s">
        <v>6</v>
      </c>
      <c r="HM202" t="s">
        <v>6</v>
      </c>
      <c r="HN202" t="s">
        <v>28</v>
      </c>
      <c r="HO202" t="s">
        <v>29</v>
      </c>
      <c r="HP202" t="s">
        <v>25</v>
      </c>
      <c r="HQ202" t="s">
        <v>25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292</v>
      </c>
      <c r="E203" t="s">
        <v>252</v>
      </c>
      <c r="F203" t="s">
        <v>253</v>
      </c>
      <c r="G203" t="s">
        <v>254</v>
      </c>
      <c r="H203" t="str">
        <f>'1.Ведомость'!C101</f>
        <v>ШТ</v>
      </c>
      <c r="I203">
        <f>I202*J203</f>
        <v>1</v>
      </c>
      <c r="J203">
        <v>1</v>
      </c>
      <c r="K203">
        <v>1</v>
      </c>
      <c r="O203">
        <f t="shared" si="214"/>
        <v>10672.83</v>
      </c>
      <c r="P203">
        <f t="shared" si="215"/>
        <v>10672.83</v>
      </c>
      <c r="Q203">
        <f t="shared" si="216"/>
        <v>0</v>
      </c>
      <c r="R203">
        <f t="shared" si="217"/>
        <v>0</v>
      </c>
      <c r="S203">
        <f t="shared" si="218"/>
        <v>0</v>
      </c>
      <c r="T203">
        <f t="shared" si="219"/>
        <v>0</v>
      </c>
      <c r="U203">
        <f t="shared" si="220"/>
        <v>0</v>
      </c>
      <c r="V203">
        <f t="shared" si="221"/>
        <v>0</v>
      </c>
      <c r="W203">
        <f t="shared" si="222"/>
        <v>0</v>
      </c>
      <c r="X203">
        <f t="shared" si="223"/>
        <v>0</v>
      </c>
      <c r="Y203">
        <f t="shared" si="224"/>
        <v>0</v>
      </c>
      <c r="AA203">
        <v>92833591</v>
      </c>
      <c r="AB203">
        <f t="shared" si="225"/>
        <v>1075.8900000000001</v>
      </c>
      <c r="AC203">
        <f t="shared" si="226"/>
        <v>1075.8900000000001</v>
      </c>
      <c r="AD203">
        <f t="shared" si="227"/>
        <v>0</v>
      </c>
      <c r="AE203">
        <f t="shared" si="228"/>
        <v>0</v>
      </c>
      <c r="AF203">
        <f t="shared" si="229"/>
        <v>0</v>
      </c>
      <c r="AG203">
        <f t="shared" si="230"/>
        <v>0</v>
      </c>
      <c r="AH203">
        <f t="shared" si="231"/>
        <v>0</v>
      </c>
      <c r="AI203">
        <f t="shared" si="232"/>
        <v>0</v>
      </c>
      <c r="AJ203">
        <f t="shared" si="233"/>
        <v>0</v>
      </c>
      <c r="AK203">
        <v>1075.8900000000001</v>
      </c>
      <c r="AL203">
        <v>1075.8900000000001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1</v>
      </c>
      <c r="BJ203" t="s">
        <v>255</v>
      </c>
      <c r="BM203">
        <v>500001</v>
      </c>
      <c r="BN203">
        <v>0</v>
      </c>
      <c r="BO203" t="s">
        <v>6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234"/>
        <v>10672.83</v>
      </c>
      <c r="CQ203">
        <f t="shared" si="235"/>
        <v>10672.828800000001</v>
      </c>
      <c r="CR203">
        <f t="shared" si="236"/>
        <v>0</v>
      </c>
      <c r="CS203">
        <f t="shared" si="237"/>
        <v>0</v>
      </c>
      <c r="CT203">
        <f t="shared" si="238"/>
        <v>0</v>
      </c>
      <c r="CU203">
        <f t="shared" si="239"/>
        <v>0</v>
      </c>
      <c r="CV203">
        <f t="shared" si="240"/>
        <v>0</v>
      </c>
      <c r="CW203">
        <f t="shared" si="241"/>
        <v>0</v>
      </c>
      <c r="CX203">
        <f t="shared" si="242"/>
        <v>0</v>
      </c>
      <c r="CY203">
        <f t="shared" si="243"/>
        <v>0</v>
      </c>
      <c r="CZ203">
        <f t="shared" si="244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23</v>
      </c>
      <c r="DW203" t="s">
        <v>23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66627780</v>
      </c>
      <c r="EF203">
        <v>8</v>
      </c>
      <c r="EG203" t="s">
        <v>34</v>
      </c>
      <c r="EH203">
        <v>0</v>
      </c>
      <c r="EI203" t="s">
        <v>6</v>
      </c>
      <c r="EJ203">
        <v>1</v>
      </c>
      <c r="EK203">
        <v>500001</v>
      </c>
      <c r="EL203" t="s">
        <v>35</v>
      </c>
      <c r="EM203" t="s">
        <v>36</v>
      </c>
      <c r="EO203" t="s">
        <v>6</v>
      </c>
      <c r="EQ203">
        <v>0</v>
      </c>
      <c r="ER203">
        <v>1075.8900000000001</v>
      </c>
      <c r="ES203">
        <v>1075.8900000000001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6</v>
      </c>
      <c r="GD203">
        <v>1</v>
      </c>
      <c r="GF203">
        <v>-1815858230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245"/>
        <v>0</v>
      </c>
      <c r="GM203">
        <f t="shared" si="246"/>
        <v>10672.83</v>
      </c>
      <c r="GN203">
        <f t="shared" si="247"/>
        <v>10672.83</v>
      </c>
      <c r="GO203">
        <f t="shared" si="248"/>
        <v>0</v>
      </c>
      <c r="GP203">
        <f t="shared" si="249"/>
        <v>0</v>
      </c>
      <c r="GR203">
        <v>0</v>
      </c>
      <c r="GS203">
        <v>3</v>
      </c>
      <c r="GT203">
        <v>0</v>
      </c>
      <c r="GU203" t="s">
        <v>6</v>
      </c>
      <c r="GV203">
        <f t="shared" si="250"/>
        <v>0</v>
      </c>
      <c r="GW203">
        <v>1</v>
      </c>
      <c r="GX203">
        <f t="shared" si="251"/>
        <v>0</v>
      </c>
      <c r="HA203">
        <v>0</v>
      </c>
      <c r="HB203">
        <v>0</v>
      </c>
      <c r="HC203">
        <f t="shared" si="252"/>
        <v>0</v>
      </c>
      <c r="HE203" t="s">
        <v>6</v>
      </c>
      <c r="HF203" t="s">
        <v>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HS203">
        <v>0</v>
      </c>
      <c r="IK203">
        <v>0</v>
      </c>
    </row>
    <row r="204" spans="1:245" x14ac:dyDescent="0.2">
      <c r="A204">
        <v>18</v>
      </c>
      <c r="B204">
        <v>1</v>
      </c>
      <c r="C204">
        <v>293</v>
      </c>
      <c r="E204" t="s">
        <v>256</v>
      </c>
      <c r="F204" t="s">
        <v>257</v>
      </c>
      <c r="G204" t="s">
        <v>258</v>
      </c>
      <c r="H204" t="str">
        <f>'1.Ведомость'!C102</f>
        <v>ШТ</v>
      </c>
      <c r="I204">
        <f>I202*J204</f>
        <v>2</v>
      </c>
      <c r="J204">
        <v>2</v>
      </c>
      <c r="K204">
        <v>2</v>
      </c>
      <c r="O204">
        <f t="shared" si="214"/>
        <v>555.52</v>
      </c>
      <c r="P204">
        <f t="shared" si="215"/>
        <v>555.52</v>
      </c>
      <c r="Q204">
        <f t="shared" si="216"/>
        <v>0</v>
      </c>
      <c r="R204">
        <f t="shared" si="217"/>
        <v>0</v>
      </c>
      <c r="S204">
        <f t="shared" si="218"/>
        <v>0</v>
      </c>
      <c r="T204">
        <f t="shared" si="219"/>
        <v>0</v>
      </c>
      <c r="U204">
        <f t="shared" si="220"/>
        <v>0</v>
      </c>
      <c r="V204">
        <f t="shared" si="221"/>
        <v>0</v>
      </c>
      <c r="W204">
        <f t="shared" si="222"/>
        <v>0</v>
      </c>
      <c r="X204">
        <f t="shared" si="223"/>
        <v>0</v>
      </c>
      <c r="Y204">
        <f t="shared" si="224"/>
        <v>0</v>
      </c>
      <c r="AA204">
        <v>92833591</v>
      </c>
      <c r="AB204">
        <f t="shared" si="225"/>
        <v>28</v>
      </c>
      <c r="AC204">
        <f t="shared" si="226"/>
        <v>28</v>
      </c>
      <c r="AD204">
        <f t="shared" si="227"/>
        <v>0</v>
      </c>
      <c r="AE204">
        <f t="shared" si="228"/>
        <v>0</v>
      </c>
      <c r="AF204">
        <f t="shared" si="229"/>
        <v>0</v>
      </c>
      <c r="AG204">
        <f t="shared" si="230"/>
        <v>0</v>
      </c>
      <c r="AH204">
        <f t="shared" si="231"/>
        <v>0</v>
      </c>
      <c r="AI204">
        <f t="shared" si="232"/>
        <v>0</v>
      </c>
      <c r="AJ204">
        <f t="shared" si="233"/>
        <v>0</v>
      </c>
      <c r="AK204">
        <v>28</v>
      </c>
      <c r="AL204">
        <v>28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9.92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259</v>
      </c>
      <c r="BM204">
        <v>500001</v>
      </c>
      <c r="BN204">
        <v>0</v>
      </c>
      <c r="BO204" t="s">
        <v>6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234"/>
        <v>555.52</v>
      </c>
      <c r="CQ204">
        <f t="shared" si="235"/>
        <v>277.76</v>
      </c>
      <c r="CR204">
        <f t="shared" si="236"/>
        <v>0</v>
      </c>
      <c r="CS204">
        <f t="shared" si="237"/>
        <v>0</v>
      </c>
      <c r="CT204">
        <f t="shared" si="238"/>
        <v>0</v>
      </c>
      <c r="CU204">
        <f t="shared" si="239"/>
        <v>0</v>
      </c>
      <c r="CV204">
        <f t="shared" si="240"/>
        <v>0</v>
      </c>
      <c r="CW204">
        <f t="shared" si="241"/>
        <v>0</v>
      </c>
      <c r="CX204">
        <f t="shared" si="242"/>
        <v>0</v>
      </c>
      <c r="CY204">
        <f t="shared" si="243"/>
        <v>0</v>
      </c>
      <c r="CZ204">
        <f t="shared" si="244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23</v>
      </c>
      <c r="DW204" t="s">
        <v>23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66627780</v>
      </c>
      <c r="EF204">
        <v>8</v>
      </c>
      <c r="EG204" t="s">
        <v>34</v>
      </c>
      <c r="EH204">
        <v>0</v>
      </c>
      <c r="EI204" t="s">
        <v>6</v>
      </c>
      <c r="EJ204">
        <v>1</v>
      </c>
      <c r="EK204">
        <v>500001</v>
      </c>
      <c r="EL204" t="s">
        <v>35</v>
      </c>
      <c r="EM204" t="s">
        <v>36</v>
      </c>
      <c r="EO204" t="s">
        <v>6</v>
      </c>
      <c r="EQ204">
        <v>0</v>
      </c>
      <c r="ER204">
        <v>28</v>
      </c>
      <c r="ES204">
        <v>28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6</v>
      </c>
      <c r="GD204">
        <v>1</v>
      </c>
      <c r="GF204">
        <v>1780456760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245"/>
        <v>0</v>
      </c>
      <c r="GM204">
        <f t="shared" si="246"/>
        <v>555.52</v>
      </c>
      <c r="GN204">
        <f t="shared" si="247"/>
        <v>555.52</v>
      </c>
      <c r="GO204">
        <f t="shared" si="248"/>
        <v>0</v>
      </c>
      <c r="GP204">
        <f t="shared" si="249"/>
        <v>0</v>
      </c>
      <c r="GR204">
        <v>0</v>
      </c>
      <c r="GS204">
        <v>3</v>
      </c>
      <c r="GT204">
        <v>0</v>
      </c>
      <c r="GU204" t="s">
        <v>6</v>
      </c>
      <c r="GV204">
        <f t="shared" si="250"/>
        <v>0</v>
      </c>
      <c r="GW204">
        <v>1</v>
      </c>
      <c r="GX204">
        <f t="shared" si="251"/>
        <v>0</v>
      </c>
      <c r="HA204">
        <v>0</v>
      </c>
      <c r="HB204">
        <v>0</v>
      </c>
      <c r="HC204">
        <f t="shared" si="252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C205">
        <f>ROW(SmtRes!A300)</f>
        <v>300</v>
      </c>
      <c r="D205">
        <f>ROW(EtalonRes!A293)</f>
        <v>293</v>
      </c>
      <c r="E205" t="s">
        <v>260</v>
      </c>
      <c r="F205" t="s">
        <v>261</v>
      </c>
      <c r="G205" t="s">
        <v>262</v>
      </c>
      <c r="H205" t="s">
        <v>23</v>
      </c>
      <c r="I205">
        <v>3</v>
      </c>
      <c r="J205">
        <v>0</v>
      </c>
      <c r="K205">
        <v>3</v>
      </c>
      <c r="O205">
        <f t="shared" si="214"/>
        <v>23957.88</v>
      </c>
      <c r="P205">
        <f t="shared" si="215"/>
        <v>23569.03</v>
      </c>
      <c r="Q205">
        <f t="shared" si="216"/>
        <v>0</v>
      </c>
      <c r="R205">
        <f t="shared" si="217"/>
        <v>0</v>
      </c>
      <c r="S205">
        <f t="shared" si="218"/>
        <v>388.85</v>
      </c>
      <c r="T205">
        <f t="shared" si="219"/>
        <v>0</v>
      </c>
      <c r="U205">
        <f t="shared" si="220"/>
        <v>0.9</v>
      </c>
      <c r="V205">
        <f t="shared" si="221"/>
        <v>0</v>
      </c>
      <c r="W205">
        <f t="shared" si="222"/>
        <v>0</v>
      </c>
      <c r="X205">
        <f t="shared" si="223"/>
        <v>470.51</v>
      </c>
      <c r="Y205">
        <f t="shared" si="224"/>
        <v>279.97000000000003</v>
      </c>
      <c r="AA205">
        <v>92833591</v>
      </c>
      <c r="AB205">
        <f t="shared" si="225"/>
        <v>794.86</v>
      </c>
      <c r="AC205">
        <f t="shared" si="226"/>
        <v>791.97</v>
      </c>
      <c r="AD205">
        <f t="shared" si="227"/>
        <v>0</v>
      </c>
      <c r="AE205">
        <f t="shared" si="228"/>
        <v>0</v>
      </c>
      <c r="AF205">
        <f t="shared" si="229"/>
        <v>2.89</v>
      </c>
      <c r="AG205">
        <f t="shared" si="230"/>
        <v>0</v>
      </c>
      <c r="AH205">
        <f t="shared" si="231"/>
        <v>0.3</v>
      </c>
      <c r="AI205">
        <f t="shared" si="232"/>
        <v>0</v>
      </c>
      <c r="AJ205">
        <f t="shared" si="233"/>
        <v>0</v>
      </c>
      <c r="AK205">
        <v>794.86</v>
      </c>
      <c r="AL205">
        <v>791.97</v>
      </c>
      <c r="AM205">
        <v>0</v>
      </c>
      <c r="AN205">
        <v>0</v>
      </c>
      <c r="AO205">
        <v>2.89</v>
      </c>
      <c r="AP205">
        <v>0</v>
      </c>
      <c r="AQ205">
        <v>0.3</v>
      </c>
      <c r="AR205">
        <v>0</v>
      </c>
      <c r="AS205">
        <v>0</v>
      </c>
      <c r="AT205">
        <v>121</v>
      </c>
      <c r="AU205">
        <v>72</v>
      </c>
      <c r="AV205">
        <v>1</v>
      </c>
      <c r="AW205">
        <v>1</v>
      </c>
      <c r="AZ205">
        <v>1</v>
      </c>
      <c r="BA205">
        <v>44.85</v>
      </c>
      <c r="BB205">
        <v>15.72</v>
      </c>
      <c r="BC205">
        <v>9.92</v>
      </c>
      <c r="BD205" t="s">
        <v>6</v>
      </c>
      <c r="BE205" t="s">
        <v>6</v>
      </c>
      <c r="BF205" t="s">
        <v>6</v>
      </c>
      <c r="BG205" t="s">
        <v>6</v>
      </c>
      <c r="BH205">
        <v>0</v>
      </c>
      <c r="BI205">
        <v>1</v>
      </c>
      <c r="BJ205" t="s">
        <v>263</v>
      </c>
      <c r="BM205">
        <v>16001</v>
      </c>
      <c r="BN205">
        <v>0</v>
      </c>
      <c r="BO205" t="s">
        <v>6</v>
      </c>
      <c r="BP205">
        <v>0</v>
      </c>
      <c r="BQ205">
        <v>22</v>
      </c>
      <c r="BR205">
        <v>0</v>
      </c>
      <c r="BS205">
        <v>44.85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121</v>
      </c>
      <c r="CA205">
        <v>72</v>
      </c>
      <c r="CB205" t="s">
        <v>6</v>
      </c>
      <c r="CE205">
        <v>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234"/>
        <v>23957.879999999997</v>
      </c>
      <c r="CQ205">
        <f t="shared" si="235"/>
        <v>7856.3424000000005</v>
      </c>
      <c r="CR205">
        <f t="shared" si="236"/>
        <v>0</v>
      </c>
      <c r="CS205">
        <f t="shared" si="237"/>
        <v>0</v>
      </c>
      <c r="CT205">
        <f t="shared" si="238"/>
        <v>129.6165</v>
      </c>
      <c r="CU205">
        <f t="shared" si="239"/>
        <v>0</v>
      </c>
      <c r="CV205">
        <f t="shared" si="240"/>
        <v>0.3</v>
      </c>
      <c r="CW205">
        <f t="shared" si="241"/>
        <v>0</v>
      </c>
      <c r="CX205">
        <f t="shared" si="242"/>
        <v>0</v>
      </c>
      <c r="CY205">
        <f t="shared" si="243"/>
        <v>470.50850000000008</v>
      </c>
      <c r="CZ205">
        <f t="shared" si="244"/>
        <v>279.97199999999998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23</v>
      </c>
      <c r="DW205" t="s">
        <v>23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66627555</v>
      </c>
      <c r="EF205">
        <v>22</v>
      </c>
      <c r="EG205" t="s">
        <v>19</v>
      </c>
      <c r="EH205">
        <v>16</v>
      </c>
      <c r="EI205" t="s">
        <v>25</v>
      </c>
      <c r="EJ205">
        <v>1</v>
      </c>
      <c r="EK205">
        <v>16001</v>
      </c>
      <c r="EL205" t="s">
        <v>26</v>
      </c>
      <c r="EM205" t="s">
        <v>27</v>
      </c>
      <c r="EO205" t="s">
        <v>6</v>
      </c>
      <c r="EQ205">
        <v>1310720</v>
      </c>
      <c r="ER205">
        <v>794.86</v>
      </c>
      <c r="ES205">
        <v>791.97</v>
      </c>
      <c r="ET205">
        <v>0</v>
      </c>
      <c r="EU205">
        <v>0</v>
      </c>
      <c r="EV205">
        <v>2.89</v>
      </c>
      <c r="EW205">
        <v>0.3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121</v>
      </c>
      <c r="FY205">
        <v>72</v>
      </c>
      <c r="GA205" t="s">
        <v>6</v>
      </c>
      <c r="GD205">
        <v>1</v>
      </c>
      <c r="GF205">
        <v>-1409553858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si="245"/>
        <v>0</v>
      </c>
      <c r="GM205">
        <f t="shared" si="246"/>
        <v>24708.36</v>
      </c>
      <c r="GN205">
        <f t="shared" si="247"/>
        <v>24708.36</v>
      </c>
      <c r="GO205">
        <f t="shared" si="248"/>
        <v>0</v>
      </c>
      <c r="GP205">
        <f t="shared" si="249"/>
        <v>0</v>
      </c>
      <c r="GR205">
        <v>0</v>
      </c>
      <c r="GS205">
        <v>3</v>
      </c>
      <c r="GT205">
        <v>0</v>
      </c>
      <c r="GU205" t="s">
        <v>6</v>
      </c>
      <c r="GV205">
        <f t="shared" si="250"/>
        <v>0</v>
      </c>
      <c r="GW205">
        <v>1</v>
      </c>
      <c r="GX205">
        <f t="shared" si="251"/>
        <v>0</v>
      </c>
      <c r="HA205">
        <v>0</v>
      </c>
      <c r="HB205">
        <v>0</v>
      </c>
      <c r="HC205">
        <f t="shared" si="252"/>
        <v>0</v>
      </c>
      <c r="HE205" t="s">
        <v>6</v>
      </c>
      <c r="HF205" t="s">
        <v>6</v>
      </c>
      <c r="HM205" t="s">
        <v>6</v>
      </c>
      <c r="HN205" t="s">
        <v>28</v>
      </c>
      <c r="HO205" t="s">
        <v>29</v>
      </c>
      <c r="HP205" t="s">
        <v>25</v>
      </c>
      <c r="HQ205" t="s">
        <v>25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C206">
        <f>ROW(SmtRes!A312)</f>
        <v>312</v>
      </c>
      <c r="D206">
        <f>ROW(EtalonRes!A307)</f>
        <v>307</v>
      </c>
      <c r="E206" t="s">
        <v>264</v>
      </c>
      <c r="F206" t="s">
        <v>265</v>
      </c>
      <c r="G206" t="s">
        <v>266</v>
      </c>
      <c r="H206" t="s">
        <v>267</v>
      </c>
      <c r="I206">
        <v>3</v>
      </c>
      <c r="J206">
        <v>0</v>
      </c>
      <c r="K206">
        <v>3</v>
      </c>
      <c r="O206">
        <f t="shared" si="214"/>
        <v>4897.4799999999996</v>
      </c>
      <c r="P206">
        <f t="shared" si="215"/>
        <v>719</v>
      </c>
      <c r="Q206">
        <f t="shared" si="216"/>
        <v>2230.1999999999998</v>
      </c>
      <c r="R206">
        <f t="shared" si="217"/>
        <v>814.03</v>
      </c>
      <c r="S206">
        <f t="shared" si="218"/>
        <v>1948.28</v>
      </c>
      <c r="T206">
        <f t="shared" si="219"/>
        <v>0</v>
      </c>
      <c r="U206">
        <f t="shared" si="220"/>
        <v>4.62</v>
      </c>
      <c r="V206">
        <f t="shared" si="221"/>
        <v>1.44</v>
      </c>
      <c r="W206">
        <f t="shared" si="222"/>
        <v>0</v>
      </c>
      <c r="X206">
        <f t="shared" si="223"/>
        <v>3231.9</v>
      </c>
      <c r="Y206">
        <f t="shared" si="224"/>
        <v>2044.11</v>
      </c>
      <c r="AA206">
        <v>92833591</v>
      </c>
      <c r="AB206">
        <f t="shared" si="225"/>
        <v>85.93</v>
      </c>
      <c r="AC206">
        <f t="shared" si="226"/>
        <v>24.16</v>
      </c>
      <c r="AD206">
        <f t="shared" si="227"/>
        <v>47.29</v>
      </c>
      <c r="AE206">
        <f t="shared" si="228"/>
        <v>6.05</v>
      </c>
      <c r="AF206">
        <f t="shared" si="229"/>
        <v>14.48</v>
      </c>
      <c r="AG206">
        <f t="shared" si="230"/>
        <v>0</v>
      </c>
      <c r="AH206">
        <f t="shared" si="231"/>
        <v>1.54</v>
      </c>
      <c r="AI206">
        <f t="shared" si="232"/>
        <v>0.48</v>
      </c>
      <c r="AJ206">
        <f t="shared" si="233"/>
        <v>0</v>
      </c>
      <c r="AK206">
        <v>85.93</v>
      </c>
      <c r="AL206">
        <v>24.16</v>
      </c>
      <c r="AM206">
        <v>47.29</v>
      </c>
      <c r="AN206">
        <v>6.05</v>
      </c>
      <c r="AO206">
        <v>14.48</v>
      </c>
      <c r="AP206">
        <v>0</v>
      </c>
      <c r="AQ206">
        <v>1.54</v>
      </c>
      <c r="AR206">
        <v>0.48</v>
      </c>
      <c r="AS206">
        <v>0</v>
      </c>
      <c r="AT206">
        <v>117</v>
      </c>
      <c r="AU206">
        <v>74</v>
      </c>
      <c r="AV206">
        <v>1</v>
      </c>
      <c r="AW206">
        <v>1</v>
      </c>
      <c r="AZ206">
        <v>1</v>
      </c>
      <c r="BA206">
        <v>44.85</v>
      </c>
      <c r="BB206">
        <v>15.72</v>
      </c>
      <c r="BC206">
        <v>9.92</v>
      </c>
      <c r="BD206" t="s">
        <v>6</v>
      </c>
      <c r="BE206" t="s">
        <v>6</v>
      </c>
      <c r="BF206" t="s">
        <v>6</v>
      </c>
      <c r="BG206" t="s">
        <v>6</v>
      </c>
      <c r="BH206">
        <v>0</v>
      </c>
      <c r="BI206">
        <v>1</v>
      </c>
      <c r="BJ206" t="s">
        <v>268</v>
      </c>
      <c r="BM206">
        <v>24001</v>
      </c>
      <c r="BN206">
        <v>0</v>
      </c>
      <c r="BO206" t="s">
        <v>6</v>
      </c>
      <c r="BP206">
        <v>0</v>
      </c>
      <c r="BQ206">
        <v>2</v>
      </c>
      <c r="BR206">
        <v>0</v>
      </c>
      <c r="BS206">
        <v>44.85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117</v>
      </c>
      <c r="CA206">
        <v>74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234"/>
        <v>4897.4799999999996</v>
      </c>
      <c r="CQ206">
        <f t="shared" si="235"/>
        <v>239.66720000000001</v>
      </c>
      <c r="CR206">
        <f t="shared" si="236"/>
        <v>743.39880000000005</v>
      </c>
      <c r="CS206">
        <f t="shared" si="237"/>
        <v>271.34249999999997</v>
      </c>
      <c r="CT206">
        <f t="shared" si="238"/>
        <v>649.428</v>
      </c>
      <c r="CU206">
        <f t="shared" si="239"/>
        <v>0</v>
      </c>
      <c r="CV206">
        <f t="shared" si="240"/>
        <v>1.54</v>
      </c>
      <c r="CW206">
        <f t="shared" si="241"/>
        <v>0.48</v>
      </c>
      <c r="CX206">
        <f t="shared" si="242"/>
        <v>0</v>
      </c>
      <c r="CY206">
        <f t="shared" si="243"/>
        <v>3231.9027000000001</v>
      </c>
      <c r="CZ206">
        <f t="shared" si="244"/>
        <v>2044.1094000000001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267</v>
      </c>
      <c r="DW206" t="s">
        <v>267</v>
      </c>
      <c r="DX206">
        <v>1</v>
      </c>
      <c r="DZ206" t="s">
        <v>6</v>
      </c>
      <c r="EA206" t="s">
        <v>6</v>
      </c>
      <c r="EB206" t="s">
        <v>6</v>
      </c>
      <c r="EC206" t="s">
        <v>6</v>
      </c>
      <c r="EE206">
        <v>66627564</v>
      </c>
      <c r="EF206">
        <v>2</v>
      </c>
      <c r="EG206" t="s">
        <v>46</v>
      </c>
      <c r="EH206">
        <v>18</v>
      </c>
      <c r="EI206" t="s">
        <v>47</v>
      </c>
      <c r="EJ206">
        <v>1</v>
      </c>
      <c r="EK206">
        <v>24001</v>
      </c>
      <c r="EL206" t="s">
        <v>47</v>
      </c>
      <c r="EM206" t="s">
        <v>269</v>
      </c>
      <c r="EO206" t="s">
        <v>6</v>
      </c>
      <c r="EQ206">
        <v>1310720</v>
      </c>
      <c r="ER206">
        <v>85.93</v>
      </c>
      <c r="ES206">
        <v>24.16</v>
      </c>
      <c r="ET206">
        <v>47.29</v>
      </c>
      <c r="EU206">
        <v>6.05</v>
      </c>
      <c r="EV206">
        <v>14.48</v>
      </c>
      <c r="EW206">
        <v>1.54</v>
      </c>
      <c r="EX206">
        <v>0.48</v>
      </c>
      <c r="EY206">
        <v>0</v>
      </c>
      <c r="FQ206">
        <v>0</v>
      </c>
      <c r="FR206">
        <v>0</v>
      </c>
      <c r="FS206">
        <v>0</v>
      </c>
      <c r="FX206">
        <v>117</v>
      </c>
      <c r="FY206">
        <v>74</v>
      </c>
      <c r="GA206" t="s">
        <v>6</v>
      </c>
      <c r="GD206">
        <v>1</v>
      </c>
      <c r="GF206">
        <v>2074737762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245"/>
        <v>0</v>
      </c>
      <c r="GM206">
        <f t="shared" si="246"/>
        <v>10173.49</v>
      </c>
      <c r="GN206">
        <f t="shared" si="247"/>
        <v>10173.49</v>
      </c>
      <c r="GO206">
        <f t="shared" si="248"/>
        <v>0</v>
      </c>
      <c r="GP206">
        <f t="shared" si="249"/>
        <v>0</v>
      </c>
      <c r="GR206">
        <v>0</v>
      </c>
      <c r="GS206">
        <v>3</v>
      </c>
      <c r="GT206">
        <v>0</v>
      </c>
      <c r="GU206" t="s">
        <v>6</v>
      </c>
      <c r="GV206">
        <f t="shared" si="250"/>
        <v>0</v>
      </c>
      <c r="GW206">
        <v>1</v>
      </c>
      <c r="GX206">
        <f t="shared" si="251"/>
        <v>0</v>
      </c>
      <c r="HA206">
        <v>0</v>
      </c>
      <c r="HB206">
        <v>0</v>
      </c>
      <c r="HC206">
        <f t="shared" si="252"/>
        <v>0</v>
      </c>
      <c r="HE206" t="s">
        <v>6</v>
      </c>
      <c r="HF206" t="s">
        <v>6</v>
      </c>
      <c r="HM206" t="s">
        <v>6</v>
      </c>
      <c r="HN206" t="s">
        <v>49</v>
      </c>
      <c r="HO206" t="s">
        <v>50</v>
      </c>
      <c r="HP206" t="s">
        <v>47</v>
      </c>
      <c r="HQ206" t="s">
        <v>47</v>
      </c>
      <c r="HS206">
        <v>0</v>
      </c>
      <c r="IK206">
        <v>0</v>
      </c>
    </row>
    <row r="207" spans="1:245" x14ac:dyDescent="0.2">
      <c r="A207">
        <v>18</v>
      </c>
      <c r="B207">
        <v>1</v>
      </c>
      <c r="C207">
        <v>312</v>
      </c>
      <c r="E207" t="s">
        <v>270</v>
      </c>
      <c r="F207" t="s">
        <v>271</v>
      </c>
      <c r="G207" t="s">
        <v>272</v>
      </c>
      <c r="H207" t="str">
        <f>'1.Ведомость'!C105</f>
        <v>ШТ</v>
      </c>
      <c r="I207">
        <f>I206*J207</f>
        <v>3</v>
      </c>
      <c r="J207">
        <v>1</v>
      </c>
      <c r="K207">
        <v>1</v>
      </c>
      <c r="O207">
        <f t="shared" si="214"/>
        <v>26432.53</v>
      </c>
      <c r="P207">
        <f t="shared" si="215"/>
        <v>26432.53</v>
      </c>
      <c r="Q207">
        <f t="shared" si="216"/>
        <v>0</v>
      </c>
      <c r="R207">
        <f t="shared" si="217"/>
        <v>0</v>
      </c>
      <c r="S207">
        <f t="shared" si="218"/>
        <v>0</v>
      </c>
      <c r="T207">
        <f t="shared" si="219"/>
        <v>0</v>
      </c>
      <c r="U207">
        <f t="shared" si="220"/>
        <v>0</v>
      </c>
      <c r="V207">
        <f t="shared" si="221"/>
        <v>0</v>
      </c>
      <c r="W207">
        <f t="shared" si="222"/>
        <v>0</v>
      </c>
      <c r="X207">
        <f t="shared" si="223"/>
        <v>0</v>
      </c>
      <c r="Y207">
        <f t="shared" si="224"/>
        <v>0</v>
      </c>
      <c r="AA207">
        <v>92833591</v>
      </c>
      <c r="AB207">
        <f t="shared" si="225"/>
        <v>888.19</v>
      </c>
      <c r="AC207">
        <f t="shared" si="226"/>
        <v>888.19</v>
      </c>
      <c r="AD207">
        <f t="shared" si="227"/>
        <v>0</v>
      </c>
      <c r="AE207">
        <f t="shared" si="228"/>
        <v>0</v>
      </c>
      <c r="AF207">
        <f t="shared" si="229"/>
        <v>0</v>
      </c>
      <c r="AG207">
        <f t="shared" si="230"/>
        <v>0</v>
      </c>
      <c r="AH207">
        <f t="shared" si="231"/>
        <v>0</v>
      </c>
      <c r="AI207">
        <f t="shared" si="232"/>
        <v>0</v>
      </c>
      <c r="AJ207">
        <f t="shared" si="233"/>
        <v>0</v>
      </c>
      <c r="AK207">
        <v>888.19</v>
      </c>
      <c r="AL207">
        <v>888.19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9.92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1</v>
      </c>
      <c r="BJ207" t="s">
        <v>273</v>
      </c>
      <c r="BM207">
        <v>500001</v>
      </c>
      <c r="BN207">
        <v>0</v>
      </c>
      <c r="BO207" t="s">
        <v>6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234"/>
        <v>26432.53</v>
      </c>
      <c r="CQ207">
        <f t="shared" si="235"/>
        <v>8810.8448000000008</v>
      </c>
      <c r="CR207">
        <f t="shared" si="236"/>
        <v>0</v>
      </c>
      <c r="CS207">
        <f t="shared" si="237"/>
        <v>0</v>
      </c>
      <c r="CT207">
        <f t="shared" si="238"/>
        <v>0</v>
      </c>
      <c r="CU207">
        <f t="shared" si="239"/>
        <v>0</v>
      </c>
      <c r="CV207">
        <f t="shared" si="240"/>
        <v>0</v>
      </c>
      <c r="CW207">
        <f t="shared" si="241"/>
        <v>0</v>
      </c>
      <c r="CX207">
        <f t="shared" si="242"/>
        <v>0</v>
      </c>
      <c r="CY207">
        <f t="shared" si="243"/>
        <v>0</v>
      </c>
      <c r="CZ207">
        <f t="shared" si="244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23</v>
      </c>
      <c r="DW207" t="s">
        <v>23</v>
      </c>
      <c r="DX207">
        <v>1</v>
      </c>
      <c r="DZ207" t="s">
        <v>6</v>
      </c>
      <c r="EA207" t="s">
        <v>6</v>
      </c>
      <c r="EB207" t="s">
        <v>6</v>
      </c>
      <c r="EC207" t="s">
        <v>6</v>
      </c>
      <c r="EE207">
        <v>66627780</v>
      </c>
      <c r="EF207">
        <v>8</v>
      </c>
      <c r="EG207" t="s">
        <v>34</v>
      </c>
      <c r="EH207">
        <v>0</v>
      </c>
      <c r="EI207" t="s">
        <v>6</v>
      </c>
      <c r="EJ207">
        <v>1</v>
      </c>
      <c r="EK207">
        <v>500001</v>
      </c>
      <c r="EL207" t="s">
        <v>35</v>
      </c>
      <c r="EM207" t="s">
        <v>36</v>
      </c>
      <c r="EO207" t="s">
        <v>6</v>
      </c>
      <c r="EQ207">
        <v>0</v>
      </c>
      <c r="ER207">
        <v>888.19</v>
      </c>
      <c r="ES207">
        <v>888.19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6</v>
      </c>
      <c r="GD207">
        <v>1</v>
      </c>
      <c r="GF207">
        <v>-1914495806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245"/>
        <v>0</v>
      </c>
      <c r="GM207">
        <f t="shared" si="246"/>
        <v>26432.53</v>
      </c>
      <c r="GN207">
        <f t="shared" si="247"/>
        <v>26432.53</v>
      </c>
      <c r="GO207">
        <f t="shared" si="248"/>
        <v>0</v>
      </c>
      <c r="GP207">
        <f t="shared" si="249"/>
        <v>0</v>
      </c>
      <c r="GR207">
        <v>0</v>
      </c>
      <c r="GS207">
        <v>3</v>
      </c>
      <c r="GT207">
        <v>0</v>
      </c>
      <c r="GU207" t="s">
        <v>6</v>
      </c>
      <c r="GV207">
        <f t="shared" si="250"/>
        <v>0</v>
      </c>
      <c r="GW207">
        <v>1</v>
      </c>
      <c r="GX207">
        <f t="shared" si="251"/>
        <v>0</v>
      </c>
      <c r="HA207">
        <v>0</v>
      </c>
      <c r="HB207">
        <v>0</v>
      </c>
      <c r="HC207">
        <f t="shared" si="252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C208">
        <f>ROW(SmtRes!A320)</f>
        <v>320</v>
      </c>
      <c r="D208">
        <f>ROW(EtalonRes!A313)</f>
        <v>313</v>
      </c>
      <c r="E208" t="s">
        <v>274</v>
      </c>
      <c r="F208" t="s">
        <v>275</v>
      </c>
      <c r="G208" t="s">
        <v>276</v>
      </c>
      <c r="H208" t="s">
        <v>23</v>
      </c>
      <c r="I208">
        <v>1</v>
      </c>
      <c r="J208">
        <v>0</v>
      </c>
      <c r="K208">
        <v>1</v>
      </c>
      <c r="O208">
        <f t="shared" si="214"/>
        <v>191.38</v>
      </c>
      <c r="P208">
        <f t="shared" si="215"/>
        <v>8.33</v>
      </c>
      <c r="Q208">
        <f t="shared" si="216"/>
        <v>10.38</v>
      </c>
      <c r="R208">
        <f t="shared" si="217"/>
        <v>5.38</v>
      </c>
      <c r="S208">
        <f t="shared" si="218"/>
        <v>172.67</v>
      </c>
      <c r="T208">
        <f t="shared" si="219"/>
        <v>0</v>
      </c>
      <c r="U208">
        <f t="shared" si="220"/>
        <v>0.41</v>
      </c>
      <c r="V208">
        <f t="shared" si="221"/>
        <v>0.01</v>
      </c>
      <c r="W208">
        <f t="shared" si="222"/>
        <v>0</v>
      </c>
      <c r="X208">
        <f t="shared" si="223"/>
        <v>215.44</v>
      </c>
      <c r="Y208">
        <f t="shared" si="224"/>
        <v>128.19999999999999</v>
      </c>
      <c r="AA208">
        <v>92833591</v>
      </c>
      <c r="AB208">
        <f t="shared" si="225"/>
        <v>5.35</v>
      </c>
      <c r="AC208">
        <f t="shared" si="226"/>
        <v>0.84</v>
      </c>
      <c r="AD208">
        <f t="shared" si="227"/>
        <v>0.66</v>
      </c>
      <c r="AE208">
        <f t="shared" si="228"/>
        <v>0.12</v>
      </c>
      <c r="AF208">
        <f t="shared" si="229"/>
        <v>3.85</v>
      </c>
      <c r="AG208">
        <f t="shared" si="230"/>
        <v>0</v>
      </c>
      <c r="AH208">
        <f t="shared" si="231"/>
        <v>0.41</v>
      </c>
      <c r="AI208">
        <f t="shared" si="232"/>
        <v>0.01</v>
      </c>
      <c r="AJ208">
        <f t="shared" si="233"/>
        <v>0</v>
      </c>
      <c r="AK208">
        <v>5.35</v>
      </c>
      <c r="AL208">
        <v>0.84</v>
      </c>
      <c r="AM208">
        <v>0.66</v>
      </c>
      <c r="AN208">
        <v>0.12</v>
      </c>
      <c r="AO208">
        <v>3.85</v>
      </c>
      <c r="AP208">
        <v>0</v>
      </c>
      <c r="AQ208">
        <v>0.41</v>
      </c>
      <c r="AR208">
        <v>0.01</v>
      </c>
      <c r="AS208">
        <v>0</v>
      </c>
      <c r="AT208">
        <v>121</v>
      </c>
      <c r="AU208">
        <v>72</v>
      </c>
      <c r="AV208">
        <v>1</v>
      </c>
      <c r="AW208">
        <v>1</v>
      </c>
      <c r="AZ208">
        <v>1</v>
      </c>
      <c r="BA208">
        <v>44.85</v>
      </c>
      <c r="BB208">
        <v>15.72</v>
      </c>
      <c r="BC208">
        <v>9.92</v>
      </c>
      <c r="BD208" t="s">
        <v>6</v>
      </c>
      <c r="BE208" t="s">
        <v>6</v>
      </c>
      <c r="BF208" t="s">
        <v>6</v>
      </c>
      <c r="BG208" t="s">
        <v>6</v>
      </c>
      <c r="BH208">
        <v>0</v>
      </c>
      <c r="BI208">
        <v>1</v>
      </c>
      <c r="BJ208" t="s">
        <v>277</v>
      </c>
      <c r="BM208">
        <v>16001</v>
      </c>
      <c r="BN208">
        <v>0</v>
      </c>
      <c r="BO208" t="s">
        <v>6</v>
      </c>
      <c r="BP208">
        <v>0</v>
      </c>
      <c r="BQ208">
        <v>22</v>
      </c>
      <c r="BR208">
        <v>0</v>
      </c>
      <c r="BS208">
        <v>44.85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121</v>
      </c>
      <c r="CA208">
        <v>72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234"/>
        <v>191.38</v>
      </c>
      <c r="CQ208">
        <f t="shared" si="235"/>
        <v>8.3327999999999989</v>
      </c>
      <c r="CR208">
        <f t="shared" si="236"/>
        <v>10.375200000000001</v>
      </c>
      <c r="CS208">
        <f t="shared" si="237"/>
        <v>5.3819999999999997</v>
      </c>
      <c r="CT208">
        <f t="shared" si="238"/>
        <v>172.67250000000001</v>
      </c>
      <c r="CU208">
        <f t="shared" si="239"/>
        <v>0</v>
      </c>
      <c r="CV208">
        <f t="shared" si="240"/>
        <v>0.41</v>
      </c>
      <c r="CW208">
        <f t="shared" si="241"/>
        <v>0.01</v>
      </c>
      <c r="CX208">
        <f t="shared" si="242"/>
        <v>0</v>
      </c>
      <c r="CY208">
        <f t="shared" si="243"/>
        <v>215.44049999999999</v>
      </c>
      <c r="CZ208">
        <f t="shared" si="244"/>
        <v>128.196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23</v>
      </c>
      <c r="DW208" t="s">
        <v>23</v>
      </c>
      <c r="DX208">
        <v>1</v>
      </c>
      <c r="DZ208" t="s">
        <v>6</v>
      </c>
      <c r="EA208" t="s">
        <v>6</v>
      </c>
      <c r="EB208" t="s">
        <v>6</v>
      </c>
      <c r="EC208" t="s">
        <v>6</v>
      </c>
      <c r="EE208">
        <v>66627555</v>
      </c>
      <c r="EF208">
        <v>22</v>
      </c>
      <c r="EG208" t="s">
        <v>19</v>
      </c>
      <c r="EH208">
        <v>16</v>
      </c>
      <c r="EI208" t="s">
        <v>25</v>
      </c>
      <c r="EJ208">
        <v>1</v>
      </c>
      <c r="EK208">
        <v>16001</v>
      </c>
      <c r="EL208" t="s">
        <v>26</v>
      </c>
      <c r="EM208" t="s">
        <v>27</v>
      </c>
      <c r="EO208" t="s">
        <v>6</v>
      </c>
      <c r="EQ208">
        <v>1310720</v>
      </c>
      <c r="ER208">
        <v>5.35</v>
      </c>
      <c r="ES208">
        <v>0.84</v>
      </c>
      <c r="ET208">
        <v>0.66</v>
      </c>
      <c r="EU208">
        <v>0.12</v>
      </c>
      <c r="EV208">
        <v>3.85</v>
      </c>
      <c r="EW208">
        <v>0.41</v>
      </c>
      <c r="EX208">
        <v>0.01</v>
      </c>
      <c r="EY208">
        <v>0</v>
      </c>
      <c r="FQ208">
        <v>0</v>
      </c>
      <c r="FR208">
        <v>0</v>
      </c>
      <c r="FS208">
        <v>0</v>
      </c>
      <c r="FX208">
        <v>121</v>
      </c>
      <c r="FY208">
        <v>72</v>
      </c>
      <c r="GA208" t="s">
        <v>6</v>
      </c>
      <c r="GD208">
        <v>1</v>
      </c>
      <c r="GF208">
        <v>-1438790338</v>
      </c>
      <c r="GG208">
        <v>2</v>
      </c>
      <c r="GH208">
        <v>1</v>
      </c>
      <c r="GI208">
        <v>4</v>
      </c>
      <c r="GJ208">
        <v>0</v>
      </c>
      <c r="GK208">
        <v>0</v>
      </c>
      <c r="GL208">
        <f t="shared" si="245"/>
        <v>0</v>
      </c>
      <c r="GM208">
        <f t="shared" si="246"/>
        <v>535.02</v>
      </c>
      <c r="GN208">
        <f t="shared" si="247"/>
        <v>535.02</v>
      </c>
      <c r="GO208">
        <f t="shared" si="248"/>
        <v>0</v>
      </c>
      <c r="GP208">
        <f t="shared" si="249"/>
        <v>0</v>
      </c>
      <c r="GR208">
        <v>0</v>
      </c>
      <c r="GS208">
        <v>3</v>
      </c>
      <c r="GT208">
        <v>0</v>
      </c>
      <c r="GU208" t="s">
        <v>6</v>
      </c>
      <c r="GV208">
        <f t="shared" si="250"/>
        <v>0</v>
      </c>
      <c r="GW208">
        <v>1</v>
      </c>
      <c r="GX208">
        <f t="shared" si="251"/>
        <v>0</v>
      </c>
      <c r="HA208">
        <v>0</v>
      </c>
      <c r="HB208">
        <v>0</v>
      </c>
      <c r="HC208">
        <f t="shared" si="252"/>
        <v>0</v>
      </c>
      <c r="HE208" t="s">
        <v>6</v>
      </c>
      <c r="HF208" t="s">
        <v>6</v>
      </c>
      <c r="HM208" t="s">
        <v>6</v>
      </c>
      <c r="HN208" t="s">
        <v>28</v>
      </c>
      <c r="HO208" t="s">
        <v>29</v>
      </c>
      <c r="HP208" t="s">
        <v>25</v>
      </c>
      <c r="HQ208" t="s">
        <v>25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320</v>
      </c>
      <c r="E209" t="s">
        <v>278</v>
      </c>
      <c r="F209" t="s">
        <v>279</v>
      </c>
      <c r="G209" t="s">
        <v>280</v>
      </c>
      <c r="H209" t="str">
        <f>'1.Ведомость'!C107</f>
        <v>ШТ</v>
      </c>
      <c r="I209">
        <f>I208*J209</f>
        <v>1</v>
      </c>
      <c r="J209">
        <v>1</v>
      </c>
      <c r="K209">
        <v>1</v>
      </c>
      <c r="O209">
        <f t="shared" si="214"/>
        <v>843.81</v>
      </c>
      <c r="P209">
        <f t="shared" si="215"/>
        <v>843.81</v>
      </c>
      <c r="Q209">
        <f t="shared" si="216"/>
        <v>0</v>
      </c>
      <c r="R209">
        <f t="shared" si="217"/>
        <v>0</v>
      </c>
      <c r="S209">
        <f t="shared" si="218"/>
        <v>0</v>
      </c>
      <c r="T209">
        <f t="shared" si="219"/>
        <v>0</v>
      </c>
      <c r="U209">
        <f t="shared" si="220"/>
        <v>0</v>
      </c>
      <c r="V209">
        <f t="shared" si="221"/>
        <v>0</v>
      </c>
      <c r="W209">
        <f t="shared" si="222"/>
        <v>0</v>
      </c>
      <c r="X209">
        <f t="shared" si="223"/>
        <v>0</v>
      </c>
      <c r="Y209">
        <f t="shared" si="224"/>
        <v>0</v>
      </c>
      <c r="AA209">
        <v>92833591</v>
      </c>
      <c r="AB209">
        <f t="shared" si="225"/>
        <v>131.22999999999999</v>
      </c>
      <c r="AC209">
        <f t="shared" si="226"/>
        <v>131.22999999999999</v>
      </c>
      <c r="AD209">
        <f t="shared" si="227"/>
        <v>0</v>
      </c>
      <c r="AE209">
        <f t="shared" si="228"/>
        <v>0</v>
      </c>
      <c r="AF209">
        <f t="shared" si="229"/>
        <v>0</v>
      </c>
      <c r="AG209">
        <f t="shared" si="230"/>
        <v>0</v>
      </c>
      <c r="AH209">
        <f t="shared" si="231"/>
        <v>0</v>
      </c>
      <c r="AI209">
        <f t="shared" si="232"/>
        <v>0</v>
      </c>
      <c r="AJ209">
        <f t="shared" si="233"/>
        <v>0</v>
      </c>
      <c r="AK209">
        <v>131.22999999999999</v>
      </c>
      <c r="AL209">
        <v>131.22999999999999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6.43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3</v>
      </c>
      <c r="BJ209" t="s">
        <v>281</v>
      </c>
      <c r="BM209">
        <v>600001</v>
      </c>
      <c r="BN209">
        <v>0</v>
      </c>
      <c r="BO209" t="s">
        <v>6</v>
      </c>
      <c r="BP209">
        <v>0</v>
      </c>
      <c r="BQ209">
        <v>5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234"/>
        <v>843.81</v>
      </c>
      <c r="CQ209">
        <f t="shared" si="235"/>
        <v>843.80889999999988</v>
      </c>
      <c r="CR209">
        <f t="shared" si="236"/>
        <v>0</v>
      </c>
      <c r="CS209">
        <f t="shared" si="237"/>
        <v>0</v>
      </c>
      <c r="CT209">
        <f t="shared" si="238"/>
        <v>0</v>
      </c>
      <c r="CU209">
        <f t="shared" si="239"/>
        <v>0</v>
      </c>
      <c r="CV209">
        <f t="shared" si="240"/>
        <v>0</v>
      </c>
      <c r="CW209">
        <f t="shared" si="241"/>
        <v>0</v>
      </c>
      <c r="CX209">
        <f t="shared" si="242"/>
        <v>0</v>
      </c>
      <c r="CY209">
        <f t="shared" si="243"/>
        <v>0</v>
      </c>
      <c r="CZ209">
        <f t="shared" si="244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23</v>
      </c>
      <c r="DW209" t="s">
        <v>23</v>
      </c>
      <c r="DX209">
        <v>1</v>
      </c>
      <c r="DZ209" t="s">
        <v>6</v>
      </c>
      <c r="EA209" t="s">
        <v>6</v>
      </c>
      <c r="EB209" t="s">
        <v>6</v>
      </c>
      <c r="EC209" t="s">
        <v>6</v>
      </c>
      <c r="EE209">
        <v>66627784</v>
      </c>
      <c r="EF209">
        <v>5</v>
      </c>
      <c r="EG209" t="s">
        <v>282</v>
      </c>
      <c r="EH209">
        <v>0</v>
      </c>
      <c r="EI209" t="s">
        <v>6</v>
      </c>
      <c r="EJ209">
        <v>3</v>
      </c>
      <c r="EK209">
        <v>600001</v>
      </c>
      <c r="EL209" t="s">
        <v>283</v>
      </c>
      <c r="EM209" t="s">
        <v>284</v>
      </c>
      <c r="EO209" t="s">
        <v>6</v>
      </c>
      <c r="EQ209">
        <v>0</v>
      </c>
      <c r="ER209">
        <v>131.22999999999999</v>
      </c>
      <c r="ES209">
        <v>131.22999999999999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>P209</f>
        <v>843.81</v>
      </c>
      <c r="FS209">
        <v>0</v>
      </c>
      <c r="FX209">
        <v>0</v>
      </c>
      <c r="FY209">
        <v>0</v>
      </c>
      <c r="GA209" t="s">
        <v>6</v>
      </c>
      <c r="GD209">
        <v>1</v>
      </c>
      <c r="GF209">
        <v>-904553715</v>
      </c>
      <c r="GG209">
        <v>2</v>
      </c>
      <c r="GH209">
        <v>1</v>
      </c>
      <c r="GI209">
        <v>4</v>
      </c>
      <c r="GJ209">
        <v>0</v>
      </c>
      <c r="GK209">
        <v>0</v>
      </c>
      <c r="GL209">
        <f t="shared" si="245"/>
        <v>0</v>
      </c>
      <c r="GM209">
        <f t="shared" si="246"/>
        <v>843.81</v>
      </c>
      <c r="GN209">
        <f t="shared" si="247"/>
        <v>0</v>
      </c>
      <c r="GO209">
        <f t="shared" si="248"/>
        <v>0</v>
      </c>
      <c r="GP209">
        <f t="shared" si="249"/>
        <v>0</v>
      </c>
      <c r="GR209">
        <v>0</v>
      </c>
      <c r="GS209">
        <v>3</v>
      </c>
      <c r="GT209">
        <v>0</v>
      </c>
      <c r="GU209" t="s">
        <v>6</v>
      </c>
      <c r="GV209">
        <f t="shared" si="250"/>
        <v>0</v>
      </c>
      <c r="GW209">
        <v>1</v>
      </c>
      <c r="GX209">
        <f t="shared" si="251"/>
        <v>0</v>
      </c>
      <c r="HA209">
        <v>0</v>
      </c>
      <c r="HB209">
        <v>0</v>
      </c>
      <c r="HC209">
        <f t="shared" si="252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HS209">
        <v>0</v>
      </c>
      <c r="IK209">
        <v>0</v>
      </c>
    </row>
    <row r="210" spans="1:245" x14ac:dyDescent="0.2">
      <c r="A210">
        <v>18</v>
      </c>
      <c r="B210">
        <v>1</v>
      </c>
      <c r="C210">
        <v>319</v>
      </c>
      <c r="E210" t="s">
        <v>285</v>
      </c>
      <c r="F210" t="s">
        <v>286</v>
      </c>
      <c r="G210" t="s">
        <v>287</v>
      </c>
      <c r="H210" t="str">
        <f>'1.Ведомость'!C108</f>
        <v>ШТ</v>
      </c>
      <c r="I210">
        <f>I208*J210</f>
        <v>1</v>
      </c>
      <c r="J210">
        <v>1</v>
      </c>
      <c r="K210">
        <v>1</v>
      </c>
      <c r="O210">
        <f t="shared" si="214"/>
        <v>368.13</v>
      </c>
      <c r="P210">
        <f t="shared" si="215"/>
        <v>368.13</v>
      </c>
      <c r="Q210">
        <f t="shared" si="216"/>
        <v>0</v>
      </c>
      <c r="R210">
        <f t="shared" si="217"/>
        <v>0</v>
      </c>
      <c r="S210">
        <f t="shared" si="218"/>
        <v>0</v>
      </c>
      <c r="T210">
        <f t="shared" si="219"/>
        <v>0</v>
      </c>
      <c r="U210">
        <f t="shared" si="220"/>
        <v>0</v>
      </c>
      <c r="V210">
        <f t="shared" si="221"/>
        <v>0</v>
      </c>
      <c r="W210">
        <f t="shared" si="222"/>
        <v>0</v>
      </c>
      <c r="X210">
        <f t="shared" si="223"/>
        <v>0</v>
      </c>
      <c r="Y210">
        <f t="shared" si="224"/>
        <v>0</v>
      </c>
      <c r="AA210">
        <v>92833591</v>
      </c>
      <c r="AB210">
        <f t="shared" si="225"/>
        <v>37.11</v>
      </c>
      <c r="AC210">
        <f t="shared" si="226"/>
        <v>37.11</v>
      </c>
      <c r="AD210">
        <f t="shared" si="227"/>
        <v>0</v>
      </c>
      <c r="AE210">
        <f t="shared" si="228"/>
        <v>0</v>
      </c>
      <c r="AF210">
        <f t="shared" si="229"/>
        <v>0</v>
      </c>
      <c r="AG210">
        <f t="shared" si="230"/>
        <v>0</v>
      </c>
      <c r="AH210">
        <f t="shared" si="231"/>
        <v>0</v>
      </c>
      <c r="AI210">
        <f t="shared" si="232"/>
        <v>0</v>
      </c>
      <c r="AJ210">
        <f t="shared" si="233"/>
        <v>0</v>
      </c>
      <c r="AK210">
        <v>37.11</v>
      </c>
      <c r="AL210">
        <v>37.11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9.92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1</v>
      </c>
      <c r="BJ210" t="s">
        <v>288</v>
      </c>
      <c r="BM210">
        <v>500001</v>
      </c>
      <c r="BN210">
        <v>0</v>
      </c>
      <c r="BO210" t="s">
        <v>6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234"/>
        <v>368.13</v>
      </c>
      <c r="CQ210">
        <f t="shared" si="235"/>
        <v>368.13119999999998</v>
      </c>
      <c r="CR210">
        <f t="shared" si="236"/>
        <v>0</v>
      </c>
      <c r="CS210">
        <f t="shared" si="237"/>
        <v>0</v>
      </c>
      <c r="CT210">
        <f t="shared" si="238"/>
        <v>0</v>
      </c>
      <c r="CU210">
        <f t="shared" si="239"/>
        <v>0</v>
      </c>
      <c r="CV210">
        <f t="shared" si="240"/>
        <v>0</v>
      </c>
      <c r="CW210">
        <f t="shared" si="241"/>
        <v>0</v>
      </c>
      <c r="CX210">
        <f t="shared" si="242"/>
        <v>0</v>
      </c>
      <c r="CY210">
        <f t="shared" si="243"/>
        <v>0</v>
      </c>
      <c r="CZ210">
        <f t="shared" si="244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23</v>
      </c>
      <c r="DW210" t="s">
        <v>23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66627780</v>
      </c>
      <c r="EF210">
        <v>8</v>
      </c>
      <c r="EG210" t="s">
        <v>34</v>
      </c>
      <c r="EH210">
        <v>0</v>
      </c>
      <c r="EI210" t="s">
        <v>6</v>
      </c>
      <c r="EJ210">
        <v>1</v>
      </c>
      <c r="EK210">
        <v>500001</v>
      </c>
      <c r="EL210" t="s">
        <v>35</v>
      </c>
      <c r="EM210" t="s">
        <v>36</v>
      </c>
      <c r="EO210" t="s">
        <v>6</v>
      </c>
      <c r="EQ210">
        <v>0</v>
      </c>
      <c r="ER210">
        <v>37.11</v>
      </c>
      <c r="ES210">
        <v>37.11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6</v>
      </c>
      <c r="GD210">
        <v>1</v>
      </c>
      <c r="GF210">
        <v>1075824001</v>
      </c>
      <c r="GG210">
        <v>2</v>
      </c>
      <c r="GH210">
        <v>1</v>
      </c>
      <c r="GI210">
        <v>4</v>
      </c>
      <c r="GJ210">
        <v>0</v>
      </c>
      <c r="GK210">
        <v>0</v>
      </c>
      <c r="GL210">
        <f t="shared" si="245"/>
        <v>0</v>
      </c>
      <c r="GM210">
        <f t="shared" si="246"/>
        <v>368.13</v>
      </c>
      <c r="GN210">
        <f t="shared" si="247"/>
        <v>368.13</v>
      </c>
      <c r="GO210">
        <f t="shared" si="248"/>
        <v>0</v>
      </c>
      <c r="GP210">
        <f t="shared" si="249"/>
        <v>0</v>
      </c>
      <c r="GR210">
        <v>0</v>
      </c>
      <c r="GS210">
        <v>3</v>
      </c>
      <c r="GT210">
        <v>0</v>
      </c>
      <c r="GU210" t="s">
        <v>6</v>
      </c>
      <c r="GV210">
        <f t="shared" si="250"/>
        <v>0</v>
      </c>
      <c r="GW210">
        <v>1</v>
      </c>
      <c r="GX210">
        <f t="shared" si="251"/>
        <v>0</v>
      </c>
      <c r="HA210">
        <v>0</v>
      </c>
      <c r="HB210">
        <v>0</v>
      </c>
      <c r="HC210">
        <f t="shared" si="252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ROW(SmtRes!A327)</f>
        <v>327</v>
      </c>
      <c r="D211">
        <f>ROW(EtalonRes!A320)</f>
        <v>320</v>
      </c>
      <c r="E211" t="s">
        <v>289</v>
      </c>
      <c r="F211" t="s">
        <v>290</v>
      </c>
      <c r="G211" t="s">
        <v>291</v>
      </c>
      <c r="H211" t="s">
        <v>44</v>
      </c>
      <c r="I211">
        <v>0.1</v>
      </c>
      <c r="J211">
        <v>0</v>
      </c>
      <c r="K211">
        <v>0.1</v>
      </c>
      <c r="O211">
        <f t="shared" si="214"/>
        <v>388.81</v>
      </c>
      <c r="P211">
        <f t="shared" si="215"/>
        <v>7.19</v>
      </c>
      <c r="Q211">
        <f t="shared" si="216"/>
        <v>65.430000000000007</v>
      </c>
      <c r="R211">
        <f t="shared" si="217"/>
        <v>17.27</v>
      </c>
      <c r="S211">
        <f t="shared" si="218"/>
        <v>316.19</v>
      </c>
      <c r="T211">
        <f t="shared" si="219"/>
        <v>0</v>
      </c>
      <c r="U211">
        <f t="shared" si="220"/>
        <v>0.75</v>
      </c>
      <c r="V211">
        <f t="shared" si="221"/>
        <v>3.3000000000000002E-2</v>
      </c>
      <c r="W211">
        <f t="shared" si="222"/>
        <v>0</v>
      </c>
      <c r="X211">
        <f t="shared" si="223"/>
        <v>403.49</v>
      </c>
      <c r="Y211">
        <f t="shared" si="224"/>
        <v>240.09</v>
      </c>
      <c r="AA211">
        <v>92833591</v>
      </c>
      <c r="AB211">
        <f t="shared" si="225"/>
        <v>119.37</v>
      </c>
      <c r="AC211">
        <f t="shared" si="226"/>
        <v>7.25</v>
      </c>
      <c r="AD211">
        <f t="shared" si="227"/>
        <v>41.62</v>
      </c>
      <c r="AE211">
        <f t="shared" si="228"/>
        <v>3.85</v>
      </c>
      <c r="AF211">
        <f t="shared" si="229"/>
        <v>70.5</v>
      </c>
      <c r="AG211">
        <f t="shared" si="230"/>
        <v>0</v>
      </c>
      <c r="AH211">
        <f t="shared" si="231"/>
        <v>7.5</v>
      </c>
      <c r="AI211">
        <f t="shared" si="232"/>
        <v>0.33</v>
      </c>
      <c r="AJ211">
        <f t="shared" si="233"/>
        <v>0</v>
      </c>
      <c r="AK211">
        <v>119.37</v>
      </c>
      <c r="AL211">
        <v>7.25</v>
      </c>
      <c r="AM211">
        <v>41.62</v>
      </c>
      <c r="AN211">
        <v>3.85</v>
      </c>
      <c r="AO211">
        <v>70.5</v>
      </c>
      <c r="AP211">
        <v>0</v>
      </c>
      <c r="AQ211">
        <v>7.5</v>
      </c>
      <c r="AR211">
        <v>0.33</v>
      </c>
      <c r="AS211">
        <v>0</v>
      </c>
      <c r="AT211">
        <v>121</v>
      </c>
      <c r="AU211">
        <v>72</v>
      </c>
      <c r="AV211">
        <v>1</v>
      </c>
      <c r="AW211">
        <v>1</v>
      </c>
      <c r="AZ211">
        <v>1</v>
      </c>
      <c r="BA211">
        <v>44.85</v>
      </c>
      <c r="BB211">
        <v>15.72</v>
      </c>
      <c r="BC211">
        <v>9.92</v>
      </c>
      <c r="BD211" t="s">
        <v>6</v>
      </c>
      <c r="BE211" t="s">
        <v>6</v>
      </c>
      <c r="BF211" t="s">
        <v>6</v>
      </c>
      <c r="BG211" t="s">
        <v>6</v>
      </c>
      <c r="BH211">
        <v>0</v>
      </c>
      <c r="BI211">
        <v>1</v>
      </c>
      <c r="BJ211" t="s">
        <v>292</v>
      </c>
      <c r="BM211">
        <v>18001</v>
      </c>
      <c r="BN211">
        <v>0</v>
      </c>
      <c r="BO211" t="s">
        <v>6</v>
      </c>
      <c r="BP211">
        <v>0</v>
      </c>
      <c r="BQ211">
        <v>22</v>
      </c>
      <c r="BR211">
        <v>0</v>
      </c>
      <c r="BS211">
        <v>44.85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121</v>
      </c>
      <c r="CA211">
        <v>72</v>
      </c>
      <c r="CB211" t="s">
        <v>6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234"/>
        <v>388.81</v>
      </c>
      <c r="CQ211">
        <f t="shared" si="235"/>
        <v>71.92</v>
      </c>
      <c r="CR211">
        <f t="shared" si="236"/>
        <v>654.26639999999998</v>
      </c>
      <c r="CS211">
        <f t="shared" si="237"/>
        <v>172.67250000000001</v>
      </c>
      <c r="CT211">
        <f t="shared" si="238"/>
        <v>3161.9250000000002</v>
      </c>
      <c r="CU211">
        <f t="shared" si="239"/>
        <v>0</v>
      </c>
      <c r="CV211">
        <f t="shared" si="240"/>
        <v>7.5</v>
      </c>
      <c r="CW211">
        <f t="shared" si="241"/>
        <v>0.33</v>
      </c>
      <c r="CX211">
        <f t="shared" si="242"/>
        <v>0</v>
      </c>
      <c r="CY211">
        <f t="shared" si="243"/>
        <v>403.48659999999995</v>
      </c>
      <c r="CZ211">
        <f t="shared" si="244"/>
        <v>240.09119999999999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44</v>
      </c>
      <c r="DW211" t="s">
        <v>44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66627558</v>
      </c>
      <c r="EF211">
        <v>22</v>
      </c>
      <c r="EG211" t="s">
        <v>19</v>
      </c>
      <c r="EH211">
        <v>16</v>
      </c>
      <c r="EI211" t="s">
        <v>25</v>
      </c>
      <c r="EJ211">
        <v>1</v>
      </c>
      <c r="EK211">
        <v>18001</v>
      </c>
      <c r="EL211" t="s">
        <v>293</v>
      </c>
      <c r="EM211" t="s">
        <v>294</v>
      </c>
      <c r="EO211" t="s">
        <v>6</v>
      </c>
      <c r="EQ211">
        <v>1310720</v>
      </c>
      <c r="ER211">
        <v>119.37</v>
      </c>
      <c r="ES211">
        <v>7.25</v>
      </c>
      <c r="ET211">
        <v>41.62</v>
      </c>
      <c r="EU211">
        <v>3.85</v>
      </c>
      <c r="EV211">
        <v>70.5</v>
      </c>
      <c r="EW211">
        <v>7.5</v>
      </c>
      <c r="EX211">
        <v>0.33</v>
      </c>
      <c r="EY211">
        <v>0</v>
      </c>
      <c r="FQ211">
        <v>0</v>
      </c>
      <c r="FR211">
        <v>0</v>
      </c>
      <c r="FS211">
        <v>0</v>
      </c>
      <c r="FX211">
        <v>121</v>
      </c>
      <c r="FY211">
        <v>72</v>
      </c>
      <c r="GA211" t="s">
        <v>6</v>
      </c>
      <c r="GD211">
        <v>1</v>
      </c>
      <c r="GF211">
        <v>-375946657</v>
      </c>
      <c r="GG211">
        <v>2</v>
      </c>
      <c r="GH211">
        <v>1</v>
      </c>
      <c r="GI211">
        <v>4</v>
      </c>
      <c r="GJ211">
        <v>0</v>
      </c>
      <c r="GK211">
        <v>0</v>
      </c>
      <c r="GL211">
        <f t="shared" si="245"/>
        <v>0</v>
      </c>
      <c r="GM211">
        <f t="shared" si="246"/>
        <v>1032.3900000000001</v>
      </c>
      <c r="GN211">
        <f t="shared" si="247"/>
        <v>1032.3900000000001</v>
      </c>
      <c r="GO211">
        <f t="shared" si="248"/>
        <v>0</v>
      </c>
      <c r="GP211">
        <f t="shared" si="249"/>
        <v>0</v>
      </c>
      <c r="GR211">
        <v>0</v>
      </c>
      <c r="GS211">
        <v>3</v>
      </c>
      <c r="GT211">
        <v>0</v>
      </c>
      <c r="GU211" t="s">
        <v>6</v>
      </c>
      <c r="GV211">
        <f t="shared" si="250"/>
        <v>0</v>
      </c>
      <c r="GW211">
        <v>1</v>
      </c>
      <c r="GX211">
        <f t="shared" si="251"/>
        <v>0</v>
      </c>
      <c r="HA211">
        <v>0</v>
      </c>
      <c r="HB211">
        <v>0</v>
      </c>
      <c r="HC211">
        <f t="shared" si="252"/>
        <v>0</v>
      </c>
      <c r="HE211" t="s">
        <v>6</v>
      </c>
      <c r="HF211" t="s">
        <v>6</v>
      </c>
      <c r="HM211" t="s">
        <v>6</v>
      </c>
      <c r="HN211" t="s">
        <v>28</v>
      </c>
      <c r="HO211" t="s">
        <v>29</v>
      </c>
      <c r="HP211" t="s">
        <v>25</v>
      </c>
      <c r="HQ211" t="s">
        <v>25</v>
      </c>
      <c r="HS211">
        <v>0</v>
      </c>
      <c r="IK211">
        <v>0</v>
      </c>
    </row>
    <row r="212" spans="1:245" x14ac:dyDescent="0.2">
      <c r="A212">
        <v>18</v>
      </c>
      <c r="B212">
        <v>1</v>
      </c>
      <c r="C212">
        <v>327</v>
      </c>
      <c r="E212" t="s">
        <v>295</v>
      </c>
      <c r="F212" t="s">
        <v>296</v>
      </c>
      <c r="G212" t="s">
        <v>297</v>
      </c>
      <c r="H212" t="str">
        <f>'1.Ведомость'!C110</f>
        <v>ШТ</v>
      </c>
      <c r="I212">
        <f>I211*J212</f>
        <v>1</v>
      </c>
      <c r="J212">
        <v>10</v>
      </c>
      <c r="K212">
        <v>10</v>
      </c>
      <c r="O212">
        <f t="shared" si="214"/>
        <v>517.63</v>
      </c>
      <c r="P212">
        <f t="shared" si="215"/>
        <v>517.63</v>
      </c>
      <c r="Q212">
        <f t="shared" si="216"/>
        <v>0</v>
      </c>
      <c r="R212">
        <f t="shared" si="217"/>
        <v>0</v>
      </c>
      <c r="S212">
        <f t="shared" si="218"/>
        <v>0</v>
      </c>
      <c r="T212">
        <f t="shared" si="219"/>
        <v>0</v>
      </c>
      <c r="U212">
        <f t="shared" si="220"/>
        <v>0</v>
      </c>
      <c r="V212">
        <f t="shared" si="221"/>
        <v>0</v>
      </c>
      <c r="W212">
        <f t="shared" si="222"/>
        <v>0</v>
      </c>
      <c r="X212">
        <f t="shared" si="223"/>
        <v>0</v>
      </c>
      <c r="Y212">
        <f t="shared" si="224"/>
        <v>0</v>
      </c>
      <c r="AA212">
        <v>92833591</v>
      </c>
      <c r="AB212">
        <f t="shared" si="225"/>
        <v>52.18</v>
      </c>
      <c r="AC212">
        <f t="shared" si="226"/>
        <v>52.18</v>
      </c>
      <c r="AD212">
        <f t="shared" si="227"/>
        <v>0</v>
      </c>
      <c r="AE212">
        <f t="shared" si="228"/>
        <v>0</v>
      </c>
      <c r="AF212">
        <f t="shared" si="229"/>
        <v>0</v>
      </c>
      <c r="AG212">
        <f t="shared" si="230"/>
        <v>0</v>
      </c>
      <c r="AH212">
        <f t="shared" si="231"/>
        <v>0</v>
      </c>
      <c r="AI212">
        <f t="shared" si="232"/>
        <v>0</v>
      </c>
      <c r="AJ212">
        <f t="shared" si="233"/>
        <v>0</v>
      </c>
      <c r="AK212">
        <v>52.18</v>
      </c>
      <c r="AL212">
        <v>52.18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9.92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1</v>
      </c>
      <c r="BJ212" t="s">
        <v>298</v>
      </c>
      <c r="BM212">
        <v>500001</v>
      </c>
      <c r="BN212">
        <v>0</v>
      </c>
      <c r="BO212" t="s">
        <v>6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234"/>
        <v>517.63</v>
      </c>
      <c r="CQ212">
        <f t="shared" si="235"/>
        <v>517.62559999999996</v>
      </c>
      <c r="CR212">
        <f t="shared" si="236"/>
        <v>0</v>
      </c>
      <c r="CS212">
        <f t="shared" si="237"/>
        <v>0</v>
      </c>
      <c r="CT212">
        <f t="shared" si="238"/>
        <v>0</v>
      </c>
      <c r="CU212">
        <f t="shared" si="239"/>
        <v>0</v>
      </c>
      <c r="CV212">
        <f t="shared" si="240"/>
        <v>0</v>
      </c>
      <c r="CW212">
        <f t="shared" si="241"/>
        <v>0</v>
      </c>
      <c r="CX212">
        <f t="shared" si="242"/>
        <v>0</v>
      </c>
      <c r="CY212">
        <f t="shared" si="243"/>
        <v>0</v>
      </c>
      <c r="CZ212">
        <f t="shared" si="244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23</v>
      </c>
      <c r="DW212" t="s">
        <v>23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66627780</v>
      </c>
      <c r="EF212">
        <v>8</v>
      </c>
      <c r="EG212" t="s">
        <v>34</v>
      </c>
      <c r="EH212">
        <v>0</v>
      </c>
      <c r="EI212" t="s">
        <v>6</v>
      </c>
      <c r="EJ212">
        <v>1</v>
      </c>
      <c r="EK212">
        <v>500001</v>
      </c>
      <c r="EL212" t="s">
        <v>35</v>
      </c>
      <c r="EM212" t="s">
        <v>36</v>
      </c>
      <c r="EO212" t="s">
        <v>6</v>
      </c>
      <c r="EQ212">
        <v>0</v>
      </c>
      <c r="ER212">
        <v>52.18</v>
      </c>
      <c r="ES212">
        <v>52.18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6</v>
      </c>
      <c r="GD212">
        <v>1</v>
      </c>
      <c r="GF212">
        <v>-1333396209</v>
      </c>
      <c r="GG212">
        <v>2</v>
      </c>
      <c r="GH212">
        <v>1</v>
      </c>
      <c r="GI212">
        <v>4</v>
      </c>
      <c r="GJ212">
        <v>0</v>
      </c>
      <c r="GK212">
        <v>0</v>
      </c>
      <c r="GL212">
        <f t="shared" si="245"/>
        <v>0</v>
      </c>
      <c r="GM212">
        <f t="shared" si="246"/>
        <v>517.63</v>
      </c>
      <c r="GN212">
        <f t="shared" si="247"/>
        <v>517.63</v>
      </c>
      <c r="GO212">
        <f t="shared" si="248"/>
        <v>0</v>
      </c>
      <c r="GP212">
        <f t="shared" si="249"/>
        <v>0</v>
      </c>
      <c r="GR212">
        <v>0</v>
      </c>
      <c r="GS212">
        <v>3</v>
      </c>
      <c r="GT212">
        <v>0</v>
      </c>
      <c r="GU212" t="s">
        <v>6</v>
      </c>
      <c r="GV212">
        <f t="shared" si="250"/>
        <v>0</v>
      </c>
      <c r="GW212">
        <v>1</v>
      </c>
      <c r="GX212">
        <f t="shared" si="251"/>
        <v>0</v>
      </c>
      <c r="HA212">
        <v>0</v>
      </c>
      <c r="HB212">
        <v>0</v>
      </c>
      <c r="HC212">
        <f t="shared" si="252"/>
        <v>0</v>
      </c>
      <c r="HE212" t="s">
        <v>6</v>
      </c>
      <c r="HF212" t="s">
        <v>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ROW(SmtRes!A335)</f>
        <v>335</v>
      </c>
      <c r="D213">
        <f>ROW(EtalonRes!A329)</f>
        <v>329</v>
      </c>
      <c r="E213" t="s">
        <v>299</v>
      </c>
      <c r="F213" t="s">
        <v>300</v>
      </c>
      <c r="G213" t="s">
        <v>301</v>
      </c>
      <c r="H213" t="s">
        <v>23</v>
      </c>
      <c r="I213">
        <v>1</v>
      </c>
      <c r="J213">
        <v>0</v>
      </c>
      <c r="K213">
        <v>1</v>
      </c>
      <c r="O213">
        <f t="shared" si="214"/>
        <v>611.91999999999996</v>
      </c>
      <c r="P213">
        <f t="shared" si="215"/>
        <v>171.91</v>
      </c>
      <c r="Q213">
        <f t="shared" si="216"/>
        <v>43.54</v>
      </c>
      <c r="R213">
        <f t="shared" si="217"/>
        <v>5.38</v>
      </c>
      <c r="S213">
        <f t="shared" si="218"/>
        <v>396.47</v>
      </c>
      <c r="T213">
        <f t="shared" si="219"/>
        <v>0</v>
      </c>
      <c r="U213">
        <f t="shared" si="220"/>
        <v>0.93</v>
      </c>
      <c r="V213">
        <f t="shared" si="221"/>
        <v>0.01</v>
      </c>
      <c r="W213">
        <f t="shared" si="222"/>
        <v>0</v>
      </c>
      <c r="X213">
        <f t="shared" si="223"/>
        <v>486.24</v>
      </c>
      <c r="Y213">
        <f t="shared" si="224"/>
        <v>289.33</v>
      </c>
      <c r="AA213">
        <v>92833591</v>
      </c>
      <c r="AB213">
        <f t="shared" si="225"/>
        <v>28.94</v>
      </c>
      <c r="AC213">
        <f t="shared" si="226"/>
        <v>17.329999999999998</v>
      </c>
      <c r="AD213">
        <f t="shared" si="227"/>
        <v>2.77</v>
      </c>
      <c r="AE213">
        <f t="shared" si="228"/>
        <v>0.12</v>
      </c>
      <c r="AF213">
        <f t="shared" si="229"/>
        <v>8.84</v>
      </c>
      <c r="AG213">
        <f t="shared" si="230"/>
        <v>0</v>
      </c>
      <c r="AH213">
        <f t="shared" si="231"/>
        <v>0.93</v>
      </c>
      <c r="AI213">
        <f t="shared" si="232"/>
        <v>0.01</v>
      </c>
      <c r="AJ213">
        <f t="shared" si="233"/>
        <v>0</v>
      </c>
      <c r="AK213">
        <v>28.94</v>
      </c>
      <c r="AL213">
        <v>17.329999999999998</v>
      </c>
      <c r="AM213">
        <v>2.77</v>
      </c>
      <c r="AN213">
        <v>0.12</v>
      </c>
      <c r="AO213">
        <v>8.84</v>
      </c>
      <c r="AP213">
        <v>0</v>
      </c>
      <c r="AQ213">
        <v>0.93</v>
      </c>
      <c r="AR213">
        <v>0.01</v>
      </c>
      <c r="AS213">
        <v>0</v>
      </c>
      <c r="AT213">
        <v>121</v>
      </c>
      <c r="AU213">
        <v>72</v>
      </c>
      <c r="AV213">
        <v>1</v>
      </c>
      <c r="AW213">
        <v>1</v>
      </c>
      <c r="AZ213">
        <v>1</v>
      </c>
      <c r="BA213">
        <v>44.85</v>
      </c>
      <c r="BB213">
        <v>15.72</v>
      </c>
      <c r="BC213">
        <v>9.92</v>
      </c>
      <c r="BD213" t="s">
        <v>6</v>
      </c>
      <c r="BE213" t="s">
        <v>6</v>
      </c>
      <c r="BF213" t="s">
        <v>6</v>
      </c>
      <c r="BG213" t="s">
        <v>6</v>
      </c>
      <c r="BH213">
        <v>0</v>
      </c>
      <c r="BI213">
        <v>1</v>
      </c>
      <c r="BJ213" t="s">
        <v>302</v>
      </c>
      <c r="BM213">
        <v>16001</v>
      </c>
      <c r="BN213">
        <v>0</v>
      </c>
      <c r="BO213" t="s">
        <v>6</v>
      </c>
      <c r="BP213">
        <v>0</v>
      </c>
      <c r="BQ213">
        <v>22</v>
      </c>
      <c r="BR213">
        <v>0</v>
      </c>
      <c r="BS213">
        <v>44.85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121</v>
      </c>
      <c r="CA213">
        <v>72</v>
      </c>
      <c r="CB213" t="s">
        <v>6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234"/>
        <v>611.92000000000007</v>
      </c>
      <c r="CQ213">
        <f t="shared" si="235"/>
        <v>171.91359999999997</v>
      </c>
      <c r="CR213">
        <f t="shared" si="236"/>
        <v>43.544400000000003</v>
      </c>
      <c r="CS213">
        <f t="shared" si="237"/>
        <v>5.3819999999999997</v>
      </c>
      <c r="CT213">
        <f t="shared" si="238"/>
        <v>396.47399999999999</v>
      </c>
      <c r="CU213">
        <f t="shared" si="239"/>
        <v>0</v>
      </c>
      <c r="CV213">
        <f t="shared" si="240"/>
        <v>0.93</v>
      </c>
      <c r="CW213">
        <f t="shared" si="241"/>
        <v>0.01</v>
      </c>
      <c r="CX213">
        <f t="shared" si="242"/>
        <v>0</v>
      </c>
      <c r="CY213">
        <f t="shared" si="243"/>
        <v>486.23850000000004</v>
      </c>
      <c r="CZ213">
        <f t="shared" si="244"/>
        <v>289.33199999999999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23</v>
      </c>
      <c r="DW213" t="s">
        <v>23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66627555</v>
      </c>
      <c r="EF213">
        <v>22</v>
      </c>
      <c r="EG213" t="s">
        <v>19</v>
      </c>
      <c r="EH213">
        <v>16</v>
      </c>
      <c r="EI213" t="s">
        <v>25</v>
      </c>
      <c r="EJ213">
        <v>1</v>
      </c>
      <c r="EK213">
        <v>16001</v>
      </c>
      <c r="EL213" t="s">
        <v>26</v>
      </c>
      <c r="EM213" t="s">
        <v>27</v>
      </c>
      <c r="EO213" t="s">
        <v>6</v>
      </c>
      <c r="EQ213">
        <v>1310720</v>
      </c>
      <c r="ER213">
        <v>28.94</v>
      </c>
      <c r="ES213">
        <v>17.329999999999998</v>
      </c>
      <c r="ET213">
        <v>2.77</v>
      </c>
      <c r="EU213">
        <v>0.12</v>
      </c>
      <c r="EV213">
        <v>8.84</v>
      </c>
      <c r="EW213">
        <v>0.93</v>
      </c>
      <c r="EX213">
        <v>0.01</v>
      </c>
      <c r="EY213">
        <v>0</v>
      </c>
      <c r="FQ213">
        <v>0</v>
      </c>
      <c r="FR213">
        <v>0</v>
      </c>
      <c r="FS213">
        <v>0</v>
      </c>
      <c r="FX213">
        <v>121</v>
      </c>
      <c r="FY213">
        <v>72</v>
      </c>
      <c r="GA213" t="s">
        <v>6</v>
      </c>
      <c r="GD213">
        <v>1</v>
      </c>
      <c r="GF213">
        <v>-2105716406</v>
      </c>
      <c r="GG213">
        <v>2</v>
      </c>
      <c r="GH213">
        <v>1</v>
      </c>
      <c r="GI213">
        <v>4</v>
      </c>
      <c r="GJ213">
        <v>0</v>
      </c>
      <c r="GK213">
        <v>0</v>
      </c>
      <c r="GL213">
        <f t="shared" si="245"/>
        <v>0</v>
      </c>
      <c r="GM213">
        <f t="shared" si="246"/>
        <v>1387.49</v>
      </c>
      <c r="GN213">
        <f t="shared" si="247"/>
        <v>1387.49</v>
      </c>
      <c r="GO213">
        <f t="shared" si="248"/>
        <v>0</v>
      </c>
      <c r="GP213">
        <f t="shared" si="249"/>
        <v>0</v>
      </c>
      <c r="GR213">
        <v>0</v>
      </c>
      <c r="GS213">
        <v>3</v>
      </c>
      <c r="GT213">
        <v>0</v>
      </c>
      <c r="GU213" t="s">
        <v>6</v>
      </c>
      <c r="GV213">
        <f t="shared" si="250"/>
        <v>0</v>
      </c>
      <c r="GW213">
        <v>1</v>
      </c>
      <c r="GX213">
        <f t="shared" si="251"/>
        <v>0</v>
      </c>
      <c r="HA213">
        <v>0</v>
      </c>
      <c r="HB213">
        <v>0</v>
      </c>
      <c r="HC213">
        <f t="shared" si="252"/>
        <v>0</v>
      </c>
      <c r="HE213" t="s">
        <v>6</v>
      </c>
      <c r="HF213" t="s">
        <v>6</v>
      </c>
      <c r="HM213" t="s">
        <v>6</v>
      </c>
      <c r="HN213" t="s">
        <v>28</v>
      </c>
      <c r="HO213" t="s">
        <v>29</v>
      </c>
      <c r="HP213" t="s">
        <v>25</v>
      </c>
      <c r="HQ213" t="s">
        <v>25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335</v>
      </c>
      <c r="E214" t="s">
        <v>303</v>
      </c>
      <c r="F214" t="s">
        <v>304</v>
      </c>
      <c r="G214" t="s">
        <v>305</v>
      </c>
      <c r="H214" t="str">
        <f>'1.Ведомость'!C112</f>
        <v>ШТ</v>
      </c>
      <c r="I214">
        <f>I213*J214</f>
        <v>1</v>
      </c>
      <c r="J214">
        <v>1</v>
      </c>
      <c r="K214">
        <v>1</v>
      </c>
      <c r="O214">
        <f t="shared" si="214"/>
        <v>1051.52</v>
      </c>
      <c r="P214">
        <f t="shared" si="215"/>
        <v>1051.52</v>
      </c>
      <c r="Q214">
        <f t="shared" si="216"/>
        <v>0</v>
      </c>
      <c r="R214">
        <f t="shared" si="217"/>
        <v>0</v>
      </c>
      <c r="S214">
        <f t="shared" si="218"/>
        <v>0</v>
      </c>
      <c r="T214">
        <f t="shared" si="219"/>
        <v>0</v>
      </c>
      <c r="U214">
        <f t="shared" si="220"/>
        <v>0</v>
      </c>
      <c r="V214">
        <f t="shared" si="221"/>
        <v>0</v>
      </c>
      <c r="W214">
        <f t="shared" si="222"/>
        <v>0</v>
      </c>
      <c r="X214">
        <f t="shared" si="223"/>
        <v>0</v>
      </c>
      <c r="Y214">
        <f t="shared" si="224"/>
        <v>0</v>
      </c>
      <c r="AA214">
        <v>92833591</v>
      </c>
      <c r="AB214">
        <f t="shared" si="225"/>
        <v>106</v>
      </c>
      <c r="AC214">
        <f t="shared" si="226"/>
        <v>106</v>
      </c>
      <c r="AD214">
        <f t="shared" si="227"/>
        <v>0</v>
      </c>
      <c r="AE214">
        <f t="shared" si="228"/>
        <v>0</v>
      </c>
      <c r="AF214">
        <f t="shared" si="229"/>
        <v>0</v>
      </c>
      <c r="AG214">
        <f t="shared" si="230"/>
        <v>0</v>
      </c>
      <c r="AH214">
        <f t="shared" si="231"/>
        <v>0</v>
      </c>
      <c r="AI214">
        <f t="shared" si="232"/>
        <v>0</v>
      </c>
      <c r="AJ214">
        <f t="shared" si="233"/>
        <v>0</v>
      </c>
      <c r="AK214">
        <v>106</v>
      </c>
      <c r="AL214">
        <v>106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1</v>
      </c>
      <c r="BJ214" t="s">
        <v>306</v>
      </c>
      <c r="BM214">
        <v>500001</v>
      </c>
      <c r="BN214">
        <v>0</v>
      </c>
      <c r="BO214" t="s">
        <v>6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234"/>
        <v>1051.52</v>
      </c>
      <c r="CQ214">
        <f t="shared" si="235"/>
        <v>1051.52</v>
      </c>
      <c r="CR214">
        <f t="shared" si="236"/>
        <v>0</v>
      </c>
      <c r="CS214">
        <f t="shared" si="237"/>
        <v>0</v>
      </c>
      <c r="CT214">
        <f t="shared" si="238"/>
        <v>0</v>
      </c>
      <c r="CU214">
        <f t="shared" si="239"/>
        <v>0</v>
      </c>
      <c r="CV214">
        <f t="shared" si="240"/>
        <v>0</v>
      </c>
      <c r="CW214">
        <f t="shared" si="241"/>
        <v>0</v>
      </c>
      <c r="CX214">
        <f t="shared" si="242"/>
        <v>0</v>
      </c>
      <c r="CY214">
        <f t="shared" si="243"/>
        <v>0</v>
      </c>
      <c r="CZ214">
        <f t="shared" si="244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23</v>
      </c>
      <c r="DW214" t="s">
        <v>23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66627780</v>
      </c>
      <c r="EF214">
        <v>8</v>
      </c>
      <c r="EG214" t="s">
        <v>34</v>
      </c>
      <c r="EH214">
        <v>0</v>
      </c>
      <c r="EI214" t="s">
        <v>6</v>
      </c>
      <c r="EJ214">
        <v>1</v>
      </c>
      <c r="EK214">
        <v>500001</v>
      </c>
      <c r="EL214" t="s">
        <v>35</v>
      </c>
      <c r="EM214" t="s">
        <v>36</v>
      </c>
      <c r="EO214" t="s">
        <v>6</v>
      </c>
      <c r="EQ214">
        <v>0</v>
      </c>
      <c r="ER214">
        <v>106</v>
      </c>
      <c r="ES214">
        <v>106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6</v>
      </c>
      <c r="GD214">
        <v>1</v>
      </c>
      <c r="GF214">
        <v>635853639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si="245"/>
        <v>0</v>
      </c>
      <c r="GM214">
        <f t="shared" si="246"/>
        <v>1051.52</v>
      </c>
      <c r="GN214">
        <f t="shared" si="247"/>
        <v>1051.52</v>
      </c>
      <c r="GO214">
        <f t="shared" si="248"/>
        <v>0</v>
      </c>
      <c r="GP214">
        <f t="shared" si="249"/>
        <v>0</v>
      </c>
      <c r="GR214">
        <v>0</v>
      </c>
      <c r="GS214">
        <v>3</v>
      </c>
      <c r="GT214">
        <v>0</v>
      </c>
      <c r="GU214" t="s">
        <v>6</v>
      </c>
      <c r="GV214">
        <f t="shared" si="250"/>
        <v>0</v>
      </c>
      <c r="GW214">
        <v>1</v>
      </c>
      <c r="GX214">
        <f t="shared" si="251"/>
        <v>0</v>
      </c>
      <c r="HA214">
        <v>0</v>
      </c>
      <c r="HB214">
        <v>0</v>
      </c>
      <c r="HC214">
        <f t="shared" si="252"/>
        <v>0</v>
      </c>
      <c r="HE214" t="s">
        <v>6</v>
      </c>
      <c r="HF214" t="s">
        <v>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HS214">
        <v>0</v>
      </c>
      <c r="IK214">
        <v>0</v>
      </c>
    </row>
    <row r="215" spans="1:245" x14ac:dyDescent="0.2">
      <c r="A215">
        <v>17</v>
      </c>
      <c r="B215">
        <v>1</v>
      </c>
      <c r="C215">
        <f>ROW(SmtRes!A351)</f>
        <v>351</v>
      </c>
      <c r="D215">
        <f>ROW(EtalonRes!A346)</f>
        <v>346</v>
      </c>
      <c r="E215" t="s">
        <v>307</v>
      </c>
      <c r="F215" t="s">
        <v>308</v>
      </c>
      <c r="G215" t="s">
        <v>309</v>
      </c>
      <c r="H215" t="s">
        <v>68</v>
      </c>
      <c r="I215">
        <v>0.28999999999999998</v>
      </c>
      <c r="J215">
        <v>0</v>
      </c>
      <c r="K215">
        <v>0.28999999999999998</v>
      </c>
      <c r="O215">
        <f t="shared" si="214"/>
        <v>4496.43</v>
      </c>
      <c r="P215">
        <f t="shared" si="215"/>
        <v>90.48</v>
      </c>
      <c r="Q215">
        <f t="shared" si="216"/>
        <v>189.37</v>
      </c>
      <c r="R215">
        <f t="shared" si="217"/>
        <v>84.93</v>
      </c>
      <c r="S215">
        <f t="shared" si="218"/>
        <v>4216.58</v>
      </c>
      <c r="T215">
        <f t="shared" si="219"/>
        <v>0</v>
      </c>
      <c r="U215">
        <f t="shared" si="220"/>
        <v>9.7729999999999997</v>
      </c>
      <c r="V215">
        <f t="shared" si="221"/>
        <v>0.15659999999999999</v>
      </c>
      <c r="W215">
        <f t="shared" si="222"/>
        <v>0</v>
      </c>
      <c r="X215">
        <f t="shared" si="223"/>
        <v>5204.83</v>
      </c>
      <c r="Y215">
        <f t="shared" si="224"/>
        <v>3097.09</v>
      </c>
      <c r="AA215">
        <v>92833591</v>
      </c>
      <c r="AB215">
        <f t="shared" si="225"/>
        <v>397.18</v>
      </c>
      <c r="AC215">
        <f t="shared" si="226"/>
        <v>31.45</v>
      </c>
      <c r="AD215">
        <f t="shared" si="227"/>
        <v>41.54</v>
      </c>
      <c r="AE215">
        <f t="shared" si="228"/>
        <v>6.53</v>
      </c>
      <c r="AF215">
        <f t="shared" si="229"/>
        <v>324.19</v>
      </c>
      <c r="AG215">
        <f t="shared" si="230"/>
        <v>0</v>
      </c>
      <c r="AH215">
        <f t="shared" si="231"/>
        <v>33.700000000000003</v>
      </c>
      <c r="AI215">
        <f t="shared" si="232"/>
        <v>0.54</v>
      </c>
      <c r="AJ215">
        <f t="shared" si="233"/>
        <v>0</v>
      </c>
      <c r="AK215">
        <v>397.18</v>
      </c>
      <c r="AL215">
        <v>31.45</v>
      </c>
      <c r="AM215">
        <v>41.54</v>
      </c>
      <c r="AN215">
        <v>6.53</v>
      </c>
      <c r="AO215">
        <v>324.19</v>
      </c>
      <c r="AP215">
        <v>0</v>
      </c>
      <c r="AQ215">
        <v>33.700000000000003</v>
      </c>
      <c r="AR215">
        <v>0.54</v>
      </c>
      <c r="AS215">
        <v>0</v>
      </c>
      <c r="AT215">
        <v>121</v>
      </c>
      <c r="AU215">
        <v>72</v>
      </c>
      <c r="AV215">
        <v>1</v>
      </c>
      <c r="AW215">
        <v>1</v>
      </c>
      <c r="AZ215">
        <v>1</v>
      </c>
      <c r="BA215">
        <v>44.85</v>
      </c>
      <c r="BB215">
        <v>15.72</v>
      </c>
      <c r="BC215">
        <v>9.92</v>
      </c>
      <c r="BD215" t="s">
        <v>6</v>
      </c>
      <c r="BE215" t="s">
        <v>6</v>
      </c>
      <c r="BF215" t="s">
        <v>6</v>
      </c>
      <c r="BG215" t="s">
        <v>6</v>
      </c>
      <c r="BH215">
        <v>0</v>
      </c>
      <c r="BI215">
        <v>1</v>
      </c>
      <c r="BJ215" t="s">
        <v>310</v>
      </c>
      <c r="BM215">
        <v>16001</v>
      </c>
      <c r="BN215">
        <v>0</v>
      </c>
      <c r="BO215" t="s">
        <v>6</v>
      </c>
      <c r="BP215">
        <v>0</v>
      </c>
      <c r="BQ215">
        <v>22</v>
      </c>
      <c r="BR215">
        <v>0</v>
      </c>
      <c r="BS215">
        <v>44.85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121</v>
      </c>
      <c r="CA215">
        <v>72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234"/>
        <v>4496.43</v>
      </c>
      <c r="CQ215">
        <f t="shared" si="235"/>
        <v>311.98399999999998</v>
      </c>
      <c r="CR215">
        <f t="shared" si="236"/>
        <v>653.00880000000006</v>
      </c>
      <c r="CS215">
        <f t="shared" si="237"/>
        <v>292.87049999999999</v>
      </c>
      <c r="CT215">
        <f t="shared" si="238"/>
        <v>14539.9215</v>
      </c>
      <c r="CU215">
        <f t="shared" si="239"/>
        <v>0</v>
      </c>
      <c r="CV215">
        <f t="shared" si="240"/>
        <v>33.700000000000003</v>
      </c>
      <c r="CW215">
        <f t="shared" si="241"/>
        <v>0.54</v>
      </c>
      <c r="CX215">
        <f t="shared" si="242"/>
        <v>0</v>
      </c>
      <c r="CY215">
        <f t="shared" si="243"/>
        <v>5204.8271000000004</v>
      </c>
      <c r="CZ215">
        <f t="shared" si="244"/>
        <v>3097.0872000000004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68</v>
      </c>
      <c r="DW215" t="s">
        <v>68</v>
      </c>
      <c r="DX215">
        <v>100</v>
      </c>
      <c r="DZ215" t="s">
        <v>6</v>
      </c>
      <c r="EA215" t="s">
        <v>6</v>
      </c>
      <c r="EB215" t="s">
        <v>6</v>
      </c>
      <c r="EC215" t="s">
        <v>6</v>
      </c>
      <c r="EE215">
        <v>66627555</v>
      </c>
      <c r="EF215">
        <v>22</v>
      </c>
      <c r="EG215" t="s">
        <v>19</v>
      </c>
      <c r="EH215">
        <v>16</v>
      </c>
      <c r="EI215" t="s">
        <v>25</v>
      </c>
      <c r="EJ215">
        <v>1</v>
      </c>
      <c r="EK215">
        <v>16001</v>
      </c>
      <c r="EL215" t="s">
        <v>26</v>
      </c>
      <c r="EM215" t="s">
        <v>27</v>
      </c>
      <c r="EO215" t="s">
        <v>6</v>
      </c>
      <c r="EQ215">
        <v>1310720</v>
      </c>
      <c r="ER215">
        <v>397.18</v>
      </c>
      <c r="ES215">
        <v>31.45</v>
      </c>
      <c r="ET215">
        <v>41.54</v>
      </c>
      <c r="EU215">
        <v>6.53</v>
      </c>
      <c r="EV215">
        <v>324.19</v>
      </c>
      <c r="EW215">
        <v>33.700000000000003</v>
      </c>
      <c r="EX215">
        <v>0.54</v>
      </c>
      <c r="EY215">
        <v>0</v>
      </c>
      <c r="FQ215">
        <v>0</v>
      </c>
      <c r="FR215">
        <v>0</v>
      </c>
      <c r="FS215">
        <v>0</v>
      </c>
      <c r="FX215">
        <v>121</v>
      </c>
      <c r="FY215">
        <v>72</v>
      </c>
      <c r="GA215" t="s">
        <v>6</v>
      </c>
      <c r="GD215">
        <v>1</v>
      </c>
      <c r="GF215">
        <v>-1615051186</v>
      </c>
      <c r="GG215">
        <v>2</v>
      </c>
      <c r="GH215">
        <v>1</v>
      </c>
      <c r="GI215">
        <v>4</v>
      </c>
      <c r="GJ215">
        <v>0</v>
      </c>
      <c r="GK215">
        <v>0</v>
      </c>
      <c r="GL215">
        <f t="shared" si="245"/>
        <v>0</v>
      </c>
      <c r="GM215">
        <f t="shared" si="246"/>
        <v>12798.35</v>
      </c>
      <c r="GN215">
        <f t="shared" si="247"/>
        <v>12798.35</v>
      </c>
      <c r="GO215">
        <f t="shared" si="248"/>
        <v>0</v>
      </c>
      <c r="GP215">
        <f t="shared" si="249"/>
        <v>0</v>
      </c>
      <c r="GR215">
        <v>0</v>
      </c>
      <c r="GS215">
        <v>3</v>
      </c>
      <c r="GT215">
        <v>0</v>
      </c>
      <c r="GU215" t="s">
        <v>6</v>
      </c>
      <c r="GV215">
        <f t="shared" si="250"/>
        <v>0</v>
      </c>
      <c r="GW215">
        <v>1</v>
      </c>
      <c r="GX215">
        <f t="shared" si="251"/>
        <v>0</v>
      </c>
      <c r="HA215">
        <v>0</v>
      </c>
      <c r="HB215">
        <v>0</v>
      </c>
      <c r="HC215">
        <f t="shared" si="252"/>
        <v>0</v>
      </c>
      <c r="HE215" t="s">
        <v>6</v>
      </c>
      <c r="HF215" t="s">
        <v>6</v>
      </c>
      <c r="HM215" t="s">
        <v>6</v>
      </c>
      <c r="HN215" t="s">
        <v>28</v>
      </c>
      <c r="HO215" t="s">
        <v>29</v>
      </c>
      <c r="HP215" t="s">
        <v>25</v>
      </c>
      <c r="HQ215" t="s">
        <v>25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351</v>
      </c>
      <c r="E216" t="s">
        <v>311</v>
      </c>
      <c r="F216" t="s">
        <v>312</v>
      </c>
      <c r="G216" t="s">
        <v>313</v>
      </c>
      <c r="H216" t="str">
        <f>'1.Ведомость'!C114</f>
        <v>м</v>
      </c>
      <c r="I216">
        <f>I215*J216</f>
        <v>28.999999999999996</v>
      </c>
      <c r="J216">
        <v>100</v>
      </c>
      <c r="K216">
        <v>100</v>
      </c>
      <c r="O216">
        <f t="shared" si="214"/>
        <v>8126.96</v>
      </c>
      <c r="P216">
        <f t="shared" si="215"/>
        <v>8126.96</v>
      </c>
      <c r="Q216">
        <f t="shared" si="216"/>
        <v>0</v>
      </c>
      <c r="R216">
        <f t="shared" si="217"/>
        <v>0</v>
      </c>
      <c r="S216">
        <f t="shared" si="218"/>
        <v>0</v>
      </c>
      <c r="T216">
        <f t="shared" si="219"/>
        <v>0</v>
      </c>
      <c r="U216">
        <f t="shared" si="220"/>
        <v>0</v>
      </c>
      <c r="V216">
        <f t="shared" si="221"/>
        <v>0</v>
      </c>
      <c r="W216">
        <f t="shared" si="222"/>
        <v>0</v>
      </c>
      <c r="X216">
        <f t="shared" si="223"/>
        <v>0</v>
      </c>
      <c r="Y216">
        <f t="shared" si="224"/>
        <v>0</v>
      </c>
      <c r="AA216">
        <v>92833591</v>
      </c>
      <c r="AB216">
        <f t="shared" si="225"/>
        <v>28.25</v>
      </c>
      <c r="AC216">
        <f t="shared" si="226"/>
        <v>28.25</v>
      </c>
      <c r="AD216">
        <f t="shared" si="227"/>
        <v>0</v>
      </c>
      <c r="AE216">
        <f t="shared" si="228"/>
        <v>0</v>
      </c>
      <c r="AF216">
        <f t="shared" si="229"/>
        <v>0</v>
      </c>
      <c r="AG216">
        <f t="shared" si="230"/>
        <v>0</v>
      </c>
      <c r="AH216">
        <f t="shared" si="231"/>
        <v>0</v>
      </c>
      <c r="AI216">
        <f t="shared" si="232"/>
        <v>0</v>
      </c>
      <c r="AJ216">
        <f t="shared" si="233"/>
        <v>0</v>
      </c>
      <c r="AK216">
        <v>28.25</v>
      </c>
      <c r="AL216">
        <v>28.25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314</v>
      </c>
      <c r="BM216">
        <v>500001</v>
      </c>
      <c r="BN216">
        <v>0</v>
      </c>
      <c r="BO216" t="s">
        <v>6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234"/>
        <v>8126.96</v>
      </c>
      <c r="CQ216">
        <f t="shared" si="235"/>
        <v>280.24</v>
      </c>
      <c r="CR216">
        <f t="shared" si="236"/>
        <v>0</v>
      </c>
      <c r="CS216">
        <f t="shared" si="237"/>
        <v>0</v>
      </c>
      <c r="CT216">
        <f t="shared" si="238"/>
        <v>0</v>
      </c>
      <c r="CU216">
        <f t="shared" si="239"/>
        <v>0</v>
      </c>
      <c r="CV216">
        <f t="shared" si="240"/>
        <v>0</v>
      </c>
      <c r="CW216">
        <f t="shared" si="241"/>
        <v>0</v>
      </c>
      <c r="CX216">
        <f t="shared" si="242"/>
        <v>0</v>
      </c>
      <c r="CY216">
        <f t="shared" si="243"/>
        <v>0</v>
      </c>
      <c r="CZ216">
        <f t="shared" si="244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63</v>
      </c>
      <c r="DW216" t="s">
        <v>63</v>
      </c>
      <c r="DX216">
        <v>1</v>
      </c>
      <c r="DZ216" t="s">
        <v>6</v>
      </c>
      <c r="EA216" t="s">
        <v>6</v>
      </c>
      <c r="EB216" t="s">
        <v>6</v>
      </c>
      <c r="EC216" t="s">
        <v>6</v>
      </c>
      <c r="EE216">
        <v>66627780</v>
      </c>
      <c r="EF216">
        <v>8</v>
      </c>
      <c r="EG216" t="s">
        <v>34</v>
      </c>
      <c r="EH216">
        <v>0</v>
      </c>
      <c r="EI216" t="s">
        <v>6</v>
      </c>
      <c r="EJ216">
        <v>1</v>
      </c>
      <c r="EK216">
        <v>500001</v>
      </c>
      <c r="EL216" t="s">
        <v>35</v>
      </c>
      <c r="EM216" t="s">
        <v>36</v>
      </c>
      <c r="EO216" t="s">
        <v>6</v>
      </c>
      <c r="EQ216">
        <v>0</v>
      </c>
      <c r="ER216">
        <v>28.25</v>
      </c>
      <c r="ES216">
        <v>28.25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6</v>
      </c>
      <c r="GD216">
        <v>1</v>
      </c>
      <c r="GF216">
        <v>-438374013</v>
      </c>
      <c r="GG216">
        <v>2</v>
      </c>
      <c r="GH216">
        <v>1</v>
      </c>
      <c r="GI216">
        <v>4</v>
      </c>
      <c r="GJ216">
        <v>0</v>
      </c>
      <c r="GK216">
        <v>0</v>
      </c>
      <c r="GL216">
        <f t="shared" si="245"/>
        <v>0</v>
      </c>
      <c r="GM216">
        <f t="shared" si="246"/>
        <v>8126.96</v>
      </c>
      <c r="GN216">
        <f t="shared" si="247"/>
        <v>8126.96</v>
      </c>
      <c r="GO216">
        <f t="shared" si="248"/>
        <v>0</v>
      </c>
      <c r="GP216">
        <f t="shared" si="249"/>
        <v>0</v>
      </c>
      <c r="GR216">
        <v>0</v>
      </c>
      <c r="GS216">
        <v>3</v>
      </c>
      <c r="GT216">
        <v>0</v>
      </c>
      <c r="GU216" t="s">
        <v>6</v>
      </c>
      <c r="GV216">
        <f t="shared" si="250"/>
        <v>0</v>
      </c>
      <c r="GW216">
        <v>1</v>
      </c>
      <c r="GX216">
        <f t="shared" si="251"/>
        <v>0</v>
      </c>
      <c r="HA216">
        <v>0</v>
      </c>
      <c r="HB216">
        <v>0</v>
      </c>
      <c r="HC216">
        <f t="shared" si="252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HS216">
        <v>0</v>
      </c>
      <c r="IK216">
        <v>0</v>
      </c>
    </row>
    <row r="217" spans="1:245" x14ac:dyDescent="0.2">
      <c r="A217">
        <v>18</v>
      </c>
      <c r="B217">
        <v>1</v>
      </c>
      <c r="C217">
        <v>350</v>
      </c>
      <c r="E217" t="s">
        <v>315</v>
      </c>
      <c r="F217" t="s">
        <v>286</v>
      </c>
      <c r="G217" t="s">
        <v>287</v>
      </c>
      <c r="H217" t="str">
        <f>'1.Ведомость'!C115</f>
        <v>ШТ</v>
      </c>
      <c r="I217">
        <f>I215*J217</f>
        <v>9</v>
      </c>
      <c r="J217">
        <v>31.03448275862069</v>
      </c>
      <c r="K217">
        <v>31.034482799999999</v>
      </c>
      <c r="O217">
        <f t="shared" si="214"/>
        <v>3313.18</v>
      </c>
      <c r="P217">
        <f t="shared" si="215"/>
        <v>3313.18</v>
      </c>
      <c r="Q217">
        <f t="shared" si="216"/>
        <v>0</v>
      </c>
      <c r="R217">
        <f t="shared" si="217"/>
        <v>0</v>
      </c>
      <c r="S217">
        <f t="shared" si="218"/>
        <v>0</v>
      </c>
      <c r="T217">
        <f t="shared" si="219"/>
        <v>0</v>
      </c>
      <c r="U217">
        <f t="shared" si="220"/>
        <v>0</v>
      </c>
      <c r="V217">
        <f t="shared" si="221"/>
        <v>0</v>
      </c>
      <c r="W217">
        <f t="shared" si="222"/>
        <v>0</v>
      </c>
      <c r="X217">
        <f t="shared" si="223"/>
        <v>0</v>
      </c>
      <c r="Y217">
        <f t="shared" si="224"/>
        <v>0</v>
      </c>
      <c r="AA217">
        <v>92833591</v>
      </c>
      <c r="AB217">
        <f t="shared" si="225"/>
        <v>37.11</v>
      </c>
      <c r="AC217">
        <f t="shared" si="226"/>
        <v>37.11</v>
      </c>
      <c r="AD217">
        <f t="shared" si="227"/>
        <v>0</v>
      </c>
      <c r="AE217">
        <f t="shared" si="228"/>
        <v>0</v>
      </c>
      <c r="AF217">
        <f t="shared" si="229"/>
        <v>0</v>
      </c>
      <c r="AG217">
        <f t="shared" si="230"/>
        <v>0</v>
      </c>
      <c r="AH217">
        <f t="shared" si="231"/>
        <v>0</v>
      </c>
      <c r="AI217">
        <f t="shared" si="232"/>
        <v>0</v>
      </c>
      <c r="AJ217">
        <f t="shared" si="233"/>
        <v>0</v>
      </c>
      <c r="AK217">
        <v>37.11</v>
      </c>
      <c r="AL217">
        <v>37.11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1</v>
      </c>
      <c r="BJ217" t="s">
        <v>288</v>
      </c>
      <c r="BM217">
        <v>500001</v>
      </c>
      <c r="BN217">
        <v>0</v>
      </c>
      <c r="BO217" t="s">
        <v>6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234"/>
        <v>3313.18</v>
      </c>
      <c r="CQ217">
        <f t="shared" si="235"/>
        <v>368.13119999999998</v>
      </c>
      <c r="CR217">
        <f t="shared" si="236"/>
        <v>0</v>
      </c>
      <c r="CS217">
        <f t="shared" si="237"/>
        <v>0</v>
      </c>
      <c r="CT217">
        <f t="shared" si="238"/>
        <v>0</v>
      </c>
      <c r="CU217">
        <f t="shared" si="239"/>
        <v>0</v>
      </c>
      <c r="CV217">
        <f t="shared" si="240"/>
        <v>0</v>
      </c>
      <c r="CW217">
        <f t="shared" si="241"/>
        <v>0</v>
      </c>
      <c r="CX217">
        <f t="shared" si="242"/>
        <v>0</v>
      </c>
      <c r="CY217">
        <f t="shared" si="243"/>
        <v>0</v>
      </c>
      <c r="CZ217">
        <f t="shared" si="244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23</v>
      </c>
      <c r="DW217" t="s">
        <v>23</v>
      </c>
      <c r="DX217">
        <v>1</v>
      </c>
      <c r="DZ217" t="s">
        <v>6</v>
      </c>
      <c r="EA217" t="s">
        <v>6</v>
      </c>
      <c r="EB217" t="s">
        <v>6</v>
      </c>
      <c r="EC217" t="s">
        <v>6</v>
      </c>
      <c r="EE217">
        <v>66627780</v>
      </c>
      <c r="EF217">
        <v>8</v>
      </c>
      <c r="EG217" t="s">
        <v>34</v>
      </c>
      <c r="EH217">
        <v>0</v>
      </c>
      <c r="EI217" t="s">
        <v>6</v>
      </c>
      <c r="EJ217">
        <v>1</v>
      </c>
      <c r="EK217">
        <v>500001</v>
      </c>
      <c r="EL217" t="s">
        <v>35</v>
      </c>
      <c r="EM217" t="s">
        <v>36</v>
      </c>
      <c r="EO217" t="s">
        <v>6</v>
      </c>
      <c r="EQ217">
        <v>0</v>
      </c>
      <c r="ER217">
        <v>37.11</v>
      </c>
      <c r="ES217">
        <v>37.11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6</v>
      </c>
      <c r="GD217">
        <v>1</v>
      </c>
      <c r="GF217">
        <v>1075824001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245"/>
        <v>0</v>
      </c>
      <c r="GM217">
        <f t="shared" si="246"/>
        <v>3313.18</v>
      </c>
      <c r="GN217">
        <f t="shared" si="247"/>
        <v>3313.18</v>
      </c>
      <c r="GO217">
        <f t="shared" si="248"/>
        <v>0</v>
      </c>
      <c r="GP217">
        <f t="shared" si="249"/>
        <v>0</v>
      </c>
      <c r="GR217">
        <v>0</v>
      </c>
      <c r="GS217">
        <v>3</v>
      </c>
      <c r="GT217">
        <v>0</v>
      </c>
      <c r="GU217" t="s">
        <v>6</v>
      </c>
      <c r="GV217">
        <f t="shared" si="250"/>
        <v>0</v>
      </c>
      <c r="GW217">
        <v>1</v>
      </c>
      <c r="GX217">
        <f t="shared" si="251"/>
        <v>0</v>
      </c>
      <c r="HA217">
        <v>0</v>
      </c>
      <c r="HB217">
        <v>0</v>
      </c>
      <c r="HC217">
        <f t="shared" si="252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C218">
        <f>ROW(SmtRes!A367)</f>
        <v>367</v>
      </c>
      <c r="D218">
        <f>ROW(EtalonRes!A363)</f>
        <v>363</v>
      </c>
      <c r="E218" t="s">
        <v>316</v>
      </c>
      <c r="F218" t="s">
        <v>317</v>
      </c>
      <c r="G218" t="s">
        <v>318</v>
      </c>
      <c r="H218" t="s">
        <v>68</v>
      </c>
      <c r="I218">
        <v>0.2</v>
      </c>
      <c r="J218">
        <v>0</v>
      </c>
      <c r="K218">
        <v>0.2</v>
      </c>
      <c r="O218">
        <f t="shared" si="214"/>
        <v>3101.89</v>
      </c>
      <c r="P218">
        <f t="shared" si="215"/>
        <v>63.31</v>
      </c>
      <c r="Q218">
        <f t="shared" si="216"/>
        <v>130.6</v>
      </c>
      <c r="R218">
        <f t="shared" si="217"/>
        <v>58.57</v>
      </c>
      <c r="S218">
        <f t="shared" si="218"/>
        <v>2907.98</v>
      </c>
      <c r="T218">
        <f t="shared" si="219"/>
        <v>0</v>
      </c>
      <c r="U218">
        <f t="shared" si="220"/>
        <v>6.74</v>
      </c>
      <c r="V218">
        <f t="shared" si="221"/>
        <v>0.108</v>
      </c>
      <c r="W218">
        <f t="shared" si="222"/>
        <v>0</v>
      </c>
      <c r="X218">
        <f t="shared" si="223"/>
        <v>3589.53</v>
      </c>
      <c r="Y218">
        <f t="shared" si="224"/>
        <v>2135.92</v>
      </c>
      <c r="AA218">
        <v>92833591</v>
      </c>
      <c r="AB218">
        <f t="shared" si="225"/>
        <v>397.64</v>
      </c>
      <c r="AC218">
        <f t="shared" si="226"/>
        <v>31.91</v>
      </c>
      <c r="AD218">
        <f t="shared" si="227"/>
        <v>41.54</v>
      </c>
      <c r="AE218">
        <f t="shared" si="228"/>
        <v>6.53</v>
      </c>
      <c r="AF218">
        <f t="shared" si="229"/>
        <v>324.19</v>
      </c>
      <c r="AG218">
        <f t="shared" si="230"/>
        <v>0</v>
      </c>
      <c r="AH218">
        <f t="shared" si="231"/>
        <v>33.700000000000003</v>
      </c>
      <c r="AI218">
        <f t="shared" si="232"/>
        <v>0.54</v>
      </c>
      <c r="AJ218">
        <f t="shared" si="233"/>
        <v>0</v>
      </c>
      <c r="AK218">
        <v>397.64</v>
      </c>
      <c r="AL218">
        <v>31.91</v>
      </c>
      <c r="AM218">
        <v>41.54</v>
      </c>
      <c r="AN218">
        <v>6.53</v>
      </c>
      <c r="AO218">
        <v>324.19</v>
      </c>
      <c r="AP218">
        <v>0</v>
      </c>
      <c r="AQ218">
        <v>33.700000000000003</v>
      </c>
      <c r="AR218">
        <v>0.54</v>
      </c>
      <c r="AS218">
        <v>0</v>
      </c>
      <c r="AT218">
        <v>121</v>
      </c>
      <c r="AU218">
        <v>72</v>
      </c>
      <c r="AV218">
        <v>1</v>
      </c>
      <c r="AW218">
        <v>1</v>
      </c>
      <c r="AZ218">
        <v>1</v>
      </c>
      <c r="BA218">
        <v>44.85</v>
      </c>
      <c r="BB218">
        <v>15.72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0</v>
      </c>
      <c r="BI218">
        <v>1</v>
      </c>
      <c r="BJ218" t="s">
        <v>319</v>
      </c>
      <c r="BM218">
        <v>16001</v>
      </c>
      <c r="BN218">
        <v>0</v>
      </c>
      <c r="BO218" t="s">
        <v>6</v>
      </c>
      <c r="BP218">
        <v>0</v>
      </c>
      <c r="BQ218">
        <v>22</v>
      </c>
      <c r="BR218">
        <v>0</v>
      </c>
      <c r="BS218">
        <v>44.85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121</v>
      </c>
      <c r="CA218">
        <v>72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234"/>
        <v>3101.89</v>
      </c>
      <c r="CQ218">
        <f t="shared" si="235"/>
        <v>316.54719999999998</v>
      </c>
      <c r="CR218">
        <f t="shared" si="236"/>
        <v>653.00880000000006</v>
      </c>
      <c r="CS218">
        <f t="shared" si="237"/>
        <v>292.87049999999999</v>
      </c>
      <c r="CT218">
        <f t="shared" si="238"/>
        <v>14539.9215</v>
      </c>
      <c r="CU218">
        <f t="shared" si="239"/>
        <v>0</v>
      </c>
      <c r="CV218">
        <f t="shared" si="240"/>
        <v>33.700000000000003</v>
      </c>
      <c r="CW218">
        <f t="shared" si="241"/>
        <v>0.54</v>
      </c>
      <c r="CX218">
        <f t="shared" si="242"/>
        <v>0</v>
      </c>
      <c r="CY218">
        <f t="shared" si="243"/>
        <v>3589.5255000000006</v>
      </c>
      <c r="CZ218">
        <f t="shared" si="244"/>
        <v>2135.9160000000002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68</v>
      </c>
      <c r="DW218" t="s">
        <v>68</v>
      </c>
      <c r="DX218">
        <v>100</v>
      </c>
      <c r="DZ218" t="s">
        <v>6</v>
      </c>
      <c r="EA218" t="s">
        <v>6</v>
      </c>
      <c r="EB218" t="s">
        <v>6</v>
      </c>
      <c r="EC218" t="s">
        <v>6</v>
      </c>
      <c r="EE218">
        <v>66627555</v>
      </c>
      <c r="EF218">
        <v>22</v>
      </c>
      <c r="EG218" t="s">
        <v>19</v>
      </c>
      <c r="EH218">
        <v>16</v>
      </c>
      <c r="EI218" t="s">
        <v>25</v>
      </c>
      <c r="EJ218">
        <v>1</v>
      </c>
      <c r="EK218">
        <v>16001</v>
      </c>
      <c r="EL218" t="s">
        <v>26</v>
      </c>
      <c r="EM218" t="s">
        <v>27</v>
      </c>
      <c r="EO218" t="s">
        <v>6</v>
      </c>
      <c r="EQ218">
        <v>1310720</v>
      </c>
      <c r="ER218">
        <v>397.64</v>
      </c>
      <c r="ES218">
        <v>31.91</v>
      </c>
      <c r="ET218">
        <v>41.54</v>
      </c>
      <c r="EU218">
        <v>6.53</v>
      </c>
      <c r="EV218">
        <v>324.19</v>
      </c>
      <c r="EW218">
        <v>33.700000000000003</v>
      </c>
      <c r="EX218">
        <v>0.54</v>
      </c>
      <c r="EY218">
        <v>0</v>
      </c>
      <c r="FQ218">
        <v>0</v>
      </c>
      <c r="FR218">
        <v>0</v>
      </c>
      <c r="FS218">
        <v>0</v>
      </c>
      <c r="FX218">
        <v>121</v>
      </c>
      <c r="FY218">
        <v>72</v>
      </c>
      <c r="GA218" t="s">
        <v>6</v>
      </c>
      <c r="GD218">
        <v>1</v>
      </c>
      <c r="GF218">
        <v>-1862163302</v>
      </c>
      <c r="GG218">
        <v>2</v>
      </c>
      <c r="GH218">
        <v>1</v>
      </c>
      <c r="GI218">
        <v>4</v>
      </c>
      <c r="GJ218">
        <v>0</v>
      </c>
      <c r="GK218">
        <v>0</v>
      </c>
      <c r="GL218">
        <f t="shared" si="245"/>
        <v>0</v>
      </c>
      <c r="GM218">
        <f t="shared" si="246"/>
        <v>8827.34</v>
      </c>
      <c r="GN218">
        <f t="shared" si="247"/>
        <v>8827.34</v>
      </c>
      <c r="GO218">
        <f t="shared" si="248"/>
        <v>0</v>
      </c>
      <c r="GP218">
        <f t="shared" si="249"/>
        <v>0</v>
      </c>
      <c r="GR218">
        <v>0</v>
      </c>
      <c r="GS218">
        <v>3</v>
      </c>
      <c r="GT218">
        <v>0</v>
      </c>
      <c r="GU218" t="s">
        <v>6</v>
      </c>
      <c r="GV218">
        <f t="shared" si="250"/>
        <v>0</v>
      </c>
      <c r="GW218">
        <v>1</v>
      </c>
      <c r="GX218">
        <f t="shared" si="251"/>
        <v>0</v>
      </c>
      <c r="HA218">
        <v>0</v>
      </c>
      <c r="HB218">
        <v>0</v>
      </c>
      <c r="HC218">
        <f t="shared" si="252"/>
        <v>0</v>
      </c>
      <c r="HE218" t="s">
        <v>6</v>
      </c>
      <c r="HF218" t="s">
        <v>6</v>
      </c>
      <c r="HM218" t="s">
        <v>6</v>
      </c>
      <c r="HN218" t="s">
        <v>28</v>
      </c>
      <c r="HO218" t="s">
        <v>29</v>
      </c>
      <c r="HP218" t="s">
        <v>25</v>
      </c>
      <c r="HQ218" t="s">
        <v>25</v>
      </c>
      <c r="HS218">
        <v>0</v>
      </c>
      <c r="IK218">
        <v>0</v>
      </c>
    </row>
    <row r="219" spans="1:245" x14ac:dyDescent="0.2">
      <c r="A219">
        <v>18</v>
      </c>
      <c r="B219">
        <v>1</v>
      </c>
      <c r="C219">
        <v>367</v>
      </c>
      <c r="E219" t="s">
        <v>320</v>
      </c>
      <c r="F219" t="s">
        <v>321</v>
      </c>
      <c r="G219" t="s">
        <v>322</v>
      </c>
      <c r="H219" t="str">
        <f>'1.Ведомость'!C117</f>
        <v>м</v>
      </c>
      <c r="I219">
        <f>I218*J219</f>
        <v>20</v>
      </c>
      <c r="J219">
        <v>100</v>
      </c>
      <c r="K219">
        <v>100</v>
      </c>
      <c r="O219">
        <f t="shared" si="214"/>
        <v>6497.6</v>
      </c>
      <c r="P219">
        <f t="shared" si="215"/>
        <v>6497.6</v>
      </c>
      <c r="Q219">
        <f t="shared" si="216"/>
        <v>0</v>
      </c>
      <c r="R219">
        <f t="shared" si="217"/>
        <v>0</v>
      </c>
      <c r="S219">
        <f t="shared" si="218"/>
        <v>0</v>
      </c>
      <c r="T219">
        <f t="shared" si="219"/>
        <v>0</v>
      </c>
      <c r="U219">
        <f t="shared" si="220"/>
        <v>0</v>
      </c>
      <c r="V219">
        <f t="shared" si="221"/>
        <v>0</v>
      </c>
      <c r="W219">
        <f t="shared" si="222"/>
        <v>0</v>
      </c>
      <c r="X219">
        <f t="shared" si="223"/>
        <v>0</v>
      </c>
      <c r="Y219">
        <f t="shared" si="224"/>
        <v>0</v>
      </c>
      <c r="AA219">
        <v>92833591</v>
      </c>
      <c r="AB219">
        <f t="shared" si="225"/>
        <v>32.75</v>
      </c>
      <c r="AC219">
        <f t="shared" si="226"/>
        <v>32.75</v>
      </c>
      <c r="AD219">
        <f t="shared" si="227"/>
        <v>0</v>
      </c>
      <c r="AE219">
        <f t="shared" si="228"/>
        <v>0</v>
      </c>
      <c r="AF219">
        <f t="shared" si="229"/>
        <v>0</v>
      </c>
      <c r="AG219">
        <f t="shared" si="230"/>
        <v>0</v>
      </c>
      <c r="AH219">
        <f t="shared" si="231"/>
        <v>0</v>
      </c>
      <c r="AI219">
        <f t="shared" si="232"/>
        <v>0</v>
      </c>
      <c r="AJ219">
        <f t="shared" si="233"/>
        <v>0</v>
      </c>
      <c r="AK219">
        <v>32.75</v>
      </c>
      <c r="AL219">
        <v>32.75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1</v>
      </c>
      <c r="BJ219" t="s">
        <v>323</v>
      </c>
      <c r="BM219">
        <v>500001</v>
      </c>
      <c r="BN219">
        <v>0</v>
      </c>
      <c r="BO219" t="s">
        <v>6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234"/>
        <v>6497.6</v>
      </c>
      <c r="CQ219">
        <f t="shared" si="235"/>
        <v>324.88</v>
      </c>
      <c r="CR219">
        <f t="shared" si="236"/>
        <v>0</v>
      </c>
      <c r="CS219">
        <f t="shared" si="237"/>
        <v>0</v>
      </c>
      <c r="CT219">
        <f t="shared" si="238"/>
        <v>0</v>
      </c>
      <c r="CU219">
        <f t="shared" si="239"/>
        <v>0</v>
      </c>
      <c r="CV219">
        <f t="shared" si="240"/>
        <v>0</v>
      </c>
      <c r="CW219">
        <f t="shared" si="241"/>
        <v>0</v>
      </c>
      <c r="CX219">
        <f t="shared" si="242"/>
        <v>0</v>
      </c>
      <c r="CY219">
        <f t="shared" si="243"/>
        <v>0</v>
      </c>
      <c r="CZ219">
        <f t="shared" si="244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63</v>
      </c>
      <c r="DW219" t="s">
        <v>63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66627780</v>
      </c>
      <c r="EF219">
        <v>8</v>
      </c>
      <c r="EG219" t="s">
        <v>34</v>
      </c>
      <c r="EH219">
        <v>0</v>
      </c>
      <c r="EI219" t="s">
        <v>6</v>
      </c>
      <c r="EJ219">
        <v>1</v>
      </c>
      <c r="EK219">
        <v>500001</v>
      </c>
      <c r="EL219" t="s">
        <v>35</v>
      </c>
      <c r="EM219" t="s">
        <v>36</v>
      </c>
      <c r="EO219" t="s">
        <v>6</v>
      </c>
      <c r="EQ219">
        <v>0</v>
      </c>
      <c r="ER219">
        <v>32.75</v>
      </c>
      <c r="ES219">
        <v>32.75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6</v>
      </c>
      <c r="GD219">
        <v>1</v>
      </c>
      <c r="GF219">
        <v>1401561476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245"/>
        <v>0</v>
      </c>
      <c r="GM219">
        <f t="shared" si="246"/>
        <v>6497.6</v>
      </c>
      <c r="GN219">
        <f t="shared" si="247"/>
        <v>6497.6</v>
      </c>
      <c r="GO219">
        <f t="shared" si="248"/>
        <v>0</v>
      </c>
      <c r="GP219">
        <f t="shared" si="249"/>
        <v>0</v>
      </c>
      <c r="GR219">
        <v>0</v>
      </c>
      <c r="GS219">
        <v>3</v>
      </c>
      <c r="GT219">
        <v>0</v>
      </c>
      <c r="GU219" t="s">
        <v>6</v>
      </c>
      <c r="GV219">
        <f t="shared" si="250"/>
        <v>0</v>
      </c>
      <c r="GW219">
        <v>1</v>
      </c>
      <c r="GX219">
        <f t="shared" si="251"/>
        <v>0</v>
      </c>
      <c r="HA219">
        <v>0</v>
      </c>
      <c r="HB219">
        <v>0</v>
      </c>
      <c r="HC219">
        <f t="shared" si="252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366</v>
      </c>
      <c r="E220" t="s">
        <v>324</v>
      </c>
      <c r="F220" t="s">
        <v>325</v>
      </c>
      <c r="G220" t="s">
        <v>326</v>
      </c>
      <c r="H220" t="str">
        <f>'1.Ведомость'!C118</f>
        <v>ШТ</v>
      </c>
      <c r="I220">
        <f>I218*J220</f>
        <v>2</v>
      </c>
      <c r="J220">
        <v>10</v>
      </c>
      <c r="K220">
        <v>10</v>
      </c>
      <c r="O220">
        <f t="shared" si="214"/>
        <v>863.64</v>
      </c>
      <c r="P220">
        <f t="shared" si="215"/>
        <v>863.64</v>
      </c>
      <c r="Q220">
        <f t="shared" si="216"/>
        <v>0</v>
      </c>
      <c r="R220">
        <f t="shared" si="217"/>
        <v>0</v>
      </c>
      <c r="S220">
        <f t="shared" si="218"/>
        <v>0</v>
      </c>
      <c r="T220">
        <f t="shared" si="219"/>
        <v>0</v>
      </c>
      <c r="U220">
        <f t="shared" si="220"/>
        <v>0</v>
      </c>
      <c r="V220">
        <f t="shared" si="221"/>
        <v>0</v>
      </c>
      <c r="W220">
        <f t="shared" si="222"/>
        <v>0</v>
      </c>
      <c r="X220">
        <f t="shared" si="223"/>
        <v>0</v>
      </c>
      <c r="Y220">
        <f t="shared" si="224"/>
        <v>0</v>
      </c>
      <c r="AA220">
        <v>92833591</v>
      </c>
      <c r="AB220">
        <f t="shared" si="225"/>
        <v>43.53</v>
      </c>
      <c r="AC220">
        <f t="shared" si="226"/>
        <v>43.53</v>
      </c>
      <c r="AD220">
        <f t="shared" si="227"/>
        <v>0</v>
      </c>
      <c r="AE220">
        <f t="shared" si="228"/>
        <v>0</v>
      </c>
      <c r="AF220">
        <f t="shared" si="229"/>
        <v>0</v>
      </c>
      <c r="AG220">
        <f t="shared" si="230"/>
        <v>0</v>
      </c>
      <c r="AH220">
        <f t="shared" si="231"/>
        <v>0</v>
      </c>
      <c r="AI220">
        <f t="shared" si="232"/>
        <v>0</v>
      </c>
      <c r="AJ220">
        <f t="shared" si="233"/>
        <v>0</v>
      </c>
      <c r="AK220">
        <v>43.53</v>
      </c>
      <c r="AL220">
        <v>43.53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1</v>
      </c>
      <c r="BJ220" t="s">
        <v>327</v>
      </c>
      <c r="BM220">
        <v>500001</v>
      </c>
      <c r="BN220">
        <v>0</v>
      </c>
      <c r="BO220" t="s">
        <v>6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234"/>
        <v>863.64</v>
      </c>
      <c r="CQ220">
        <f t="shared" si="235"/>
        <v>431.81760000000003</v>
      </c>
      <c r="CR220">
        <f t="shared" si="236"/>
        <v>0</v>
      </c>
      <c r="CS220">
        <f t="shared" si="237"/>
        <v>0</v>
      </c>
      <c r="CT220">
        <f t="shared" si="238"/>
        <v>0</v>
      </c>
      <c r="CU220">
        <f t="shared" si="239"/>
        <v>0</v>
      </c>
      <c r="CV220">
        <f t="shared" si="240"/>
        <v>0</v>
      </c>
      <c r="CW220">
        <f t="shared" si="241"/>
        <v>0</v>
      </c>
      <c r="CX220">
        <f t="shared" si="242"/>
        <v>0</v>
      </c>
      <c r="CY220">
        <f t="shared" si="243"/>
        <v>0</v>
      </c>
      <c r="CZ220">
        <f t="shared" si="244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23</v>
      </c>
      <c r="DW220" t="s">
        <v>23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66627780</v>
      </c>
      <c r="EF220">
        <v>8</v>
      </c>
      <c r="EG220" t="s">
        <v>34</v>
      </c>
      <c r="EH220">
        <v>0</v>
      </c>
      <c r="EI220" t="s">
        <v>6</v>
      </c>
      <c r="EJ220">
        <v>1</v>
      </c>
      <c r="EK220">
        <v>500001</v>
      </c>
      <c r="EL220" t="s">
        <v>35</v>
      </c>
      <c r="EM220" t="s">
        <v>36</v>
      </c>
      <c r="EO220" t="s">
        <v>6</v>
      </c>
      <c r="EQ220">
        <v>0</v>
      </c>
      <c r="ER220">
        <v>43.53</v>
      </c>
      <c r="ES220">
        <v>43.53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6</v>
      </c>
      <c r="GD220">
        <v>1</v>
      </c>
      <c r="GF220">
        <v>1474071533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si="245"/>
        <v>0</v>
      </c>
      <c r="GM220">
        <f t="shared" si="246"/>
        <v>863.64</v>
      </c>
      <c r="GN220">
        <f t="shared" si="247"/>
        <v>863.64</v>
      </c>
      <c r="GO220">
        <f t="shared" si="248"/>
        <v>0</v>
      </c>
      <c r="GP220">
        <f t="shared" si="249"/>
        <v>0</v>
      </c>
      <c r="GR220">
        <v>0</v>
      </c>
      <c r="GS220">
        <v>3</v>
      </c>
      <c r="GT220">
        <v>0</v>
      </c>
      <c r="GU220" t="s">
        <v>6</v>
      </c>
      <c r="GV220">
        <f t="shared" si="250"/>
        <v>0</v>
      </c>
      <c r="GW220">
        <v>1</v>
      </c>
      <c r="GX220">
        <f t="shared" si="251"/>
        <v>0</v>
      </c>
      <c r="HA220">
        <v>0</v>
      </c>
      <c r="HB220">
        <v>0</v>
      </c>
      <c r="HC220">
        <f t="shared" si="252"/>
        <v>0</v>
      </c>
      <c r="HE220" t="s">
        <v>6</v>
      </c>
      <c r="HF220" t="s">
        <v>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ROW(SmtRes!A383)</f>
        <v>383</v>
      </c>
      <c r="D221">
        <f>ROW(EtalonRes!A380)</f>
        <v>380</v>
      </c>
      <c r="E221" t="s">
        <v>328</v>
      </c>
      <c r="F221" t="s">
        <v>329</v>
      </c>
      <c r="G221" t="s">
        <v>330</v>
      </c>
      <c r="H221" t="s">
        <v>68</v>
      </c>
      <c r="I221">
        <v>0.6</v>
      </c>
      <c r="J221">
        <v>0</v>
      </c>
      <c r="K221">
        <v>0.6</v>
      </c>
      <c r="O221">
        <f t="shared" si="214"/>
        <v>9309.3799999999992</v>
      </c>
      <c r="P221">
        <f t="shared" si="215"/>
        <v>193.62</v>
      </c>
      <c r="Q221">
        <f t="shared" si="216"/>
        <v>391.81</v>
      </c>
      <c r="R221">
        <f t="shared" si="217"/>
        <v>175.72</v>
      </c>
      <c r="S221">
        <f t="shared" si="218"/>
        <v>8723.9500000000007</v>
      </c>
      <c r="T221">
        <f t="shared" si="219"/>
        <v>0</v>
      </c>
      <c r="U221">
        <f t="shared" si="220"/>
        <v>20.22</v>
      </c>
      <c r="V221">
        <f t="shared" si="221"/>
        <v>0.32400000000000001</v>
      </c>
      <c r="W221">
        <f t="shared" si="222"/>
        <v>0</v>
      </c>
      <c r="X221">
        <f t="shared" si="223"/>
        <v>10768.6</v>
      </c>
      <c r="Y221">
        <f t="shared" si="224"/>
        <v>6407.76</v>
      </c>
      <c r="AA221">
        <v>92833591</v>
      </c>
      <c r="AB221">
        <f t="shared" si="225"/>
        <v>398.26</v>
      </c>
      <c r="AC221">
        <f t="shared" si="226"/>
        <v>32.53</v>
      </c>
      <c r="AD221">
        <f t="shared" si="227"/>
        <v>41.54</v>
      </c>
      <c r="AE221">
        <f t="shared" si="228"/>
        <v>6.53</v>
      </c>
      <c r="AF221">
        <f t="shared" si="229"/>
        <v>324.19</v>
      </c>
      <c r="AG221">
        <f t="shared" si="230"/>
        <v>0</v>
      </c>
      <c r="AH221">
        <f t="shared" si="231"/>
        <v>33.700000000000003</v>
      </c>
      <c r="AI221">
        <f t="shared" si="232"/>
        <v>0.54</v>
      </c>
      <c r="AJ221">
        <f t="shared" si="233"/>
        <v>0</v>
      </c>
      <c r="AK221">
        <v>398.26</v>
      </c>
      <c r="AL221">
        <v>32.53</v>
      </c>
      <c r="AM221">
        <v>41.54</v>
      </c>
      <c r="AN221">
        <v>6.53</v>
      </c>
      <c r="AO221">
        <v>324.19</v>
      </c>
      <c r="AP221">
        <v>0</v>
      </c>
      <c r="AQ221">
        <v>33.700000000000003</v>
      </c>
      <c r="AR221">
        <v>0.54</v>
      </c>
      <c r="AS221">
        <v>0</v>
      </c>
      <c r="AT221">
        <v>121</v>
      </c>
      <c r="AU221">
        <v>72</v>
      </c>
      <c r="AV221">
        <v>1</v>
      </c>
      <c r="AW221">
        <v>1</v>
      </c>
      <c r="AZ221">
        <v>1</v>
      </c>
      <c r="BA221">
        <v>44.85</v>
      </c>
      <c r="BB221">
        <v>15.72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0</v>
      </c>
      <c r="BI221">
        <v>1</v>
      </c>
      <c r="BJ221" t="s">
        <v>331</v>
      </c>
      <c r="BM221">
        <v>16001</v>
      </c>
      <c r="BN221">
        <v>0</v>
      </c>
      <c r="BO221" t="s">
        <v>6</v>
      </c>
      <c r="BP221">
        <v>0</v>
      </c>
      <c r="BQ221">
        <v>22</v>
      </c>
      <c r="BR221">
        <v>0</v>
      </c>
      <c r="BS221">
        <v>44.85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121</v>
      </c>
      <c r="CA221">
        <v>72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234"/>
        <v>9309.380000000001</v>
      </c>
      <c r="CQ221">
        <f t="shared" si="235"/>
        <v>322.69760000000002</v>
      </c>
      <c r="CR221">
        <f t="shared" si="236"/>
        <v>653.00880000000006</v>
      </c>
      <c r="CS221">
        <f t="shared" si="237"/>
        <v>292.87049999999999</v>
      </c>
      <c r="CT221">
        <f t="shared" si="238"/>
        <v>14539.9215</v>
      </c>
      <c r="CU221">
        <f t="shared" si="239"/>
        <v>0</v>
      </c>
      <c r="CV221">
        <f t="shared" si="240"/>
        <v>33.700000000000003</v>
      </c>
      <c r="CW221">
        <f t="shared" si="241"/>
        <v>0.54</v>
      </c>
      <c r="CX221">
        <f t="shared" si="242"/>
        <v>0</v>
      </c>
      <c r="CY221">
        <f t="shared" si="243"/>
        <v>10768.600700000001</v>
      </c>
      <c r="CZ221">
        <f t="shared" si="244"/>
        <v>6407.7623999999996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68</v>
      </c>
      <c r="DW221" t="s">
        <v>68</v>
      </c>
      <c r="DX221">
        <v>100</v>
      </c>
      <c r="DZ221" t="s">
        <v>6</v>
      </c>
      <c r="EA221" t="s">
        <v>6</v>
      </c>
      <c r="EB221" t="s">
        <v>6</v>
      </c>
      <c r="EC221" t="s">
        <v>6</v>
      </c>
      <c r="EE221">
        <v>66627555</v>
      </c>
      <c r="EF221">
        <v>22</v>
      </c>
      <c r="EG221" t="s">
        <v>19</v>
      </c>
      <c r="EH221">
        <v>16</v>
      </c>
      <c r="EI221" t="s">
        <v>25</v>
      </c>
      <c r="EJ221">
        <v>1</v>
      </c>
      <c r="EK221">
        <v>16001</v>
      </c>
      <c r="EL221" t="s">
        <v>26</v>
      </c>
      <c r="EM221" t="s">
        <v>27</v>
      </c>
      <c r="EO221" t="s">
        <v>6</v>
      </c>
      <c r="EQ221">
        <v>1310720</v>
      </c>
      <c r="ER221">
        <v>398.26</v>
      </c>
      <c r="ES221">
        <v>32.53</v>
      </c>
      <c r="ET221">
        <v>41.54</v>
      </c>
      <c r="EU221">
        <v>6.53</v>
      </c>
      <c r="EV221">
        <v>324.19</v>
      </c>
      <c r="EW221">
        <v>33.700000000000003</v>
      </c>
      <c r="EX221">
        <v>0.54</v>
      </c>
      <c r="EY221">
        <v>0</v>
      </c>
      <c r="FQ221">
        <v>0</v>
      </c>
      <c r="FR221">
        <v>0</v>
      </c>
      <c r="FS221">
        <v>0</v>
      </c>
      <c r="FX221">
        <v>121</v>
      </c>
      <c r="FY221">
        <v>72</v>
      </c>
      <c r="GA221" t="s">
        <v>6</v>
      </c>
      <c r="GD221">
        <v>1</v>
      </c>
      <c r="GF221">
        <v>-1629117748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245"/>
        <v>0</v>
      </c>
      <c r="GM221">
        <f t="shared" si="246"/>
        <v>26485.74</v>
      </c>
      <c r="GN221">
        <f t="shared" si="247"/>
        <v>26485.74</v>
      </c>
      <c r="GO221">
        <f t="shared" si="248"/>
        <v>0</v>
      </c>
      <c r="GP221">
        <f t="shared" si="249"/>
        <v>0</v>
      </c>
      <c r="GR221">
        <v>0</v>
      </c>
      <c r="GS221">
        <v>3</v>
      </c>
      <c r="GT221">
        <v>0</v>
      </c>
      <c r="GU221" t="s">
        <v>6</v>
      </c>
      <c r="GV221">
        <f t="shared" si="250"/>
        <v>0</v>
      </c>
      <c r="GW221">
        <v>1</v>
      </c>
      <c r="GX221">
        <f t="shared" si="251"/>
        <v>0</v>
      </c>
      <c r="HA221">
        <v>0</v>
      </c>
      <c r="HB221">
        <v>0</v>
      </c>
      <c r="HC221">
        <f t="shared" si="252"/>
        <v>0</v>
      </c>
      <c r="HE221" t="s">
        <v>6</v>
      </c>
      <c r="HF221" t="s">
        <v>6</v>
      </c>
      <c r="HM221" t="s">
        <v>6</v>
      </c>
      <c r="HN221" t="s">
        <v>28</v>
      </c>
      <c r="HO221" t="s">
        <v>29</v>
      </c>
      <c r="HP221" t="s">
        <v>25</v>
      </c>
      <c r="HQ221" t="s">
        <v>25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383</v>
      </c>
      <c r="E222" t="s">
        <v>332</v>
      </c>
      <c r="F222" t="s">
        <v>333</v>
      </c>
      <c r="G222" t="s">
        <v>334</v>
      </c>
      <c r="H222" t="str">
        <f>'1.Ведомость'!C120</f>
        <v>м</v>
      </c>
      <c r="I222">
        <f>I221*J222</f>
        <v>60</v>
      </c>
      <c r="J222">
        <v>100</v>
      </c>
      <c r="K222">
        <v>100</v>
      </c>
      <c r="O222">
        <f t="shared" si="214"/>
        <v>21254.59</v>
      </c>
      <c r="P222">
        <f t="shared" si="215"/>
        <v>21254.59</v>
      </c>
      <c r="Q222">
        <f t="shared" si="216"/>
        <v>0</v>
      </c>
      <c r="R222">
        <f t="shared" si="217"/>
        <v>0</v>
      </c>
      <c r="S222">
        <f t="shared" si="218"/>
        <v>0</v>
      </c>
      <c r="T222">
        <f t="shared" si="219"/>
        <v>0</v>
      </c>
      <c r="U222">
        <f t="shared" si="220"/>
        <v>0</v>
      </c>
      <c r="V222">
        <f t="shared" si="221"/>
        <v>0</v>
      </c>
      <c r="W222">
        <f t="shared" si="222"/>
        <v>0</v>
      </c>
      <c r="X222">
        <f t="shared" si="223"/>
        <v>0</v>
      </c>
      <c r="Y222">
        <f t="shared" si="224"/>
        <v>0</v>
      </c>
      <c r="AA222">
        <v>92833591</v>
      </c>
      <c r="AB222">
        <f t="shared" si="225"/>
        <v>35.71</v>
      </c>
      <c r="AC222">
        <f t="shared" si="226"/>
        <v>35.71</v>
      </c>
      <c r="AD222">
        <f t="shared" si="227"/>
        <v>0</v>
      </c>
      <c r="AE222">
        <f t="shared" si="228"/>
        <v>0</v>
      </c>
      <c r="AF222">
        <f t="shared" si="229"/>
        <v>0</v>
      </c>
      <c r="AG222">
        <f t="shared" si="230"/>
        <v>0</v>
      </c>
      <c r="AH222">
        <f t="shared" si="231"/>
        <v>0</v>
      </c>
      <c r="AI222">
        <f t="shared" si="232"/>
        <v>0</v>
      </c>
      <c r="AJ222">
        <f t="shared" si="233"/>
        <v>0</v>
      </c>
      <c r="AK222">
        <v>35.71</v>
      </c>
      <c r="AL222">
        <v>35.71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9.92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335</v>
      </c>
      <c r="BM222">
        <v>500001</v>
      </c>
      <c r="BN222">
        <v>0</v>
      </c>
      <c r="BO222" t="s">
        <v>6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234"/>
        <v>21254.59</v>
      </c>
      <c r="CQ222">
        <f t="shared" si="235"/>
        <v>354.2432</v>
      </c>
      <c r="CR222">
        <f t="shared" si="236"/>
        <v>0</v>
      </c>
      <c r="CS222">
        <f t="shared" si="237"/>
        <v>0</v>
      </c>
      <c r="CT222">
        <f t="shared" si="238"/>
        <v>0</v>
      </c>
      <c r="CU222">
        <f t="shared" si="239"/>
        <v>0</v>
      </c>
      <c r="CV222">
        <f t="shared" si="240"/>
        <v>0</v>
      </c>
      <c r="CW222">
        <f t="shared" si="241"/>
        <v>0</v>
      </c>
      <c r="CX222">
        <f t="shared" si="242"/>
        <v>0</v>
      </c>
      <c r="CY222">
        <f t="shared" si="243"/>
        <v>0</v>
      </c>
      <c r="CZ222">
        <f t="shared" si="244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1003</v>
      </c>
      <c r="DV222" t="s">
        <v>63</v>
      </c>
      <c r="DW222" t="s">
        <v>63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66627780</v>
      </c>
      <c r="EF222">
        <v>8</v>
      </c>
      <c r="EG222" t="s">
        <v>34</v>
      </c>
      <c r="EH222">
        <v>0</v>
      </c>
      <c r="EI222" t="s">
        <v>6</v>
      </c>
      <c r="EJ222">
        <v>1</v>
      </c>
      <c r="EK222">
        <v>500001</v>
      </c>
      <c r="EL222" t="s">
        <v>35</v>
      </c>
      <c r="EM222" t="s">
        <v>36</v>
      </c>
      <c r="EO222" t="s">
        <v>6</v>
      </c>
      <c r="EQ222">
        <v>0</v>
      </c>
      <c r="ER222">
        <v>35.71</v>
      </c>
      <c r="ES222">
        <v>35.71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6</v>
      </c>
      <c r="GD222">
        <v>1</v>
      </c>
      <c r="GF222">
        <v>1721280764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245"/>
        <v>0</v>
      </c>
      <c r="GM222">
        <f t="shared" si="246"/>
        <v>21254.59</v>
      </c>
      <c r="GN222">
        <f t="shared" si="247"/>
        <v>21254.59</v>
      </c>
      <c r="GO222">
        <f t="shared" si="248"/>
        <v>0</v>
      </c>
      <c r="GP222">
        <f t="shared" si="249"/>
        <v>0</v>
      </c>
      <c r="GR222">
        <v>0</v>
      </c>
      <c r="GS222">
        <v>3</v>
      </c>
      <c r="GT222">
        <v>0</v>
      </c>
      <c r="GU222" t="s">
        <v>6</v>
      </c>
      <c r="GV222">
        <f t="shared" si="250"/>
        <v>0</v>
      </c>
      <c r="GW222">
        <v>1</v>
      </c>
      <c r="GX222">
        <f t="shared" si="251"/>
        <v>0</v>
      </c>
      <c r="HA222">
        <v>0</v>
      </c>
      <c r="HB222">
        <v>0</v>
      </c>
      <c r="HC222">
        <f t="shared" si="252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382</v>
      </c>
      <c r="E223" t="s">
        <v>336</v>
      </c>
      <c r="F223" t="s">
        <v>337</v>
      </c>
      <c r="G223" t="s">
        <v>338</v>
      </c>
      <c r="H223" t="str">
        <f>'1.Ведомость'!C121</f>
        <v>ШТ</v>
      </c>
      <c r="I223">
        <f>I221*J223</f>
        <v>19</v>
      </c>
      <c r="J223">
        <v>31.666666666666668</v>
      </c>
      <c r="K223">
        <v>31.6666667</v>
      </c>
      <c r="O223">
        <f t="shared" si="214"/>
        <v>12910.88</v>
      </c>
      <c r="P223">
        <f t="shared" si="215"/>
        <v>12910.88</v>
      </c>
      <c r="Q223">
        <f t="shared" si="216"/>
        <v>0</v>
      </c>
      <c r="R223">
        <f t="shared" si="217"/>
        <v>0</v>
      </c>
      <c r="S223">
        <f t="shared" si="218"/>
        <v>0</v>
      </c>
      <c r="T223">
        <f t="shared" si="219"/>
        <v>0</v>
      </c>
      <c r="U223">
        <f t="shared" si="220"/>
        <v>0</v>
      </c>
      <c r="V223">
        <f t="shared" si="221"/>
        <v>0</v>
      </c>
      <c r="W223">
        <f t="shared" si="222"/>
        <v>0</v>
      </c>
      <c r="X223">
        <f t="shared" si="223"/>
        <v>0</v>
      </c>
      <c r="Y223">
        <f t="shared" si="224"/>
        <v>0</v>
      </c>
      <c r="AA223">
        <v>92833591</v>
      </c>
      <c r="AB223">
        <f t="shared" si="225"/>
        <v>68.5</v>
      </c>
      <c r="AC223">
        <f t="shared" si="226"/>
        <v>68.5</v>
      </c>
      <c r="AD223">
        <f t="shared" si="227"/>
        <v>0</v>
      </c>
      <c r="AE223">
        <f t="shared" si="228"/>
        <v>0</v>
      </c>
      <c r="AF223">
        <f t="shared" si="229"/>
        <v>0</v>
      </c>
      <c r="AG223">
        <f t="shared" si="230"/>
        <v>0</v>
      </c>
      <c r="AH223">
        <f t="shared" si="231"/>
        <v>0</v>
      </c>
      <c r="AI223">
        <f t="shared" si="232"/>
        <v>0</v>
      </c>
      <c r="AJ223">
        <f t="shared" si="233"/>
        <v>0</v>
      </c>
      <c r="AK223">
        <v>68.5</v>
      </c>
      <c r="AL223">
        <v>68.5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1</v>
      </c>
      <c r="BJ223" t="s">
        <v>339</v>
      </c>
      <c r="BM223">
        <v>500001</v>
      </c>
      <c r="BN223">
        <v>0</v>
      </c>
      <c r="BO223" t="s">
        <v>6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0</v>
      </c>
      <c r="CA223">
        <v>0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234"/>
        <v>12910.88</v>
      </c>
      <c r="CQ223">
        <f t="shared" si="235"/>
        <v>679.52</v>
      </c>
      <c r="CR223">
        <f t="shared" si="236"/>
        <v>0</v>
      </c>
      <c r="CS223">
        <f t="shared" si="237"/>
        <v>0</v>
      </c>
      <c r="CT223">
        <f t="shared" si="238"/>
        <v>0</v>
      </c>
      <c r="CU223">
        <f t="shared" si="239"/>
        <v>0</v>
      </c>
      <c r="CV223">
        <f t="shared" si="240"/>
        <v>0</v>
      </c>
      <c r="CW223">
        <f t="shared" si="241"/>
        <v>0</v>
      </c>
      <c r="CX223">
        <f t="shared" si="242"/>
        <v>0</v>
      </c>
      <c r="CY223">
        <f t="shared" si="243"/>
        <v>0</v>
      </c>
      <c r="CZ223">
        <f t="shared" si="244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23</v>
      </c>
      <c r="DW223" t="s">
        <v>23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66627780</v>
      </c>
      <c r="EF223">
        <v>8</v>
      </c>
      <c r="EG223" t="s">
        <v>34</v>
      </c>
      <c r="EH223">
        <v>0</v>
      </c>
      <c r="EI223" t="s">
        <v>6</v>
      </c>
      <c r="EJ223">
        <v>1</v>
      </c>
      <c r="EK223">
        <v>500001</v>
      </c>
      <c r="EL223" t="s">
        <v>35</v>
      </c>
      <c r="EM223" t="s">
        <v>36</v>
      </c>
      <c r="EO223" t="s">
        <v>6</v>
      </c>
      <c r="EQ223">
        <v>0</v>
      </c>
      <c r="ER223">
        <v>68.5</v>
      </c>
      <c r="ES223">
        <v>68.5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6</v>
      </c>
      <c r="GD223">
        <v>1</v>
      </c>
      <c r="GF223">
        <v>-1502293763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si="245"/>
        <v>0</v>
      </c>
      <c r="GM223">
        <f t="shared" si="246"/>
        <v>12910.88</v>
      </c>
      <c r="GN223">
        <f t="shared" si="247"/>
        <v>12910.88</v>
      </c>
      <c r="GO223">
        <f t="shared" si="248"/>
        <v>0</v>
      </c>
      <c r="GP223">
        <f t="shared" si="249"/>
        <v>0</v>
      </c>
      <c r="GR223">
        <v>0</v>
      </c>
      <c r="GS223">
        <v>3</v>
      </c>
      <c r="GT223">
        <v>0</v>
      </c>
      <c r="GU223" t="s">
        <v>6</v>
      </c>
      <c r="GV223">
        <f t="shared" si="250"/>
        <v>0</v>
      </c>
      <c r="GW223">
        <v>1</v>
      </c>
      <c r="GX223">
        <f t="shared" si="251"/>
        <v>0</v>
      </c>
      <c r="HA223">
        <v>0</v>
      </c>
      <c r="HB223">
        <v>0</v>
      </c>
      <c r="HC223">
        <f t="shared" si="252"/>
        <v>0</v>
      </c>
      <c r="HE223" t="s">
        <v>6</v>
      </c>
      <c r="HF223" t="s">
        <v>6</v>
      </c>
      <c r="HM223" t="s">
        <v>6</v>
      </c>
      <c r="HN223" t="s">
        <v>6</v>
      </c>
      <c r="HO223" t="s">
        <v>6</v>
      </c>
      <c r="HP223" t="s">
        <v>6</v>
      </c>
      <c r="HQ223" t="s">
        <v>6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ROW(SmtRes!A398)</f>
        <v>398</v>
      </c>
      <c r="D224">
        <f>ROW(EtalonRes!A397)</f>
        <v>397</v>
      </c>
      <c r="E224" t="s">
        <v>340</v>
      </c>
      <c r="F224" t="s">
        <v>341</v>
      </c>
      <c r="G224" t="s">
        <v>342</v>
      </c>
      <c r="H224" t="s">
        <v>68</v>
      </c>
      <c r="I224">
        <v>0.03</v>
      </c>
      <c r="J224">
        <v>0</v>
      </c>
      <c r="K224">
        <v>0.03</v>
      </c>
      <c r="O224">
        <f t="shared" si="214"/>
        <v>465.79</v>
      </c>
      <c r="P224">
        <f t="shared" si="215"/>
        <v>10</v>
      </c>
      <c r="Q224">
        <f t="shared" si="216"/>
        <v>19.59</v>
      </c>
      <c r="R224">
        <f t="shared" si="217"/>
        <v>8.7899999999999991</v>
      </c>
      <c r="S224">
        <f t="shared" si="218"/>
        <v>436.2</v>
      </c>
      <c r="T224">
        <f t="shared" si="219"/>
        <v>0</v>
      </c>
      <c r="U224">
        <f t="shared" si="220"/>
        <v>1.0109999999999999</v>
      </c>
      <c r="V224">
        <f t="shared" si="221"/>
        <v>1.6199999999999999E-2</v>
      </c>
      <c r="W224">
        <f t="shared" si="222"/>
        <v>0</v>
      </c>
      <c r="X224">
        <f t="shared" si="223"/>
        <v>538.44000000000005</v>
      </c>
      <c r="Y224">
        <f t="shared" si="224"/>
        <v>320.39</v>
      </c>
      <c r="AA224">
        <v>92833591</v>
      </c>
      <c r="AB224">
        <f t="shared" si="225"/>
        <v>399.34</v>
      </c>
      <c r="AC224">
        <f t="shared" si="226"/>
        <v>33.61</v>
      </c>
      <c r="AD224">
        <f t="shared" si="227"/>
        <v>41.54</v>
      </c>
      <c r="AE224">
        <f t="shared" si="228"/>
        <v>6.53</v>
      </c>
      <c r="AF224">
        <f t="shared" si="229"/>
        <v>324.19</v>
      </c>
      <c r="AG224">
        <f t="shared" si="230"/>
        <v>0</v>
      </c>
      <c r="AH224">
        <f t="shared" si="231"/>
        <v>33.700000000000003</v>
      </c>
      <c r="AI224">
        <f t="shared" si="232"/>
        <v>0.54</v>
      </c>
      <c r="AJ224">
        <f t="shared" si="233"/>
        <v>0</v>
      </c>
      <c r="AK224">
        <v>399.34</v>
      </c>
      <c r="AL224">
        <v>33.61</v>
      </c>
      <c r="AM224">
        <v>41.54</v>
      </c>
      <c r="AN224">
        <v>6.53</v>
      </c>
      <c r="AO224">
        <v>324.19</v>
      </c>
      <c r="AP224">
        <v>0</v>
      </c>
      <c r="AQ224">
        <v>33.700000000000003</v>
      </c>
      <c r="AR224">
        <v>0.54</v>
      </c>
      <c r="AS224">
        <v>0</v>
      </c>
      <c r="AT224">
        <v>121</v>
      </c>
      <c r="AU224">
        <v>72</v>
      </c>
      <c r="AV224">
        <v>1</v>
      </c>
      <c r="AW224">
        <v>1</v>
      </c>
      <c r="AZ224">
        <v>1</v>
      </c>
      <c r="BA224">
        <v>44.85</v>
      </c>
      <c r="BB224">
        <v>15.72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0</v>
      </c>
      <c r="BI224">
        <v>1</v>
      </c>
      <c r="BJ224" t="s">
        <v>343</v>
      </c>
      <c r="BM224">
        <v>16001</v>
      </c>
      <c r="BN224">
        <v>0</v>
      </c>
      <c r="BO224" t="s">
        <v>6</v>
      </c>
      <c r="BP224">
        <v>0</v>
      </c>
      <c r="BQ224">
        <v>22</v>
      </c>
      <c r="BR224">
        <v>0</v>
      </c>
      <c r="BS224">
        <v>44.85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121</v>
      </c>
      <c r="CA224">
        <v>72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234"/>
        <v>465.78999999999996</v>
      </c>
      <c r="CQ224">
        <f t="shared" si="235"/>
        <v>333.41120000000001</v>
      </c>
      <c r="CR224">
        <f t="shared" si="236"/>
        <v>653.00880000000006</v>
      </c>
      <c r="CS224">
        <f t="shared" si="237"/>
        <v>292.87049999999999</v>
      </c>
      <c r="CT224">
        <f t="shared" si="238"/>
        <v>14539.9215</v>
      </c>
      <c r="CU224">
        <f t="shared" si="239"/>
        <v>0</v>
      </c>
      <c r="CV224">
        <f t="shared" si="240"/>
        <v>33.700000000000003</v>
      </c>
      <c r="CW224">
        <f t="shared" si="241"/>
        <v>0.54</v>
      </c>
      <c r="CX224">
        <f t="shared" si="242"/>
        <v>0</v>
      </c>
      <c r="CY224">
        <f t="shared" si="243"/>
        <v>538.43790000000001</v>
      </c>
      <c r="CZ224">
        <f t="shared" si="244"/>
        <v>320.39279999999997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1003</v>
      </c>
      <c r="DV224" t="s">
        <v>68</v>
      </c>
      <c r="DW224" t="s">
        <v>68</v>
      </c>
      <c r="DX224">
        <v>100</v>
      </c>
      <c r="DZ224" t="s">
        <v>6</v>
      </c>
      <c r="EA224" t="s">
        <v>6</v>
      </c>
      <c r="EB224" t="s">
        <v>6</v>
      </c>
      <c r="EC224" t="s">
        <v>6</v>
      </c>
      <c r="EE224">
        <v>66627555</v>
      </c>
      <c r="EF224">
        <v>22</v>
      </c>
      <c r="EG224" t="s">
        <v>19</v>
      </c>
      <c r="EH224">
        <v>16</v>
      </c>
      <c r="EI224" t="s">
        <v>25</v>
      </c>
      <c r="EJ224">
        <v>1</v>
      </c>
      <c r="EK224">
        <v>16001</v>
      </c>
      <c r="EL224" t="s">
        <v>26</v>
      </c>
      <c r="EM224" t="s">
        <v>27</v>
      </c>
      <c r="EO224" t="s">
        <v>6</v>
      </c>
      <c r="EQ224">
        <v>1310720</v>
      </c>
      <c r="ER224">
        <v>399.34</v>
      </c>
      <c r="ES224">
        <v>33.61</v>
      </c>
      <c r="ET224">
        <v>41.54</v>
      </c>
      <c r="EU224">
        <v>6.53</v>
      </c>
      <c r="EV224">
        <v>324.19</v>
      </c>
      <c r="EW224">
        <v>33.700000000000003</v>
      </c>
      <c r="EX224">
        <v>0.54</v>
      </c>
      <c r="EY224">
        <v>0</v>
      </c>
      <c r="FQ224">
        <v>0</v>
      </c>
      <c r="FR224">
        <v>0</v>
      </c>
      <c r="FS224">
        <v>0</v>
      </c>
      <c r="FX224">
        <v>121</v>
      </c>
      <c r="FY224">
        <v>72</v>
      </c>
      <c r="GA224" t="s">
        <v>6</v>
      </c>
      <c r="GD224">
        <v>1</v>
      </c>
      <c r="GF224">
        <v>50692825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si="245"/>
        <v>0</v>
      </c>
      <c r="GM224">
        <f t="shared" si="246"/>
        <v>1324.62</v>
      </c>
      <c r="GN224">
        <f t="shared" si="247"/>
        <v>1324.62</v>
      </c>
      <c r="GO224">
        <f t="shared" si="248"/>
        <v>0</v>
      </c>
      <c r="GP224">
        <f t="shared" si="249"/>
        <v>0</v>
      </c>
      <c r="GR224">
        <v>0</v>
      </c>
      <c r="GS224">
        <v>3</v>
      </c>
      <c r="GT224">
        <v>0</v>
      </c>
      <c r="GU224" t="s">
        <v>6</v>
      </c>
      <c r="GV224">
        <f t="shared" si="250"/>
        <v>0</v>
      </c>
      <c r="GW224">
        <v>1</v>
      </c>
      <c r="GX224">
        <f t="shared" si="251"/>
        <v>0</v>
      </c>
      <c r="HA224">
        <v>0</v>
      </c>
      <c r="HB224">
        <v>0</v>
      </c>
      <c r="HC224">
        <f t="shared" si="252"/>
        <v>0</v>
      </c>
      <c r="HE224" t="s">
        <v>6</v>
      </c>
      <c r="HF224" t="s">
        <v>6</v>
      </c>
      <c r="HM224" t="s">
        <v>6</v>
      </c>
      <c r="HN224" t="s">
        <v>28</v>
      </c>
      <c r="HO224" t="s">
        <v>29</v>
      </c>
      <c r="HP224" t="s">
        <v>25</v>
      </c>
      <c r="HQ224" t="s">
        <v>25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398</v>
      </c>
      <c r="E225" t="s">
        <v>344</v>
      </c>
      <c r="F225" t="s">
        <v>345</v>
      </c>
      <c r="G225" t="s">
        <v>346</v>
      </c>
      <c r="H225" t="str">
        <f>'1.Ведомость'!C123</f>
        <v>м</v>
      </c>
      <c r="I225">
        <f>I224*J225</f>
        <v>3</v>
      </c>
      <c r="J225">
        <v>100</v>
      </c>
      <c r="K225">
        <v>100</v>
      </c>
      <c r="O225">
        <f t="shared" si="214"/>
        <v>1275.22</v>
      </c>
      <c r="P225">
        <f t="shared" si="215"/>
        <v>1275.22</v>
      </c>
      <c r="Q225">
        <f t="shared" si="216"/>
        <v>0</v>
      </c>
      <c r="R225">
        <f t="shared" si="217"/>
        <v>0</v>
      </c>
      <c r="S225">
        <f t="shared" si="218"/>
        <v>0</v>
      </c>
      <c r="T225">
        <f t="shared" si="219"/>
        <v>0</v>
      </c>
      <c r="U225">
        <f t="shared" si="220"/>
        <v>0</v>
      </c>
      <c r="V225">
        <f t="shared" si="221"/>
        <v>0</v>
      </c>
      <c r="W225">
        <f t="shared" si="222"/>
        <v>0</v>
      </c>
      <c r="X225">
        <f t="shared" si="223"/>
        <v>0</v>
      </c>
      <c r="Y225">
        <f t="shared" si="224"/>
        <v>0</v>
      </c>
      <c r="AA225">
        <v>92833591</v>
      </c>
      <c r="AB225">
        <f t="shared" si="225"/>
        <v>42.85</v>
      </c>
      <c r="AC225">
        <f t="shared" si="226"/>
        <v>42.85</v>
      </c>
      <c r="AD225">
        <f t="shared" si="227"/>
        <v>0</v>
      </c>
      <c r="AE225">
        <f t="shared" si="228"/>
        <v>0</v>
      </c>
      <c r="AF225">
        <f t="shared" si="229"/>
        <v>0</v>
      </c>
      <c r="AG225">
        <f t="shared" si="230"/>
        <v>0</v>
      </c>
      <c r="AH225">
        <f t="shared" si="231"/>
        <v>0</v>
      </c>
      <c r="AI225">
        <f t="shared" si="232"/>
        <v>0</v>
      </c>
      <c r="AJ225">
        <f t="shared" si="233"/>
        <v>0</v>
      </c>
      <c r="AK225">
        <v>42.85</v>
      </c>
      <c r="AL225">
        <v>42.85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347</v>
      </c>
      <c r="BM225">
        <v>500001</v>
      </c>
      <c r="BN225">
        <v>0</v>
      </c>
      <c r="BO225" t="s">
        <v>6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0</v>
      </c>
      <c r="CA225">
        <v>0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234"/>
        <v>1275.22</v>
      </c>
      <c r="CQ225">
        <f t="shared" si="235"/>
        <v>425.072</v>
      </c>
      <c r="CR225">
        <f t="shared" si="236"/>
        <v>0</v>
      </c>
      <c r="CS225">
        <f t="shared" si="237"/>
        <v>0</v>
      </c>
      <c r="CT225">
        <f t="shared" si="238"/>
        <v>0</v>
      </c>
      <c r="CU225">
        <f t="shared" si="239"/>
        <v>0</v>
      </c>
      <c r="CV225">
        <f t="shared" si="240"/>
        <v>0</v>
      </c>
      <c r="CW225">
        <f t="shared" si="241"/>
        <v>0</v>
      </c>
      <c r="CX225">
        <f t="shared" si="242"/>
        <v>0</v>
      </c>
      <c r="CY225">
        <f t="shared" si="243"/>
        <v>0</v>
      </c>
      <c r="CZ225">
        <f t="shared" si="244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63</v>
      </c>
      <c r="DW225" t="s">
        <v>63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66627780</v>
      </c>
      <c r="EF225">
        <v>8</v>
      </c>
      <c r="EG225" t="s">
        <v>34</v>
      </c>
      <c r="EH225">
        <v>0</v>
      </c>
      <c r="EI225" t="s">
        <v>6</v>
      </c>
      <c r="EJ225">
        <v>1</v>
      </c>
      <c r="EK225">
        <v>500001</v>
      </c>
      <c r="EL225" t="s">
        <v>35</v>
      </c>
      <c r="EM225" t="s">
        <v>36</v>
      </c>
      <c r="EO225" t="s">
        <v>6</v>
      </c>
      <c r="EQ225">
        <v>0</v>
      </c>
      <c r="ER225">
        <v>42.85</v>
      </c>
      <c r="ES225">
        <v>42.85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6</v>
      </c>
      <c r="GD225">
        <v>1</v>
      </c>
      <c r="GF225">
        <v>-338521415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45"/>
        <v>0</v>
      </c>
      <c r="GM225">
        <f t="shared" si="246"/>
        <v>1275.22</v>
      </c>
      <c r="GN225">
        <f t="shared" si="247"/>
        <v>1275.22</v>
      </c>
      <c r="GO225">
        <f t="shared" si="248"/>
        <v>0</v>
      </c>
      <c r="GP225">
        <f t="shared" si="249"/>
        <v>0</v>
      </c>
      <c r="GR225">
        <v>0</v>
      </c>
      <c r="GS225">
        <v>3</v>
      </c>
      <c r="GT225">
        <v>0</v>
      </c>
      <c r="GU225" t="s">
        <v>6</v>
      </c>
      <c r="GV225">
        <f t="shared" si="250"/>
        <v>0</v>
      </c>
      <c r="GW225">
        <v>1</v>
      </c>
      <c r="GX225">
        <f t="shared" si="251"/>
        <v>0</v>
      </c>
      <c r="HA225">
        <v>0</v>
      </c>
      <c r="HB225">
        <v>0</v>
      </c>
      <c r="HC225">
        <f t="shared" si="252"/>
        <v>0</v>
      </c>
      <c r="HE225" t="s">
        <v>6</v>
      </c>
      <c r="HF225" t="s">
        <v>6</v>
      </c>
      <c r="HM225" t="s">
        <v>6</v>
      </c>
      <c r="HN225" t="s">
        <v>6</v>
      </c>
      <c r="HO225" t="s">
        <v>6</v>
      </c>
      <c r="HP225" t="s">
        <v>6</v>
      </c>
      <c r="HQ225" t="s">
        <v>6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ROW(SmtRes!A413)</f>
        <v>413</v>
      </c>
      <c r="D226">
        <f>ROW(EtalonRes!A414)</f>
        <v>414</v>
      </c>
      <c r="E226" t="s">
        <v>348</v>
      </c>
      <c r="F226" t="s">
        <v>349</v>
      </c>
      <c r="G226" t="s">
        <v>350</v>
      </c>
      <c r="H226" t="s">
        <v>68</v>
      </c>
      <c r="I226">
        <v>0.11</v>
      </c>
      <c r="J226">
        <v>0</v>
      </c>
      <c r="K226">
        <v>0.11</v>
      </c>
      <c r="O226">
        <f t="shared" si="214"/>
        <v>1709.56</v>
      </c>
      <c r="P226">
        <f t="shared" si="215"/>
        <v>38.340000000000003</v>
      </c>
      <c r="Q226">
        <f t="shared" si="216"/>
        <v>71.83</v>
      </c>
      <c r="R226">
        <f t="shared" si="217"/>
        <v>32.22</v>
      </c>
      <c r="S226">
        <f t="shared" si="218"/>
        <v>1599.39</v>
      </c>
      <c r="T226">
        <f t="shared" si="219"/>
        <v>0</v>
      </c>
      <c r="U226">
        <f t="shared" si="220"/>
        <v>3.7069999999999999</v>
      </c>
      <c r="V226">
        <f t="shared" si="221"/>
        <v>5.9400000000000001E-2</v>
      </c>
      <c r="W226">
        <f t="shared" si="222"/>
        <v>0</v>
      </c>
      <c r="X226">
        <f t="shared" si="223"/>
        <v>1974.25</v>
      </c>
      <c r="Y226">
        <f t="shared" si="224"/>
        <v>1174.76</v>
      </c>
      <c r="AA226">
        <v>92833591</v>
      </c>
      <c r="AB226">
        <f t="shared" si="225"/>
        <v>400.87</v>
      </c>
      <c r="AC226">
        <f t="shared" si="226"/>
        <v>35.14</v>
      </c>
      <c r="AD226">
        <f t="shared" si="227"/>
        <v>41.54</v>
      </c>
      <c r="AE226">
        <f t="shared" si="228"/>
        <v>6.53</v>
      </c>
      <c r="AF226">
        <f t="shared" si="229"/>
        <v>324.19</v>
      </c>
      <c r="AG226">
        <f t="shared" si="230"/>
        <v>0</v>
      </c>
      <c r="AH226">
        <f t="shared" si="231"/>
        <v>33.700000000000003</v>
      </c>
      <c r="AI226">
        <f t="shared" si="232"/>
        <v>0.54</v>
      </c>
      <c r="AJ226">
        <f t="shared" si="233"/>
        <v>0</v>
      </c>
      <c r="AK226">
        <v>400.87</v>
      </c>
      <c r="AL226">
        <v>35.14</v>
      </c>
      <c r="AM226">
        <v>41.54</v>
      </c>
      <c r="AN226">
        <v>6.53</v>
      </c>
      <c r="AO226">
        <v>324.19</v>
      </c>
      <c r="AP226">
        <v>0</v>
      </c>
      <c r="AQ226">
        <v>33.700000000000003</v>
      </c>
      <c r="AR226">
        <v>0.54</v>
      </c>
      <c r="AS226">
        <v>0</v>
      </c>
      <c r="AT226">
        <v>121</v>
      </c>
      <c r="AU226">
        <v>72</v>
      </c>
      <c r="AV226">
        <v>1</v>
      </c>
      <c r="AW226">
        <v>1</v>
      </c>
      <c r="AZ226">
        <v>1</v>
      </c>
      <c r="BA226">
        <v>44.85</v>
      </c>
      <c r="BB226">
        <v>15.72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0</v>
      </c>
      <c r="BI226">
        <v>1</v>
      </c>
      <c r="BJ226" t="s">
        <v>351</v>
      </c>
      <c r="BM226">
        <v>16001</v>
      </c>
      <c r="BN226">
        <v>0</v>
      </c>
      <c r="BO226" t="s">
        <v>6</v>
      </c>
      <c r="BP226">
        <v>0</v>
      </c>
      <c r="BQ226">
        <v>22</v>
      </c>
      <c r="BR226">
        <v>0</v>
      </c>
      <c r="BS226">
        <v>44.85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121</v>
      </c>
      <c r="CA226">
        <v>72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6</v>
      </c>
      <c r="CO226">
        <v>0</v>
      </c>
      <c r="CP226">
        <f t="shared" si="234"/>
        <v>1709.5600000000002</v>
      </c>
      <c r="CQ226">
        <f t="shared" si="235"/>
        <v>348.58879999999999</v>
      </c>
      <c r="CR226">
        <f t="shared" si="236"/>
        <v>653.00880000000006</v>
      </c>
      <c r="CS226">
        <f t="shared" si="237"/>
        <v>292.87049999999999</v>
      </c>
      <c r="CT226">
        <f t="shared" si="238"/>
        <v>14539.9215</v>
      </c>
      <c r="CU226">
        <f t="shared" si="239"/>
        <v>0</v>
      </c>
      <c r="CV226">
        <f t="shared" si="240"/>
        <v>33.700000000000003</v>
      </c>
      <c r="CW226">
        <f t="shared" si="241"/>
        <v>0.54</v>
      </c>
      <c r="CX226">
        <f t="shared" si="242"/>
        <v>0</v>
      </c>
      <c r="CY226">
        <f t="shared" si="243"/>
        <v>1974.2481000000002</v>
      </c>
      <c r="CZ226">
        <f t="shared" si="244"/>
        <v>1174.7592000000002</v>
      </c>
      <c r="DC226" t="s">
        <v>6</v>
      </c>
      <c r="DD226" t="s">
        <v>6</v>
      </c>
      <c r="DE226" t="s">
        <v>6</v>
      </c>
      <c r="DF226" t="s">
        <v>6</v>
      </c>
      <c r="DG226" t="s">
        <v>6</v>
      </c>
      <c r="DH226" t="s">
        <v>6</v>
      </c>
      <c r="DI226" t="s">
        <v>6</v>
      </c>
      <c r="DJ226" t="s">
        <v>6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1003</v>
      </c>
      <c r="DV226" t="s">
        <v>68</v>
      </c>
      <c r="DW226" t="s">
        <v>68</v>
      </c>
      <c r="DX226">
        <v>100</v>
      </c>
      <c r="DZ226" t="s">
        <v>6</v>
      </c>
      <c r="EA226" t="s">
        <v>6</v>
      </c>
      <c r="EB226" t="s">
        <v>6</v>
      </c>
      <c r="EC226" t="s">
        <v>6</v>
      </c>
      <c r="EE226">
        <v>66627555</v>
      </c>
      <c r="EF226">
        <v>22</v>
      </c>
      <c r="EG226" t="s">
        <v>19</v>
      </c>
      <c r="EH226">
        <v>16</v>
      </c>
      <c r="EI226" t="s">
        <v>25</v>
      </c>
      <c r="EJ226">
        <v>1</v>
      </c>
      <c r="EK226">
        <v>16001</v>
      </c>
      <c r="EL226" t="s">
        <v>26</v>
      </c>
      <c r="EM226" t="s">
        <v>27</v>
      </c>
      <c r="EO226" t="s">
        <v>6</v>
      </c>
      <c r="EQ226">
        <v>1310720</v>
      </c>
      <c r="ER226">
        <v>400.87</v>
      </c>
      <c r="ES226">
        <v>35.14</v>
      </c>
      <c r="ET226">
        <v>41.54</v>
      </c>
      <c r="EU226">
        <v>6.53</v>
      </c>
      <c r="EV226">
        <v>324.19</v>
      </c>
      <c r="EW226">
        <v>33.700000000000003</v>
      </c>
      <c r="EX226">
        <v>0.54</v>
      </c>
      <c r="EY226">
        <v>0</v>
      </c>
      <c r="FQ226">
        <v>0</v>
      </c>
      <c r="FR226">
        <v>0</v>
      </c>
      <c r="FS226">
        <v>0</v>
      </c>
      <c r="FX226">
        <v>121</v>
      </c>
      <c r="FY226">
        <v>72</v>
      </c>
      <c r="GA226" t="s">
        <v>6</v>
      </c>
      <c r="GD226">
        <v>1</v>
      </c>
      <c r="GF226">
        <v>-1548876309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245"/>
        <v>0</v>
      </c>
      <c r="GM226">
        <f t="shared" si="246"/>
        <v>4858.57</v>
      </c>
      <c r="GN226">
        <f t="shared" si="247"/>
        <v>4858.57</v>
      </c>
      <c r="GO226">
        <f t="shared" si="248"/>
        <v>0</v>
      </c>
      <c r="GP226">
        <f t="shared" si="249"/>
        <v>0</v>
      </c>
      <c r="GR226">
        <v>0</v>
      </c>
      <c r="GS226">
        <v>3</v>
      </c>
      <c r="GT226">
        <v>0</v>
      </c>
      <c r="GU226" t="s">
        <v>6</v>
      </c>
      <c r="GV226">
        <f t="shared" si="250"/>
        <v>0</v>
      </c>
      <c r="GW226">
        <v>1</v>
      </c>
      <c r="GX226">
        <f t="shared" si="251"/>
        <v>0</v>
      </c>
      <c r="HA226">
        <v>0</v>
      </c>
      <c r="HB226">
        <v>0</v>
      </c>
      <c r="HC226">
        <f t="shared" si="252"/>
        <v>0</v>
      </c>
      <c r="HE226" t="s">
        <v>6</v>
      </c>
      <c r="HF226" t="s">
        <v>6</v>
      </c>
      <c r="HM226" t="s">
        <v>6</v>
      </c>
      <c r="HN226" t="s">
        <v>28</v>
      </c>
      <c r="HO226" t="s">
        <v>29</v>
      </c>
      <c r="HP226" t="s">
        <v>25</v>
      </c>
      <c r="HQ226" t="s">
        <v>25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413</v>
      </c>
      <c r="E227" t="s">
        <v>352</v>
      </c>
      <c r="F227" t="s">
        <v>353</v>
      </c>
      <c r="G227" t="s">
        <v>354</v>
      </c>
      <c r="H227" t="str">
        <f>'1.Ведомость'!C125</f>
        <v>м</v>
      </c>
      <c r="I227">
        <f>I226*J227</f>
        <v>11</v>
      </c>
      <c r="J227">
        <v>100</v>
      </c>
      <c r="K227">
        <v>100</v>
      </c>
      <c r="O227">
        <f t="shared" si="214"/>
        <v>5418.9</v>
      </c>
      <c r="P227">
        <f t="shared" si="215"/>
        <v>5418.9</v>
      </c>
      <c r="Q227">
        <f t="shared" si="216"/>
        <v>0</v>
      </c>
      <c r="R227">
        <f t="shared" si="217"/>
        <v>0</v>
      </c>
      <c r="S227">
        <f t="shared" si="218"/>
        <v>0</v>
      </c>
      <c r="T227">
        <f t="shared" si="219"/>
        <v>0</v>
      </c>
      <c r="U227">
        <f t="shared" si="220"/>
        <v>0</v>
      </c>
      <c r="V227">
        <f t="shared" si="221"/>
        <v>0</v>
      </c>
      <c r="W227">
        <f t="shared" si="222"/>
        <v>0</v>
      </c>
      <c r="X227">
        <f t="shared" si="223"/>
        <v>0</v>
      </c>
      <c r="Y227">
        <f t="shared" si="224"/>
        <v>0</v>
      </c>
      <c r="AA227">
        <v>92833591</v>
      </c>
      <c r="AB227">
        <f t="shared" si="225"/>
        <v>49.66</v>
      </c>
      <c r="AC227">
        <f t="shared" si="226"/>
        <v>49.66</v>
      </c>
      <c r="AD227">
        <f t="shared" si="227"/>
        <v>0</v>
      </c>
      <c r="AE227">
        <f t="shared" si="228"/>
        <v>0</v>
      </c>
      <c r="AF227">
        <f t="shared" si="229"/>
        <v>0</v>
      </c>
      <c r="AG227">
        <f t="shared" si="230"/>
        <v>0</v>
      </c>
      <c r="AH227">
        <f t="shared" si="231"/>
        <v>0</v>
      </c>
      <c r="AI227">
        <f t="shared" si="232"/>
        <v>0</v>
      </c>
      <c r="AJ227">
        <f t="shared" si="233"/>
        <v>0</v>
      </c>
      <c r="AK227">
        <v>49.66</v>
      </c>
      <c r="AL227">
        <v>49.66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355</v>
      </c>
      <c r="BM227">
        <v>500001</v>
      </c>
      <c r="BN227">
        <v>0</v>
      </c>
      <c r="BO227" t="s">
        <v>6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234"/>
        <v>5418.9</v>
      </c>
      <c r="CQ227">
        <f t="shared" si="235"/>
        <v>492.62719999999996</v>
      </c>
      <c r="CR227">
        <f t="shared" si="236"/>
        <v>0</v>
      </c>
      <c r="CS227">
        <f t="shared" si="237"/>
        <v>0</v>
      </c>
      <c r="CT227">
        <f t="shared" si="238"/>
        <v>0</v>
      </c>
      <c r="CU227">
        <f t="shared" si="239"/>
        <v>0</v>
      </c>
      <c r="CV227">
        <f t="shared" si="240"/>
        <v>0</v>
      </c>
      <c r="CW227">
        <f t="shared" si="241"/>
        <v>0</v>
      </c>
      <c r="CX227">
        <f t="shared" si="242"/>
        <v>0</v>
      </c>
      <c r="CY227">
        <f t="shared" si="243"/>
        <v>0</v>
      </c>
      <c r="CZ227">
        <f t="shared" si="244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1003</v>
      </c>
      <c r="DV227" t="s">
        <v>63</v>
      </c>
      <c r="DW227" t="s">
        <v>63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66627780</v>
      </c>
      <c r="EF227">
        <v>8</v>
      </c>
      <c r="EG227" t="s">
        <v>34</v>
      </c>
      <c r="EH227">
        <v>0</v>
      </c>
      <c r="EI227" t="s">
        <v>6</v>
      </c>
      <c r="EJ227">
        <v>1</v>
      </c>
      <c r="EK227">
        <v>500001</v>
      </c>
      <c r="EL227" t="s">
        <v>35</v>
      </c>
      <c r="EM227" t="s">
        <v>36</v>
      </c>
      <c r="EO227" t="s">
        <v>6</v>
      </c>
      <c r="EQ227">
        <v>0</v>
      </c>
      <c r="ER227">
        <v>49.66</v>
      </c>
      <c r="ES227">
        <v>49.66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6</v>
      </c>
      <c r="GD227">
        <v>1</v>
      </c>
      <c r="GF227">
        <v>-234130133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45"/>
        <v>0</v>
      </c>
      <c r="GM227">
        <f t="shared" si="246"/>
        <v>5418.9</v>
      </c>
      <c r="GN227">
        <f t="shared" si="247"/>
        <v>5418.9</v>
      </c>
      <c r="GO227">
        <f t="shared" si="248"/>
        <v>0</v>
      </c>
      <c r="GP227">
        <f t="shared" si="249"/>
        <v>0</v>
      </c>
      <c r="GR227">
        <v>0</v>
      </c>
      <c r="GS227">
        <v>3</v>
      </c>
      <c r="GT227">
        <v>0</v>
      </c>
      <c r="GU227" t="s">
        <v>6</v>
      </c>
      <c r="GV227">
        <f t="shared" si="250"/>
        <v>0</v>
      </c>
      <c r="GW227">
        <v>1</v>
      </c>
      <c r="GX227">
        <f t="shared" si="251"/>
        <v>0</v>
      </c>
      <c r="HA227">
        <v>0</v>
      </c>
      <c r="HB227">
        <v>0</v>
      </c>
      <c r="HC227">
        <f t="shared" si="252"/>
        <v>0</v>
      </c>
      <c r="HE227" t="s">
        <v>6</v>
      </c>
      <c r="HF227" t="s">
        <v>6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C228">
        <f>ROW(SmtRes!A428)</f>
        <v>428</v>
      </c>
      <c r="D228">
        <f>ROW(EtalonRes!A431)</f>
        <v>431</v>
      </c>
      <c r="E228" t="s">
        <v>356</v>
      </c>
      <c r="F228" t="s">
        <v>357</v>
      </c>
      <c r="G228" t="s">
        <v>358</v>
      </c>
      <c r="H228" t="s">
        <v>68</v>
      </c>
      <c r="I228">
        <v>0.5</v>
      </c>
      <c r="J228">
        <v>0</v>
      </c>
      <c r="K228">
        <v>0.5</v>
      </c>
      <c r="O228">
        <f t="shared" si="214"/>
        <v>10148.709999999999</v>
      </c>
      <c r="P228">
        <f t="shared" si="215"/>
        <v>234.11</v>
      </c>
      <c r="Q228">
        <f t="shared" si="216"/>
        <v>573.47</v>
      </c>
      <c r="R228">
        <f t="shared" si="217"/>
        <v>265.95999999999998</v>
      </c>
      <c r="S228">
        <f t="shared" si="218"/>
        <v>9341.1299999999992</v>
      </c>
      <c r="T228">
        <f t="shared" si="219"/>
        <v>0</v>
      </c>
      <c r="U228">
        <f t="shared" si="220"/>
        <v>21.65</v>
      </c>
      <c r="V228">
        <f t="shared" si="221"/>
        <v>0.495</v>
      </c>
      <c r="W228">
        <f t="shared" si="222"/>
        <v>0</v>
      </c>
      <c r="X228">
        <f t="shared" si="223"/>
        <v>11624.58</v>
      </c>
      <c r="Y228">
        <f t="shared" si="224"/>
        <v>6917.1</v>
      </c>
      <c r="AA228">
        <v>92833591</v>
      </c>
      <c r="AB228">
        <f t="shared" si="225"/>
        <v>536.71</v>
      </c>
      <c r="AC228">
        <f t="shared" si="226"/>
        <v>47.2</v>
      </c>
      <c r="AD228">
        <f t="shared" si="227"/>
        <v>72.959999999999994</v>
      </c>
      <c r="AE228">
        <f t="shared" si="228"/>
        <v>11.86</v>
      </c>
      <c r="AF228">
        <f t="shared" si="229"/>
        <v>416.55</v>
      </c>
      <c r="AG228">
        <f t="shared" si="230"/>
        <v>0</v>
      </c>
      <c r="AH228">
        <f t="shared" si="231"/>
        <v>43.3</v>
      </c>
      <c r="AI228">
        <f t="shared" si="232"/>
        <v>0.99</v>
      </c>
      <c r="AJ228">
        <f t="shared" si="233"/>
        <v>0</v>
      </c>
      <c r="AK228">
        <v>536.71</v>
      </c>
      <c r="AL228">
        <v>47.2</v>
      </c>
      <c r="AM228">
        <v>72.959999999999994</v>
      </c>
      <c r="AN228">
        <v>11.86</v>
      </c>
      <c r="AO228">
        <v>416.55</v>
      </c>
      <c r="AP228">
        <v>0</v>
      </c>
      <c r="AQ228">
        <v>43.3</v>
      </c>
      <c r="AR228">
        <v>0.99</v>
      </c>
      <c r="AS228">
        <v>0</v>
      </c>
      <c r="AT228">
        <v>121</v>
      </c>
      <c r="AU228">
        <v>72</v>
      </c>
      <c r="AV228">
        <v>1</v>
      </c>
      <c r="AW228">
        <v>1</v>
      </c>
      <c r="AZ228">
        <v>1</v>
      </c>
      <c r="BA228">
        <v>44.85</v>
      </c>
      <c r="BB228">
        <v>15.72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0</v>
      </c>
      <c r="BI228">
        <v>1</v>
      </c>
      <c r="BJ228" t="s">
        <v>359</v>
      </c>
      <c r="BM228">
        <v>16001</v>
      </c>
      <c r="BN228">
        <v>0</v>
      </c>
      <c r="BO228" t="s">
        <v>6</v>
      </c>
      <c r="BP228">
        <v>0</v>
      </c>
      <c r="BQ228">
        <v>22</v>
      </c>
      <c r="BR228">
        <v>0</v>
      </c>
      <c r="BS228">
        <v>44.85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121</v>
      </c>
      <c r="CA228">
        <v>72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234"/>
        <v>10148.709999999999</v>
      </c>
      <c r="CQ228">
        <f t="shared" si="235"/>
        <v>468.22400000000005</v>
      </c>
      <c r="CR228">
        <f t="shared" si="236"/>
        <v>1146.9312</v>
      </c>
      <c r="CS228">
        <f t="shared" si="237"/>
        <v>531.92099999999994</v>
      </c>
      <c r="CT228">
        <f t="shared" si="238"/>
        <v>18682.267500000002</v>
      </c>
      <c r="CU228">
        <f t="shared" si="239"/>
        <v>0</v>
      </c>
      <c r="CV228">
        <f t="shared" si="240"/>
        <v>43.3</v>
      </c>
      <c r="CW228">
        <f t="shared" si="241"/>
        <v>0.99</v>
      </c>
      <c r="CX228">
        <f t="shared" si="242"/>
        <v>0</v>
      </c>
      <c r="CY228">
        <f t="shared" si="243"/>
        <v>11624.578899999999</v>
      </c>
      <c r="CZ228">
        <f t="shared" si="244"/>
        <v>6917.1047999999982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68</v>
      </c>
      <c r="DW228" t="s">
        <v>68</v>
      </c>
      <c r="DX228">
        <v>100</v>
      </c>
      <c r="DZ228" t="s">
        <v>6</v>
      </c>
      <c r="EA228" t="s">
        <v>6</v>
      </c>
      <c r="EB228" t="s">
        <v>6</v>
      </c>
      <c r="EC228" t="s">
        <v>6</v>
      </c>
      <c r="EE228">
        <v>66627555</v>
      </c>
      <c r="EF228">
        <v>22</v>
      </c>
      <c r="EG228" t="s">
        <v>19</v>
      </c>
      <c r="EH228">
        <v>16</v>
      </c>
      <c r="EI228" t="s">
        <v>25</v>
      </c>
      <c r="EJ228">
        <v>1</v>
      </c>
      <c r="EK228">
        <v>16001</v>
      </c>
      <c r="EL228" t="s">
        <v>26</v>
      </c>
      <c r="EM228" t="s">
        <v>27</v>
      </c>
      <c r="EO228" t="s">
        <v>6</v>
      </c>
      <c r="EQ228">
        <v>1310720</v>
      </c>
      <c r="ER228">
        <v>536.71</v>
      </c>
      <c r="ES228">
        <v>47.2</v>
      </c>
      <c r="ET228">
        <v>72.959999999999994</v>
      </c>
      <c r="EU228">
        <v>11.86</v>
      </c>
      <c r="EV228">
        <v>416.55</v>
      </c>
      <c r="EW228">
        <v>43.3</v>
      </c>
      <c r="EX228">
        <v>0.99</v>
      </c>
      <c r="EY228">
        <v>0</v>
      </c>
      <c r="FQ228">
        <v>0</v>
      </c>
      <c r="FR228">
        <v>0</v>
      </c>
      <c r="FS228">
        <v>0</v>
      </c>
      <c r="FX228">
        <v>121</v>
      </c>
      <c r="FY228">
        <v>72</v>
      </c>
      <c r="GA228" t="s">
        <v>6</v>
      </c>
      <c r="GD228">
        <v>1</v>
      </c>
      <c r="GF228">
        <v>1099653938</v>
      </c>
      <c r="GG228">
        <v>2</v>
      </c>
      <c r="GH228">
        <v>1</v>
      </c>
      <c r="GI228">
        <v>4</v>
      </c>
      <c r="GJ228">
        <v>0</v>
      </c>
      <c r="GK228">
        <v>0</v>
      </c>
      <c r="GL228">
        <f t="shared" si="245"/>
        <v>0</v>
      </c>
      <c r="GM228">
        <f t="shared" si="246"/>
        <v>28690.39</v>
      </c>
      <c r="GN228">
        <f t="shared" si="247"/>
        <v>28690.39</v>
      </c>
      <c r="GO228">
        <f t="shared" si="248"/>
        <v>0</v>
      </c>
      <c r="GP228">
        <f t="shared" si="249"/>
        <v>0</v>
      </c>
      <c r="GR228">
        <v>0</v>
      </c>
      <c r="GS228">
        <v>3</v>
      </c>
      <c r="GT228">
        <v>0</v>
      </c>
      <c r="GU228" t="s">
        <v>6</v>
      </c>
      <c r="GV228">
        <f t="shared" si="250"/>
        <v>0</v>
      </c>
      <c r="GW228">
        <v>1</v>
      </c>
      <c r="GX228">
        <f t="shared" si="251"/>
        <v>0</v>
      </c>
      <c r="HA228">
        <v>0</v>
      </c>
      <c r="HB228">
        <v>0</v>
      </c>
      <c r="HC228">
        <f t="shared" si="252"/>
        <v>0</v>
      </c>
      <c r="HE228" t="s">
        <v>6</v>
      </c>
      <c r="HF228" t="s">
        <v>6</v>
      </c>
      <c r="HM228" t="s">
        <v>6</v>
      </c>
      <c r="HN228" t="s">
        <v>28</v>
      </c>
      <c r="HO228" t="s">
        <v>29</v>
      </c>
      <c r="HP228" t="s">
        <v>25</v>
      </c>
      <c r="HQ228" t="s">
        <v>25</v>
      </c>
      <c r="HS228">
        <v>0</v>
      </c>
      <c r="IK228">
        <v>0</v>
      </c>
    </row>
    <row r="229" spans="1:245" x14ac:dyDescent="0.2">
      <c r="A229">
        <v>18</v>
      </c>
      <c r="B229">
        <v>1</v>
      </c>
      <c r="C229">
        <v>428</v>
      </c>
      <c r="E229" t="s">
        <v>360</v>
      </c>
      <c r="F229" t="s">
        <v>361</v>
      </c>
      <c r="G229" t="s">
        <v>362</v>
      </c>
      <c r="H229" t="str">
        <f>'1.Ведомость'!C127</f>
        <v>м</v>
      </c>
      <c r="I229">
        <f>I228*J229</f>
        <v>50</v>
      </c>
      <c r="J229">
        <v>100</v>
      </c>
      <c r="K229">
        <v>100</v>
      </c>
      <c r="O229">
        <f t="shared" si="214"/>
        <v>29943.52</v>
      </c>
      <c r="P229">
        <f t="shared" si="215"/>
        <v>29943.52</v>
      </c>
      <c r="Q229">
        <f t="shared" si="216"/>
        <v>0</v>
      </c>
      <c r="R229">
        <f t="shared" si="217"/>
        <v>0</v>
      </c>
      <c r="S229">
        <f t="shared" si="218"/>
        <v>0</v>
      </c>
      <c r="T229">
        <f t="shared" si="219"/>
        <v>0</v>
      </c>
      <c r="U229">
        <f t="shared" si="220"/>
        <v>0</v>
      </c>
      <c r="V229">
        <f t="shared" si="221"/>
        <v>0</v>
      </c>
      <c r="W229">
        <f t="shared" si="222"/>
        <v>0</v>
      </c>
      <c r="X229">
        <f t="shared" si="223"/>
        <v>0</v>
      </c>
      <c r="Y229">
        <f t="shared" si="224"/>
        <v>0</v>
      </c>
      <c r="AA229">
        <v>92833591</v>
      </c>
      <c r="AB229">
        <f t="shared" si="225"/>
        <v>60.37</v>
      </c>
      <c r="AC229">
        <f t="shared" si="226"/>
        <v>60.37</v>
      </c>
      <c r="AD229">
        <f t="shared" si="227"/>
        <v>0</v>
      </c>
      <c r="AE229">
        <f t="shared" si="228"/>
        <v>0</v>
      </c>
      <c r="AF229">
        <f t="shared" si="229"/>
        <v>0</v>
      </c>
      <c r="AG229">
        <f t="shared" si="230"/>
        <v>0</v>
      </c>
      <c r="AH229">
        <f t="shared" si="231"/>
        <v>0</v>
      </c>
      <c r="AI229">
        <f t="shared" si="232"/>
        <v>0</v>
      </c>
      <c r="AJ229">
        <f t="shared" si="233"/>
        <v>0</v>
      </c>
      <c r="AK229">
        <v>60.37</v>
      </c>
      <c r="AL229">
        <v>60.37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363</v>
      </c>
      <c r="BM229">
        <v>500001</v>
      </c>
      <c r="BN229">
        <v>0</v>
      </c>
      <c r="BO229" t="s">
        <v>6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0</v>
      </c>
      <c r="CA229">
        <v>0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234"/>
        <v>29943.52</v>
      </c>
      <c r="CQ229">
        <f t="shared" si="235"/>
        <v>598.87040000000002</v>
      </c>
      <c r="CR229">
        <f t="shared" si="236"/>
        <v>0</v>
      </c>
      <c r="CS229">
        <f t="shared" si="237"/>
        <v>0</v>
      </c>
      <c r="CT229">
        <f t="shared" si="238"/>
        <v>0</v>
      </c>
      <c r="CU229">
        <f t="shared" si="239"/>
        <v>0</v>
      </c>
      <c r="CV229">
        <f t="shared" si="240"/>
        <v>0</v>
      </c>
      <c r="CW229">
        <f t="shared" si="241"/>
        <v>0</v>
      </c>
      <c r="CX229">
        <f t="shared" si="242"/>
        <v>0</v>
      </c>
      <c r="CY229">
        <f t="shared" si="243"/>
        <v>0</v>
      </c>
      <c r="CZ229">
        <f t="shared" si="244"/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63</v>
      </c>
      <c r="DW229" t="s">
        <v>63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66627780</v>
      </c>
      <c r="EF229">
        <v>8</v>
      </c>
      <c r="EG229" t="s">
        <v>34</v>
      </c>
      <c r="EH229">
        <v>0</v>
      </c>
      <c r="EI229" t="s">
        <v>6</v>
      </c>
      <c r="EJ229">
        <v>1</v>
      </c>
      <c r="EK229">
        <v>500001</v>
      </c>
      <c r="EL229" t="s">
        <v>35</v>
      </c>
      <c r="EM229" t="s">
        <v>36</v>
      </c>
      <c r="EO229" t="s">
        <v>6</v>
      </c>
      <c r="EQ229">
        <v>0</v>
      </c>
      <c r="ER229">
        <v>60.37</v>
      </c>
      <c r="ES229">
        <v>60.37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6</v>
      </c>
      <c r="GD229">
        <v>1</v>
      </c>
      <c r="GF229">
        <v>405132213</v>
      </c>
      <c r="GG229">
        <v>2</v>
      </c>
      <c r="GH229">
        <v>1</v>
      </c>
      <c r="GI229">
        <v>4</v>
      </c>
      <c r="GJ229">
        <v>0</v>
      </c>
      <c r="GK229">
        <v>0</v>
      </c>
      <c r="GL229">
        <f t="shared" si="245"/>
        <v>0</v>
      </c>
      <c r="GM229">
        <f t="shared" si="246"/>
        <v>29943.52</v>
      </c>
      <c r="GN229">
        <f t="shared" si="247"/>
        <v>29943.52</v>
      </c>
      <c r="GO229">
        <f t="shared" si="248"/>
        <v>0</v>
      </c>
      <c r="GP229">
        <f t="shared" si="249"/>
        <v>0</v>
      </c>
      <c r="GR229">
        <v>0</v>
      </c>
      <c r="GS229">
        <v>3</v>
      </c>
      <c r="GT229">
        <v>0</v>
      </c>
      <c r="GU229" t="s">
        <v>6</v>
      </c>
      <c r="GV229">
        <f t="shared" si="250"/>
        <v>0</v>
      </c>
      <c r="GW229">
        <v>1</v>
      </c>
      <c r="GX229">
        <f t="shared" si="251"/>
        <v>0</v>
      </c>
      <c r="HA229">
        <v>0</v>
      </c>
      <c r="HB229">
        <v>0</v>
      </c>
      <c r="HC229">
        <f t="shared" si="252"/>
        <v>0</v>
      </c>
      <c r="HE229" t="s">
        <v>6</v>
      </c>
      <c r="HF229" t="s">
        <v>6</v>
      </c>
      <c r="HM229" t="s">
        <v>6</v>
      </c>
      <c r="HN229" t="s">
        <v>6</v>
      </c>
      <c r="HO229" t="s">
        <v>6</v>
      </c>
      <c r="HP229" t="s">
        <v>6</v>
      </c>
      <c r="HQ229" t="s">
        <v>6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ROW(SmtRes!A434)</f>
        <v>434</v>
      </c>
      <c r="D230">
        <f>ROW(EtalonRes!A437)</f>
        <v>437</v>
      </c>
      <c r="E230" t="s">
        <v>364</v>
      </c>
      <c r="F230" t="s">
        <v>365</v>
      </c>
      <c r="G230" t="s">
        <v>366</v>
      </c>
      <c r="H230" t="s">
        <v>68</v>
      </c>
      <c r="I230">
        <v>1.73</v>
      </c>
      <c r="J230">
        <v>0</v>
      </c>
      <c r="K230">
        <v>1.73</v>
      </c>
      <c r="O230">
        <f t="shared" si="214"/>
        <v>5809.18</v>
      </c>
      <c r="P230">
        <f t="shared" si="215"/>
        <v>73.62</v>
      </c>
      <c r="Q230">
        <f t="shared" si="216"/>
        <v>1210.48</v>
      </c>
      <c r="R230">
        <f t="shared" si="217"/>
        <v>0</v>
      </c>
      <c r="S230">
        <f t="shared" si="218"/>
        <v>4525.08</v>
      </c>
      <c r="T230">
        <f t="shared" si="219"/>
        <v>0</v>
      </c>
      <c r="U230">
        <f t="shared" si="220"/>
        <v>8.6672999999999991</v>
      </c>
      <c r="V230">
        <f t="shared" si="221"/>
        <v>0</v>
      </c>
      <c r="W230">
        <f t="shared" si="222"/>
        <v>0</v>
      </c>
      <c r="X230">
        <f t="shared" si="223"/>
        <v>5475.35</v>
      </c>
      <c r="Y230">
        <f t="shared" si="224"/>
        <v>3258.06</v>
      </c>
      <c r="AA230">
        <v>92833591</v>
      </c>
      <c r="AB230">
        <f t="shared" si="225"/>
        <v>107.12</v>
      </c>
      <c r="AC230">
        <f t="shared" si="226"/>
        <v>4.29</v>
      </c>
      <c r="AD230">
        <f t="shared" si="227"/>
        <v>44.51</v>
      </c>
      <c r="AE230">
        <f t="shared" si="228"/>
        <v>0</v>
      </c>
      <c r="AF230">
        <f t="shared" si="229"/>
        <v>58.32</v>
      </c>
      <c r="AG230">
        <f t="shared" si="230"/>
        <v>0</v>
      </c>
      <c r="AH230">
        <f t="shared" si="231"/>
        <v>5.01</v>
      </c>
      <c r="AI230">
        <f t="shared" si="232"/>
        <v>0</v>
      </c>
      <c r="AJ230">
        <f t="shared" si="233"/>
        <v>0</v>
      </c>
      <c r="AK230">
        <v>107.12</v>
      </c>
      <c r="AL230">
        <v>4.29</v>
      </c>
      <c r="AM230">
        <v>44.51</v>
      </c>
      <c r="AN230">
        <v>0</v>
      </c>
      <c r="AO230">
        <v>58.32</v>
      </c>
      <c r="AP230">
        <v>0</v>
      </c>
      <c r="AQ230">
        <v>5.01</v>
      </c>
      <c r="AR230">
        <v>0</v>
      </c>
      <c r="AS230">
        <v>0</v>
      </c>
      <c r="AT230">
        <v>121</v>
      </c>
      <c r="AU230">
        <v>72</v>
      </c>
      <c r="AV230">
        <v>1</v>
      </c>
      <c r="AW230">
        <v>1</v>
      </c>
      <c r="AZ230">
        <v>1</v>
      </c>
      <c r="BA230">
        <v>44.85</v>
      </c>
      <c r="BB230">
        <v>15.72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0</v>
      </c>
      <c r="BI230">
        <v>1</v>
      </c>
      <c r="BJ230" t="s">
        <v>367</v>
      </c>
      <c r="BM230">
        <v>16001</v>
      </c>
      <c r="BN230">
        <v>0</v>
      </c>
      <c r="BO230" t="s">
        <v>6</v>
      </c>
      <c r="BP230">
        <v>0</v>
      </c>
      <c r="BQ230">
        <v>22</v>
      </c>
      <c r="BR230">
        <v>0</v>
      </c>
      <c r="BS230">
        <v>44.85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121</v>
      </c>
      <c r="CA230">
        <v>72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 t="shared" si="234"/>
        <v>5809.18</v>
      </c>
      <c r="CQ230">
        <f t="shared" si="235"/>
        <v>42.556800000000003</v>
      </c>
      <c r="CR230">
        <f t="shared" si="236"/>
        <v>699.69719999999995</v>
      </c>
      <c r="CS230">
        <f t="shared" si="237"/>
        <v>0</v>
      </c>
      <c r="CT230">
        <f t="shared" si="238"/>
        <v>2615.652</v>
      </c>
      <c r="CU230">
        <f t="shared" si="239"/>
        <v>0</v>
      </c>
      <c r="CV230">
        <f t="shared" si="240"/>
        <v>5.01</v>
      </c>
      <c r="CW230">
        <f t="shared" si="241"/>
        <v>0</v>
      </c>
      <c r="CX230">
        <f t="shared" si="242"/>
        <v>0</v>
      </c>
      <c r="CY230">
        <f t="shared" si="243"/>
        <v>5475.3467999999993</v>
      </c>
      <c r="CZ230">
        <f t="shared" si="244"/>
        <v>3258.0576000000001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68</v>
      </c>
      <c r="DW230" t="s">
        <v>68</v>
      </c>
      <c r="DX230">
        <v>100</v>
      </c>
      <c r="DZ230" t="s">
        <v>6</v>
      </c>
      <c r="EA230" t="s">
        <v>6</v>
      </c>
      <c r="EB230" t="s">
        <v>6</v>
      </c>
      <c r="EC230" t="s">
        <v>6</v>
      </c>
      <c r="EE230">
        <v>66627555</v>
      </c>
      <c r="EF230">
        <v>22</v>
      </c>
      <c r="EG230" t="s">
        <v>19</v>
      </c>
      <c r="EH230">
        <v>16</v>
      </c>
      <c r="EI230" t="s">
        <v>25</v>
      </c>
      <c r="EJ230">
        <v>1</v>
      </c>
      <c r="EK230">
        <v>16001</v>
      </c>
      <c r="EL230" t="s">
        <v>26</v>
      </c>
      <c r="EM230" t="s">
        <v>27</v>
      </c>
      <c r="EO230" t="s">
        <v>6</v>
      </c>
      <c r="EQ230">
        <v>1310720</v>
      </c>
      <c r="ER230">
        <v>107.12</v>
      </c>
      <c r="ES230">
        <v>4.29</v>
      </c>
      <c r="ET230">
        <v>44.51</v>
      </c>
      <c r="EU230">
        <v>0</v>
      </c>
      <c r="EV230">
        <v>58.32</v>
      </c>
      <c r="EW230">
        <v>5.01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121</v>
      </c>
      <c r="FY230">
        <v>72</v>
      </c>
      <c r="GA230" t="s">
        <v>6</v>
      </c>
      <c r="GD230">
        <v>1</v>
      </c>
      <c r="GF230">
        <v>-1086152103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245"/>
        <v>0</v>
      </c>
      <c r="GM230">
        <f t="shared" si="246"/>
        <v>14542.59</v>
      </c>
      <c r="GN230">
        <f t="shared" si="247"/>
        <v>14542.59</v>
      </c>
      <c r="GO230">
        <f t="shared" si="248"/>
        <v>0</v>
      </c>
      <c r="GP230">
        <f t="shared" si="249"/>
        <v>0</v>
      </c>
      <c r="GR230">
        <v>0</v>
      </c>
      <c r="GS230">
        <v>3</v>
      </c>
      <c r="GT230">
        <v>0</v>
      </c>
      <c r="GU230" t="s">
        <v>6</v>
      </c>
      <c r="GV230">
        <f t="shared" si="250"/>
        <v>0</v>
      </c>
      <c r="GW230">
        <v>1</v>
      </c>
      <c r="GX230">
        <f t="shared" si="251"/>
        <v>0</v>
      </c>
      <c r="HA230">
        <v>0</v>
      </c>
      <c r="HB230">
        <v>0</v>
      </c>
      <c r="HC230">
        <f t="shared" si="252"/>
        <v>0</v>
      </c>
      <c r="HE230" t="s">
        <v>6</v>
      </c>
      <c r="HF230" t="s">
        <v>6</v>
      </c>
      <c r="HM230" t="s">
        <v>6</v>
      </c>
      <c r="HN230" t="s">
        <v>28</v>
      </c>
      <c r="HO230" t="s">
        <v>29</v>
      </c>
      <c r="HP230" t="s">
        <v>25</v>
      </c>
      <c r="HQ230" t="s">
        <v>25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ROW(SmtRes!A447)</f>
        <v>447</v>
      </c>
      <c r="D231">
        <f>ROW(EtalonRes!A451)</f>
        <v>451</v>
      </c>
      <c r="E231" t="s">
        <v>368</v>
      </c>
      <c r="F231" t="s">
        <v>369</v>
      </c>
      <c r="G231" t="s">
        <v>370</v>
      </c>
      <c r="H231" t="s">
        <v>68</v>
      </c>
      <c r="I231">
        <v>0.05</v>
      </c>
      <c r="J231">
        <v>0</v>
      </c>
      <c r="K231">
        <v>0.05</v>
      </c>
      <c r="O231">
        <f t="shared" si="214"/>
        <v>1265.32</v>
      </c>
      <c r="P231">
        <f t="shared" si="215"/>
        <v>45.38</v>
      </c>
      <c r="Q231">
        <f t="shared" si="216"/>
        <v>77.41</v>
      </c>
      <c r="R231">
        <f t="shared" si="217"/>
        <v>35.229999999999997</v>
      </c>
      <c r="S231">
        <f t="shared" si="218"/>
        <v>1142.53</v>
      </c>
      <c r="T231">
        <f t="shared" si="219"/>
        <v>0</v>
      </c>
      <c r="U231">
        <f t="shared" si="220"/>
        <v>2.7749999999999999</v>
      </c>
      <c r="V231">
        <f t="shared" si="221"/>
        <v>6.5500000000000003E-2</v>
      </c>
      <c r="W231">
        <f t="shared" si="222"/>
        <v>0</v>
      </c>
      <c r="X231">
        <f t="shared" si="223"/>
        <v>1425.09</v>
      </c>
      <c r="Y231">
        <f t="shared" si="224"/>
        <v>847.99</v>
      </c>
      <c r="AA231">
        <v>92833591</v>
      </c>
      <c r="AB231">
        <f t="shared" si="225"/>
        <v>699.46</v>
      </c>
      <c r="AC231">
        <f t="shared" si="226"/>
        <v>91.49</v>
      </c>
      <c r="AD231">
        <f t="shared" si="227"/>
        <v>98.48</v>
      </c>
      <c r="AE231">
        <f t="shared" si="228"/>
        <v>15.71</v>
      </c>
      <c r="AF231">
        <f t="shared" si="229"/>
        <v>509.49</v>
      </c>
      <c r="AG231">
        <f t="shared" si="230"/>
        <v>0</v>
      </c>
      <c r="AH231">
        <f t="shared" si="231"/>
        <v>55.5</v>
      </c>
      <c r="AI231">
        <f t="shared" si="232"/>
        <v>1.31</v>
      </c>
      <c r="AJ231">
        <f t="shared" si="233"/>
        <v>0</v>
      </c>
      <c r="AK231">
        <v>699.46</v>
      </c>
      <c r="AL231">
        <v>91.49</v>
      </c>
      <c r="AM231">
        <v>98.48</v>
      </c>
      <c r="AN231">
        <v>15.71</v>
      </c>
      <c r="AO231">
        <v>509.49</v>
      </c>
      <c r="AP231">
        <v>0</v>
      </c>
      <c r="AQ231">
        <v>55.5</v>
      </c>
      <c r="AR231">
        <v>1.31</v>
      </c>
      <c r="AS231">
        <v>0</v>
      </c>
      <c r="AT231">
        <v>121</v>
      </c>
      <c r="AU231">
        <v>72</v>
      </c>
      <c r="AV231">
        <v>1</v>
      </c>
      <c r="AW231">
        <v>1</v>
      </c>
      <c r="AZ231">
        <v>1</v>
      </c>
      <c r="BA231">
        <v>44.85</v>
      </c>
      <c r="BB231">
        <v>15.72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0</v>
      </c>
      <c r="BI231">
        <v>1</v>
      </c>
      <c r="BJ231" t="s">
        <v>371</v>
      </c>
      <c r="BM231">
        <v>16001</v>
      </c>
      <c r="BN231">
        <v>0</v>
      </c>
      <c r="BO231" t="s">
        <v>6</v>
      </c>
      <c r="BP231">
        <v>0</v>
      </c>
      <c r="BQ231">
        <v>22</v>
      </c>
      <c r="BR231">
        <v>0</v>
      </c>
      <c r="BS231">
        <v>44.85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121</v>
      </c>
      <c r="CA231">
        <v>72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234"/>
        <v>1265.32</v>
      </c>
      <c r="CQ231">
        <f t="shared" si="235"/>
        <v>907.58079999999995</v>
      </c>
      <c r="CR231">
        <f t="shared" si="236"/>
        <v>1548.1056000000001</v>
      </c>
      <c r="CS231">
        <f t="shared" si="237"/>
        <v>704.59350000000006</v>
      </c>
      <c r="CT231">
        <f t="shared" si="238"/>
        <v>22850.626500000002</v>
      </c>
      <c r="CU231">
        <f t="shared" si="239"/>
        <v>0</v>
      </c>
      <c r="CV231">
        <f t="shared" si="240"/>
        <v>55.5</v>
      </c>
      <c r="CW231">
        <f t="shared" si="241"/>
        <v>1.31</v>
      </c>
      <c r="CX231">
        <f t="shared" si="242"/>
        <v>0</v>
      </c>
      <c r="CY231">
        <f t="shared" si="243"/>
        <v>1425.0896</v>
      </c>
      <c r="CZ231">
        <f t="shared" si="244"/>
        <v>847.98720000000003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68</v>
      </c>
      <c r="DW231" t="s">
        <v>68</v>
      </c>
      <c r="DX231">
        <v>100</v>
      </c>
      <c r="DZ231" t="s">
        <v>6</v>
      </c>
      <c r="EA231" t="s">
        <v>6</v>
      </c>
      <c r="EB231" t="s">
        <v>6</v>
      </c>
      <c r="EC231" t="s">
        <v>6</v>
      </c>
      <c r="EE231">
        <v>66627555</v>
      </c>
      <c r="EF231">
        <v>22</v>
      </c>
      <c r="EG231" t="s">
        <v>19</v>
      </c>
      <c r="EH231">
        <v>16</v>
      </c>
      <c r="EI231" t="s">
        <v>25</v>
      </c>
      <c r="EJ231">
        <v>1</v>
      </c>
      <c r="EK231">
        <v>16001</v>
      </c>
      <c r="EL231" t="s">
        <v>26</v>
      </c>
      <c r="EM231" t="s">
        <v>27</v>
      </c>
      <c r="EO231" t="s">
        <v>6</v>
      </c>
      <c r="EQ231">
        <v>1310720</v>
      </c>
      <c r="ER231">
        <v>699.46</v>
      </c>
      <c r="ES231">
        <v>91.49</v>
      </c>
      <c r="ET231">
        <v>98.48</v>
      </c>
      <c r="EU231">
        <v>15.71</v>
      </c>
      <c r="EV231">
        <v>509.49</v>
      </c>
      <c r="EW231">
        <v>55.5</v>
      </c>
      <c r="EX231">
        <v>1.31</v>
      </c>
      <c r="EY231">
        <v>0</v>
      </c>
      <c r="FQ231">
        <v>0</v>
      </c>
      <c r="FR231">
        <v>0</v>
      </c>
      <c r="FS231">
        <v>0</v>
      </c>
      <c r="FX231">
        <v>121</v>
      </c>
      <c r="FY231">
        <v>72</v>
      </c>
      <c r="GA231" t="s">
        <v>6</v>
      </c>
      <c r="GD231">
        <v>1</v>
      </c>
      <c r="GF231">
        <v>-889399056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45"/>
        <v>0</v>
      </c>
      <c r="GM231">
        <f t="shared" si="246"/>
        <v>3538.4</v>
      </c>
      <c r="GN231">
        <f t="shared" si="247"/>
        <v>3538.4</v>
      </c>
      <c r="GO231">
        <f t="shared" si="248"/>
        <v>0</v>
      </c>
      <c r="GP231">
        <f t="shared" si="249"/>
        <v>0</v>
      </c>
      <c r="GR231">
        <v>0</v>
      </c>
      <c r="GS231">
        <v>3</v>
      </c>
      <c r="GT231">
        <v>0</v>
      </c>
      <c r="GU231" t="s">
        <v>6</v>
      </c>
      <c r="GV231">
        <f t="shared" si="250"/>
        <v>0</v>
      </c>
      <c r="GW231">
        <v>1</v>
      </c>
      <c r="GX231">
        <f t="shared" si="251"/>
        <v>0</v>
      </c>
      <c r="HA231">
        <v>0</v>
      </c>
      <c r="HB231">
        <v>0</v>
      </c>
      <c r="HC231">
        <f t="shared" si="252"/>
        <v>0</v>
      </c>
      <c r="HE231" t="s">
        <v>6</v>
      </c>
      <c r="HF231" t="s">
        <v>6</v>
      </c>
      <c r="HM231" t="s">
        <v>6</v>
      </c>
      <c r="HN231" t="s">
        <v>28</v>
      </c>
      <c r="HO231" t="s">
        <v>29</v>
      </c>
      <c r="HP231" t="s">
        <v>25</v>
      </c>
      <c r="HQ231" t="s">
        <v>25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447</v>
      </c>
      <c r="E232" t="s">
        <v>372</v>
      </c>
      <c r="F232" t="s">
        <v>373</v>
      </c>
      <c r="G232" t="s">
        <v>374</v>
      </c>
      <c r="H232" t="str">
        <f>'1.Ведомость'!C130</f>
        <v>м</v>
      </c>
      <c r="I232">
        <f>I231*J232</f>
        <v>5</v>
      </c>
      <c r="J232">
        <v>100</v>
      </c>
      <c r="K232">
        <v>100</v>
      </c>
      <c r="O232">
        <f t="shared" si="214"/>
        <v>3591.04</v>
      </c>
      <c r="P232">
        <f t="shared" si="215"/>
        <v>3591.04</v>
      </c>
      <c r="Q232">
        <f t="shared" si="216"/>
        <v>0</v>
      </c>
      <c r="R232">
        <f t="shared" si="217"/>
        <v>0</v>
      </c>
      <c r="S232">
        <f t="shared" si="218"/>
        <v>0</v>
      </c>
      <c r="T232">
        <f t="shared" si="219"/>
        <v>0</v>
      </c>
      <c r="U232">
        <f t="shared" si="220"/>
        <v>0</v>
      </c>
      <c r="V232">
        <f t="shared" si="221"/>
        <v>0</v>
      </c>
      <c r="W232">
        <f t="shared" si="222"/>
        <v>0</v>
      </c>
      <c r="X232">
        <f t="shared" si="223"/>
        <v>0</v>
      </c>
      <c r="Y232">
        <f t="shared" si="224"/>
        <v>0</v>
      </c>
      <c r="AA232">
        <v>92833591</v>
      </c>
      <c r="AB232">
        <f t="shared" si="225"/>
        <v>72.400000000000006</v>
      </c>
      <c r="AC232">
        <f t="shared" si="226"/>
        <v>72.400000000000006</v>
      </c>
      <c r="AD232">
        <f t="shared" si="227"/>
        <v>0</v>
      </c>
      <c r="AE232">
        <f t="shared" si="228"/>
        <v>0</v>
      </c>
      <c r="AF232">
        <f t="shared" si="229"/>
        <v>0</v>
      </c>
      <c r="AG232">
        <f t="shared" si="230"/>
        <v>0</v>
      </c>
      <c r="AH232">
        <f t="shared" si="231"/>
        <v>0</v>
      </c>
      <c r="AI232">
        <f t="shared" si="232"/>
        <v>0</v>
      </c>
      <c r="AJ232">
        <f t="shared" si="233"/>
        <v>0</v>
      </c>
      <c r="AK232">
        <v>72.400000000000006</v>
      </c>
      <c r="AL232">
        <v>72.400000000000006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375</v>
      </c>
      <c r="BM232">
        <v>500001</v>
      </c>
      <c r="BN232">
        <v>0</v>
      </c>
      <c r="BO232" t="s">
        <v>6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0</v>
      </c>
      <c r="CA232">
        <v>0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234"/>
        <v>3591.04</v>
      </c>
      <c r="CQ232">
        <f t="shared" si="235"/>
        <v>718.20800000000008</v>
      </c>
      <c r="CR232">
        <f t="shared" si="236"/>
        <v>0</v>
      </c>
      <c r="CS232">
        <f t="shared" si="237"/>
        <v>0</v>
      </c>
      <c r="CT232">
        <f t="shared" si="238"/>
        <v>0</v>
      </c>
      <c r="CU232">
        <f t="shared" si="239"/>
        <v>0</v>
      </c>
      <c r="CV232">
        <f t="shared" si="240"/>
        <v>0</v>
      </c>
      <c r="CW232">
        <f t="shared" si="241"/>
        <v>0</v>
      </c>
      <c r="CX232">
        <f t="shared" si="242"/>
        <v>0</v>
      </c>
      <c r="CY232">
        <f t="shared" si="243"/>
        <v>0</v>
      </c>
      <c r="CZ232">
        <f t="shared" si="244"/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63</v>
      </c>
      <c r="DW232" t="s">
        <v>63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66627780</v>
      </c>
      <c r="EF232">
        <v>8</v>
      </c>
      <c r="EG232" t="s">
        <v>34</v>
      </c>
      <c r="EH232">
        <v>0</v>
      </c>
      <c r="EI232" t="s">
        <v>6</v>
      </c>
      <c r="EJ232">
        <v>1</v>
      </c>
      <c r="EK232">
        <v>500001</v>
      </c>
      <c r="EL232" t="s">
        <v>35</v>
      </c>
      <c r="EM232" t="s">
        <v>36</v>
      </c>
      <c r="EO232" t="s">
        <v>6</v>
      </c>
      <c r="EQ232">
        <v>0</v>
      </c>
      <c r="ER232">
        <v>72.400000000000006</v>
      </c>
      <c r="ES232">
        <v>72.400000000000006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6</v>
      </c>
      <c r="GD232">
        <v>1</v>
      </c>
      <c r="GF232">
        <v>-2137102147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45"/>
        <v>0</v>
      </c>
      <c r="GM232">
        <f t="shared" si="246"/>
        <v>3591.04</v>
      </c>
      <c r="GN232">
        <f t="shared" si="247"/>
        <v>3591.04</v>
      </c>
      <c r="GO232">
        <f t="shared" si="248"/>
        <v>0</v>
      </c>
      <c r="GP232">
        <f t="shared" si="249"/>
        <v>0</v>
      </c>
      <c r="GR232">
        <v>0</v>
      </c>
      <c r="GS232">
        <v>3</v>
      </c>
      <c r="GT232">
        <v>0</v>
      </c>
      <c r="GU232" t="s">
        <v>6</v>
      </c>
      <c r="GV232">
        <f t="shared" si="250"/>
        <v>0</v>
      </c>
      <c r="GW232">
        <v>1</v>
      </c>
      <c r="GX232">
        <f t="shared" si="251"/>
        <v>0</v>
      </c>
      <c r="HA232">
        <v>0</v>
      </c>
      <c r="HB232">
        <v>0</v>
      </c>
      <c r="HC232">
        <f t="shared" si="252"/>
        <v>0</v>
      </c>
      <c r="HE232" t="s">
        <v>6</v>
      </c>
      <c r="HF232" t="s">
        <v>6</v>
      </c>
      <c r="HM232" t="s">
        <v>6</v>
      </c>
      <c r="HN232" t="s">
        <v>6</v>
      </c>
      <c r="HO232" t="s">
        <v>6</v>
      </c>
      <c r="HP232" t="s">
        <v>6</v>
      </c>
      <c r="HQ232" t="s">
        <v>6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ROW(SmtRes!A460)</f>
        <v>460</v>
      </c>
      <c r="D233">
        <f>ROW(EtalonRes!A465)</f>
        <v>465</v>
      </c>
      <c r="E233" t="s">
        <v>376</v>
      </c>
      <c r="F233" t="s">
        <v>129</v>
      </c>
      <c r="G233" t="s">
        <v>130</v>
      </c>
      <c r="H233" t="s">
        <v>68</v>
      </c>
      <c r="I233">
        <v>0.1</v>
      </c>
      <c r="J233">
        <v>0</v>
      </c>
      <c r="K233">
        <v>0.1</v>
      </c>
      <c r="O233">
        <f t="shared" si="214"/>
        <v>2536.42</v>
      </c>
      <c r="P233">
        <f t="shared" si="215"/>
        <v>96.55</v>
      </c>
      <c r="Q233">
        <f t="shared" si="216"/>
        <v>154.81</v>
      </c>
      <c r="R233">
        <f t="shared" si="217"/>
        <v>70.459999999999994</v>
      </c>
      <c r="S233">
        <f t="shared" si="218"/>
        <v>2285.06</v>
      </c>
      <c r="T233">
        <f t="shared" si="219"/>
        <v>0</v>
      </c>
      <c r="U233">
        <f t="shared" si="220"/>
        <v>5.55</v>
      </c>
      <c r="V233">
        <f t="shared" si="221"/>
        <v>0.13100000000000001</v>
      </c>
      <c r="W233">
        <f t="shared" si="222"/>
        <v>0</v>
      </c>
      <c r="X233">
        <f t="shared" si="223"/>
        <v>2850.18</v>
      </c>
      <c r="Y233">
        <f t="shared" si="224"/>
        <v>1695.97</v>
      </c>
      <c r="AA233">
        <v>92833591</v>
      </c>
      <c r="AB233">
        <f t="shared" si="225"/>
        <v>705.3</v>
      </c>
      <c r="AC233">
        <f t="shared" si="226"/>
        <v>97.33</v>
      </c>
      <c r="AD233">
        <f t="shared" si="227"/>
        <v>98.48</v>
      </c>
      <c r="AE233">
        <f t="shared" si="228"/>
        <v>15.71</v>
      </c>
      <c r="AF233">
        <f t="shared" si="229"/>
        <v>509.49</v>
      </c>
      <c r="AG233">
        <f t="shared" si="230"/>
        <v>0</v>
      </c>
      <c r="AH233">
        <f t="shared" si="231"/>
        <v>55.5</v>
      </c>
      <c r="AI233">
        <f t="shared" si="232"/>
        <v>1.31</v>
      </c>
      <c r="AJ233">
        <f t="shared" si="233"/>
        <v>0</v>
      </c>
      <c r="AK233">
        <v>705.3</v>
      </c>
      <c r="AL233">
        <v>97.33</v>
      </c>
      <c r="AM233">
        <v>98.48</v>
      </c>
      <c r="AN233">
        <v>15.71</v>
      </c>
      <c r="AO233">
        <v>509.49</v>
      </c>
      <c r="AP233">
        <v>0</v>
      </c>
      <c r="AQ233">
        <v>55.5</v>
      </c>
      <c r="AR233">
        <v>1.31</v>
      </c>
      <c r="AS233">
        <v>0</v>
      </c>
      <c r="AT233">
        <v>121</v>
      </c>
      <c r="AU233">
        <v>72</v>
      </c>
      <c r="AV233">
        <v>1</v>
      </c>
      <c r="AW233">
        <v>1</v>
      </c>
      <c r="AZ233">
        <v>1</v>
      </c>
      <c r="BA233">
        <v>44.85</v>
      </c>
      <c r="BB233">
        <v>15.72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0</v>
      </c>
      <c r="BI233">
        <v>1</v>
      </c>
      <c r="BJ233" t="s">
        <v>131</v>
      </c>
      <c r="BM233">
        <v>16001</v>
      </c>
      <c r="BN233">
        <v>0</v>
      </c>
      <c r="BO233" t="s">
        <v>6</v>
      </c>
      <c r="BP233">
        <v>0</v>
      </c>
      <c r="BQ233">
        <v>22</v>
      </c>
      <c r="BR233">
        <v>0</v>
      </c>
      <c r="BS233">
        <v>44.85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121</v>
      </c>
      <c r="CA233">
        <v>72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234"/>
        <v>2536.42</v>
      </c>
      <c r="CQ233">
        <f t="shared" si="235"/>
        <v>965.5136</v>
      </c>
      <c r="CR233">
        <f t="shared" si="236"/>
        <v>1548.1056000000001</v>
      </c>
      <c r="CS233">
        <f t="shared" si="237"/>
        <v>704.59350000000006</v>
      </c>
      <c r="CT233">
        <f t="shared" si="238"/>
        <v>22850.626500000002</v>
      </c>
      <c r="CU233">
        <f t="shared" si="239"/>
        <v>0</v>
      </c>
      <c r="CV233">
        <f t="shared" si="240"/>
        <v>55.5</v>
      </c>
      <c r="CW233">
        <f t="shared" si="241"/>
        <v>1.31</v>
      </c>
      <c r="CX233">
        <f t="shared" si="242"/>
        <v>0</v>
      </c>
      <c r="CY233">
        <f t="shared" si="243"/>
        <v>2850.1792</v>
      </c>
      <c r="CZ233">
        <f t="shared" si="244"/>
        <v>1695.9744000000001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68</v>
      </c>
      <c r="DW233" t="s">
        <v>68</v>
      </c>
      <c r="DX233">
        <v>100</v>
      </c>
      <c r="DZ233" t="s">
        <v>6</v>
      </c>
      <c r="EA233" t="s">
        <v>6</v>
      </c>
      <c r="EB233" t="s">
        <v>6</v>
      </c>
      <c r="EC233" t="s">
        <v>6</v>
      </c>
      <c r="EE233">
        <v>66627555</v>
      </c>
      <c r="EF233">
        <v>22</v>
      </c>
      <c r="EG233" t="s">
        <v>19</v>
      </c>
      <c r="EH233">
        <v>16</v>
      </c>
      <c r="EI233" t="s">
        <v>25</v>
      </c>
      <c r="EJ233">
        <v>1</v>
      </c>
      <c r="EK233">
        <v>16001</v>
      </c>
      <c r="EL233" t="s">
        <v>26</v>
      </c>
      <c r="EM233" t="s">
        <v>27</v>
      </c>
      <c r="EO233" t="s">
        <v>6</v>
      </c>
      <c r="EQ233">
        <v>1310720</v>
      </c>
      <c r="ER233">
        <v>705.3</v>
      </c>
      <c r="ES233">
        <v>97.33</v>
      </c>
      <c r="ET233">
        <v>98.48</v>
      </c>
      <c r="EU233">
        <v>15.71</v>
      </c>
      <c r="EV233">
        <v>509.49</v>
      </c>
      <c r="EW233">
        <v>55.5</v>
      </c>
      <c r="EX233">
        <v>1.31</v>
      </c>
      <c r="EY233">
        <v>0</v>
      </c>
      <c r="FQ233">
        <v>0</v>
      </c>
      <c r="FR233">
        <v>0</v>
      </c>
      <c r="FS233">
        <v>0</v>
      </c>
      <c r="FX233">
        <v>121</v>
      </c>
      <c r="FY233">
        <v>72</v>
      </c>
      <c r="GA233" t="s">
        <v>6</v>
      </c>
      <c r="GD233">
        <v>1</v>
      </c>
      <c r="GF233">
        <v>485527176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45"/>
        <v>0</v>
      </c>
      <c r="GM233">
        <f t="shared" si="246"/>
        <v>7082.57</v>
      </c>
      <c r="GN233">
        <f t="shared" si="247"/>
        <v>7082.57</v>
      </c>
      <c r="GO233">
        <f t="shared" si="248"/>
        <v>0</v>
      </c>
      <c r="GP233">
        <f t="shared" si="249"/>
        <v>0</v>
      </c>
      <c r="GR233">
        <v>0</v>
      </c>
      <c r="GS233">
        <v>3</v>
      </c>
      <c r="GT233">
        <v>0</v>
      </c>
      <c r="GU233" t="s">
        <v>6</v>
      </c>
      <c r="GV233">
        <f t="shared" si="250"/>
        <v>0</v>
      </c>
      <c r="GW233">
        <v>1</v>
      </c>
      <c r="GX233">
        <f t="shared" si="251"/>
        <v>0</v>
      </c>
      <c r="HA233">
        <v>0</v>
      </c>
      <c r="HB233">
        <v>0</v>
      </c>
      <c r="HC233">
        <f t="shared" si="252"/>
        <v>0</v>
      </c>
      <c r="HE233" t="s">
        <v>6</v>
      </c>
      <c r="HF233" t="s">
        <v>6</v>
      </c>
      <c r="HM233" t="s">
        <v>6</v>
      </c>
      <c r="HN233" t="s">
        <v>28</v>
      </c>
      <c r="HO233" t="s">
        <v>29</v>
      </c>
      <c r="HP233" t="s">
        <v>25</v>
      </c>
      <c r="HQ233" t="s">
        <v>25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460</v>
      </c>
      <c r="E234" t="s">
        <v>377</v>
      </c>
      <c r="F234" t="s">
        <v>133</v>
      </c>
      <c r="G234" t="s">
        <v>134</v>
      </c>
      <c r="H234" t="str">
        <f>'1.Ведомость'!C132</f>
        <v>м</v>
      </c>
      <c r="I234">
        <f>I233*J234</f>
        <v>10</v>
      </c>
      <c r="J234">
        <v>100</v>
      </c>
      <c r="K234">
        <v>100</v>
      </c>
      <c r="O234">
        <f t="shared" si="214"/>
        <v>8148.29</v>
      </c>
      <c r="P234">
        <f t="shared" si="215"/>
        <v>8148.29</v>
      </c>
      <c r="Q234">
        <f t="shared" si="216"/>
        <v>0</v>
      </c>
      <c r="R234">
        <f t="shared" si="217"/>
        <v>0</v>
      </c>
      <c r="S234">
        <f t="shared" si="218"/>
        <v>0</v>
      </c>
      <c r="T234">
        <f t="shared" si="219"/>
        <v>0</v>
      </c>
      <c r="U234">
        <f t="shared" si="220"/>
        <v>0</v>
      </c>
      <c r="V234">
        <f t="shared" si="221"/>
        <v>0</v>
      </c>
      <c r="W234">
        <f t="shared" si="222"/>
        <v>0</v>
      </c>
      <c r="X234">
        <f t="shared" si="223"/>
        <v>0</v>
      </c>
      <c r="Y234">
        <f t="shared" si="224"/>
        <v>0</v>
      </c>
      <c r="AA234">
        <v>92833591</v>
      </c>
      <c r="AB234">
        <f t="shared" si="225"/>
        <v>82.14</v>
      </c>
      <c r="AC234">
        <f t="shared" si="226"/>
        <v>82.14</v>
      </c>
      <c r="AD234">
        <f t="shared" si="227"/>
        <v>0</v>
      </c>
      <c r="AE234">
        <f t="shared" si="228"/>
        <v>0</v>
      </c>
      <c r="AF234">
        <f t="shared" si="229"/>
        <v>0</v>
      </c>
      <c r="AG234">
        <f t="shared" si="230"/>
        <v>0</v>
      </c>
      <c r="AH234">
        <f t="shared" si="231"/>
        <v>0</v>
      </c>
      <c r="AI234">
        <f t="shared" si="232"/>
        <v>0</v>
      </c>
      <c r="AJ234">
        <f t="shared" si="233"/>
        <v>0</v>
      </c>
      <c r="AK234">
        <v>82.14</v>
      </c>
      <c r="AL234">
        <v>82.14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135</v>
      </c>
      <c r="BM234">
        <v>500001</v>
      </c>
      <c r="BN234">
        <v>0</v>
      </c>
      <c r="BO234" t="s">
        <v>6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234"/>
        <v>8148.29</v>
      </c>
      <c r="CQ234">
        <f t="shared" si="235"/>
        <v>814.8288</v>
      </c>
      <c r="CR234">
        <f t="shared" si="236"/>
        <v>0</v>
      </c>
      <c r="CS234">
        <f t="shared" si="237"/>
        <v>0</v>
      </c>
      <c r="CT234">
        <f t="shared" si="238"/>
        <v>0</v>
      </c>
      <c r="CU234">
        <f t="shared" si="239"/>
        <v>0</v>
      </c>
      <c r="CV234">
        <f t="shared" si="240"/>
        <v>0</v>
      </c>
      <c r="CW234">
        <f t="shared" si="241"/>
        <v>0</v>
      </c>
      <c r="CX234">
        <f t="shared" si="242"/>
        <v>0</v>
      </c>
      <c r="CY234">
        <f t="shared" si="243"/>
        <v>0</v>
      </c>
      <c r="CZ234">
        <f t="shared" si="244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1003</v>
      </c>
      <c r="DV234" t="s">
        <v>63</v>
      </c>
      <c r="DW234" t="s">
        <v>63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66627780</v>
      </c>
      <c r="EF234">
        <v>8</v>
      </c>
      <c r="EG234" t="s">
        <v>34</v>
      </c>
      <c r="EH234">
        <v>0</v>
      </c>
      <c r="EI234" t="s">
        <v>6</v>
      </c>
      <c r="EJ234">
        <v>1</v>
      </c>
      <c r="EK234">
        <v>500001</v>
      </c>
      <c r="EL234" t="s">
        <v>35</v>
      </c>
      <c r="EM234" t="s">
        <v>36</v>
      </c>
      <c r="EO234" t="s">
        <v>6</v>
      </c>
      <c r="EQ234">
        <v>0</v>
      </c>
      <c r="ER234">
        <v>82.14</v>
      </c>
      <c r="ES234">
        <v>82.14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6</v>
      </c>
      <c r="GD234">
        <v>1</v>
      </c>
      <c r="GF234">
        <v>106103386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245"/>
        <v>0</v>
      </c>
      <c r="GM234">
        <f t="shared" si="246"/>
        <v>8148.29</v>
      </c>
      <c r="GN234">
        <f t="shared" si="247"/>
        <v>8148.29</v>
      </c>
      <c r="GO234">
        <f t="shared" si="248"/>
        <v>0</v>
      </c>
      <c r="GP234">
        <f t="shared" si="249"/>
        <v>0</v>
      </c>
      <c r="GR234">
        <v>0</v>
      </c>
      <c r="GS234">
        <v>3</v>
      </c>
      <c r="GT234">
        <v>0</v>
      </c>
      <c r="GU234" t="s">
        <v>6</v>
      </c>
      <c r="GV234">
        <f t="shared" si="250"/>
        <v>0</v>
      </c>
      <c r="GW234">
        <v>1</v>
      </c>
      <c r="GX234">
        <f t="shared" si="251"/>
        <v>0</v>
      </c>
      <c r="HA234">
        <v>0</v>
      </c>
      <c r="HB234">
        <v>0</v>
      </c>
      <c r="HC234">
        <f t="shared" si="252"/>
        <v>0</v>
      </c>
      <c r="HE234" t="s">
        <v>6</v>
      </c>
      <c r="HF234" t="s">
        <v>6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ROW(SmtRes!A466)</f>
        <v>466</v>
      </c>
      <c r="D235">
        <f>ROW(EtalonRes!A471)</f>
        <v>471</v>
      </c>
      <c r="E235" t="s">
        <v>378</v>
      </c>
      <c r="F235" t="s">
        <v>75</v>
      </c>
      <c r="G235" t="s">
        <v>76</v>
      </c>
      <c r="H235" t="s">
        <v>68</v>
      </c>
      <c r="I235">
        <v>0.15</v>
      </c>
      <c r="J235">
        <v>0</v>
      </c>
      <c r="K235">
        <v>0.15</v>
      </c>
      <c r="O235">
        <f t="shared" si="214"/>
        <v>513.85</v>
      </c>
      <c r="P235">
        <f t="shared" si="215"/>
        <v>16.55</v>
      </c>
      <c r="Q235">
        <f t="shared" si="216"/>
        <v>104.95</v>
      </c>
      <c r="R235">
        <f t="shared" si="217"/>
        <v>0</v>
      </c>
      <c r="S235">
        <f t="shared" si="218"/>
        <v>392.35</v>
      </c>
      <c r="T235">
        <f t="shared" si="219"/>
        <v>0</v>
      </c>
      <c r="U235">
        <f t="shared" si="220"/>
        <v>0.75149999999999995</v>
      </c>
      <c r="V235">
        <f t="shared" si="221"/>
        <v>0</v>
      </c>
      <c r="W235">
        <f t="shared" si="222"/>
        <v>0</v>
      </c>
      <c r="X235">
        <f t="shared" si="223"/>
        <v>474.74</v>
      </c>
      <c r="Y235">
        <f t="shared" si="224"/>
        <v>282.49</v>
      </c>
      <c r="AA235">
        <v>92833591</v>
      </c>
      <c r="AB235">
        <f t="shared" si="225"/>
        <v>113.95</v>
      </c>
      <c r="AC235">
        <f t="shared" si="226"/>
        <v>11.12</v>
      </c>
      <c r="AD235">
        <f t="shared" si="227"/>
        <v>44.51</v>
      </c>
      <c r="AE235">
        <f t="shared" si="228"/>
        <v>0</v>
      </c>
      <c r="AF235">
        <f t="shared" si="229"/>
        <v>58.32</v>
      </c>
      <c r="AG235">
        <f t="shared" si="230"/>
        <v>0</v>
      </c>
      <c r="AH235">
        <f t="shared" si="231"/>
        <v>5.01</v>
      </c>
      <c r="AI235">
        <f t="shared" si="232"/>
        <v>0</v>
      </c>
      <c r="AJ235">
        <f t="shared" si="233"/>
        <v>0</v>
      </c>
      <c r="AK235">
        <v>113.95</v>
      </c>
      <c r="AL235">
        <v>11.12</v>
      </c>
      <c r="AM235">
        <v>44.51</v>
      </c>
      <c r="AN235">
        <v>0</v>
      </c>
      <c r="AO235">
        <v>58.32</v>
      </c>
      <c r="AP235">
        <v>0</v>
      </c>
      <c r="AQ235">
        <v>5.01</v>
      </c>
      <c r="AR235">
        <v>0</v>
      </c>
      <c r="AS235">
        <v>0</v>
      </c>
      <c r="AT235">
        <v>121</v>
      </c>
      <c r="AU235">
        <v>72</v>
      </c>
      <c r="AV235">
        <v>1</v>
      </c>
      <c r="AW235">
        <v>1</v>
      </c>
      <c r="AZ235">
        <v>1</v>
      </c>
      <c r="BA235">
        <v>44.85</v>
      </c>
      <c r="BB235">
        <v>15.72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0</v>
      </c>
      <c r="BI235">
        <v>1</v>
      </c>
      <c r="BJ235" t="s">
        <v>77</v>
      </c>
      <c r="BM235">
        <v>16001</v>
      </c>
      <c r="BN235">
        <v>0</v>
      </c>
      <c r="BO235" t="s">
        <v>6</v>
      </c>
      <c r="BP235">
        <v>0</v>
      </c>
      <c r="BQ235">
        <v>22</v>
      </c>
      <c r="BR235">
        <v>0</v>
      </c>
      <c r="BS235">
        <v>44.85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121</v>
      </c>
      <c r="CA235">
        <v>72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234"/>
        <v>513.85</v>
      </c>
      <c r="CQ235">
        <f t="shared" si="235"/>
        <v>110.31039999999999</v>
      </c>
      <c r="CR235">
        <f t="shared" si="236"/>
        <v>699.69719999999995</v>
      </c>
      <c r="CS235">
        <f t="shared" si="237"/>
        <v>0</v>
      </c>
      <c r="CT235">
        <f t="shared" si="238"/>
        <v>2615.652</v>
      </c>
      <c r="CU235">
        <f t="shared" si="239"/>
        <v>0</v>
      </c>
      <c r="CV235">
        <f t="shared" si="240"/>
        <v>5.01</v>
      </c>
      <c r="CW235">
        <f t="shared" si="241"/>
        <v>0</v>
      </c>
      <c r="CX235">
        <f t="shared" si="242"/>
        <v>0</v>
      </c>
      <c r="CY235">
        <f t="shared" si="243"/>
        <v>474.74350000000004</v>
      </c>
      <c r="CZ235">
        <f t="shared" si="244"/>
        <v>282.49200000000002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68</v>
      </c>
      <c r="DW235" t="s">
        <v>68</v>
      </c>
      <c r="DX235">
        <v>100</v>
      </c>
      <c r="DZ235" t="s">
        <v>6</v>
      </c>
      <c r="EA235" t="s">
        <v>6</v>
      </c>
      <c r="EB235" t="s">
        <v>6</v>
      </c>
      <c r="EC235" t="s">
        <v>6</v>
      </c>
      <c r="EE235">
        <v>66627555</v>
      </c>
      <c r="EF235">
        <v>22</v>
      </c>
      <c r="EG235" t="s">
        <v>19</v>
      </c>
      <c r="EH235">
        <v>16</v>
      </c>
      <c r="EI235" t="s">
        <v>25</v>
      </c>
      <c r="EJ235">
        <v>1</v>
      </c>
      <c r="EK235">
        <v>16001</v>
      </c>
      <c r="EL235" t="s">
        <v>26</v>
      </c>
      <c r="EM235" t="s">
        <v>27</v>
      </c>
      <c r="EO235" t="s">
        <v>6</v>
      </c>
      <c r="EQ235">
        <v>1310720</v>
      </c>
      <c r="ER235">
        <v>113.95</v>
      </c>
      <c r="ES235">
        <v>11.12</v>
      </c>
      <c r="ET235">
        <v>44.51</v>
      </c>
      <c r="EU235">
        <v>0</v>
      </c>
      <c r="EV235">
        <v>58.32</v>
      </c>
      <c r="EW235">
        <v>5.01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121</v>
      </c>
      <c r="FY235">
        <v>72</v>
      </c>
      <c r="GA235" t="s">
        <v>6</v>
      </c>
      <c r="GD235">
        <v>1</v>
      </c>
      <c r="GF235">
        <v>1640825395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45"/>
        <v>0</v>
      </c>
      <c r="GM235">
        <f t="shared" si="246"/>
        <v>1271.08</v>
      </c>
      <c r="GN235">
        <f t="shared" si="247"/>
        <v>1271.08</v>
      </c>
      <c r="GO235">
        <f t="shared" si="248"/>
        <v>0</v>
      </c>
      <c r="GP235">
        <f t="shared" si="249"/>
        <v>0</v>
      </c>
      <c r="GR235">
        <v>0</v>
      </c>
      <c r="GS235">
        <v>3</v>
      </c>
      <c r="GT235">
        <v>0</v>
      </c>
      <c r="GU235" t="s">
        <v>6</v>
      </c>
      <c r="GV235">
        <f t="shared" si="250"/>
        <v>0</v>
      </c>
      <c r="GW235">
        <v>1</v>
      </c>
      <c r="GX235">
        <f t="shared" si="251"/>
        <v>0</v>
      </c>
      <c r="HA235">
        <v>0</v>
      </c>
      <c r="HB235">
        <v>0</v>
      </c>
      <c r="HC235">
        <f t="shared" si="252"/>
        <v>0</v>
      </c>
      <c r="HE235" t="s">
        <v>6</v>
      </c>
      <c r="HF235" t="s">
        <v>6</v>
      </c>
      <c r="HM235" t="s">
        <v>6</v>
      </c>
      <c r="HN235" t="s">
        <v>28</v>
      </c>
      <c r="HO235" t="s">
        <v>29</v>
      </c>
      <c r="HP235" t="s">
        <v>25</v>
      </c>
      <c r="HQ235" t="s">
        <v>25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C236">
        <f>ROW(SmtRes!A475)</f>
        <v>475</v>
      </c>
      <c r="D236">
        <f>ROW(EtalonRes!A483)</f>
        <v>483</v>
      </c>
      <c r="E236" t="s">
        <v>379</v>
      </c>
      <c r="F236" t="s">
        <v>380</v>
      </c>
      <c r="G236" t="s">
        <v>381</v>
      </c>
      <c r="H236" t="s">
        <v>68</v>
      </c>
      <c r="I236">
        <v>0.05</v>
      </c>
      <c r="J236">
        <v>0</v>
      </c>
      <c r="K236">
        <v>0.05</v>
      </c>
      <c r="O236">
        <f t="shared" si="214"/>
        <v>364.2</v>
      </c>
      <c r="P236">
        <f t="shared" si="215"/>
        <v>44.56</v>
      </c>
      <c r="Q236">
        <f t="shared" si="216"/>
        <v>30.65</v>
      </c>
      <c r="R236">
        <f t="shared" si="217"/>
        <v>0.52</v>
      </c>
      <c r="S236">
        <f t="shared" si="218"/>
        <v>288.99</v>
      </c>
      <c r="T236">
        <f t="shared" si="219"/>
        <v>0</v>
      </c>
      <c r="U236">
        <f t="shared" si="220"/>
        <v>0.6855</v>
      </c>
      <c r="V236">
        <f t="shared" si="221"/>
        <v>1E-3</v>
      </c>
      <c r="W236">
        <f t="shared" si="222"/>
        <v>0</v>
      </c>
      <c r="X236">
        <f t="shared" si="223"/>
        <v>350.31</v>
      </c>
      <c r="Y236">
        <f t="shared" si="224"/>
        <v>208.45</v>
      </c>
      <c r="AA236">
        <v>92833591</v>
      </c>
      <c r="AB236">
        <f t="shared" si="225"/>
        <v>257.69</v>
      </c>
      <c r="AC236">
        <f t="shared" si="226"/>
        <v>89.83</v>
      </c>
      <c r="AD236">
        <f t="shared" si="227"/>
        <v>38.99</v>
      </c>
      <c r="AE236">
        <f t="shared" si="228"/>
        <v>0.23</v>
      </c>
      <c r="AF236">
        <f t="shared" si="229"/>
        <v>128.87</v>
      </c>
      <c r="AG236">
        <f t="shared" si="230"/>
        <v>0</v>
      </c>
      <c r="AH236">
        <f t="shared" si="231"/>
        <v>13.71</v>
      </c>
      <c r="AI236">
        <f t="shared" si="232"/>
        <v>0.02</v>
      </c>
      <c r="AJ236">
        <f t="shared" si="233"/>
        <v>0</v>
      </c>
      <c r="AK236">
        <v>257.69</v>
      </c>
      <c r="AL236">
        <v>89.83</v>
      </c>
      <c r="AM236">
        <v>38.99</v>
      </c>
      <c r="AN236">
        <v>0.23</v>
      </c>
      <c r="AO236">
        <v>128.87</v>
      </c>
      <c r="AP236">
        <v>0</v>
      </c>
      <c r="AQ236">
        <v>13.71</v>
      </c>
      <c r="AR236">
        <v>0.02</v>
      </c>
      <c r="AS236">
        <v>0</v>
      </c>
      <c r="AT236">
        <v>121</v>
      </c>
      <c r="AU236">
        <v>72</v>
      </c>
      <c r="AV236">
        <v>1</v>
      </c>
      <c r="AW236">
        <v>1</v>
      </c>
      <c r="AZ236">
        <v>1</v>
      </c>
      <c r="BA236">
        <v>44.85</v>
      </c>
      <c r="BB236">
        <v>15.72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0</v>
      </c>
      <c r="BI236">
        <v>1</v>
      </c>
      <c r="BJ236" t="s">
        <v>382</v>
      </c>
      <c r="BM236">
        <v>16001</v>
      </c>
      <c r="BN236">
        <v>0</v>
      </c>
      <c r="BO236" t="s">
        <v>6</v>
      </c>
      <c r="BP236">
        <v>0</v>
      </c>
      <c r="BQ236">
        <v>22</v>
      </c>
      <c r="BR236">
        <v>0</v>
      </c>
      <c r="BS236">
        <v>44.85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121</v>
      </c>
      <c r="CA236">
        <v>72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234"/>
        <v>364.20000000000005</v>
      </c>
      <c r="CQ236">
        <f t="shared" si="235"/>
        <v>891.11360000000002</v>
      </c>
      <c r="CR236">
        <f t="shared" si="236"/>
        <v>612.92280000000005</v>
      </c>
      <c r="CS236">
        <f t="shared" si="237"/>
        <v>10.3155</v>
      </c>
      <c r="CT236">
        <f t="shared" si="238"/>
        <v>5779.8195000000005</v>
      </c>
      <c r="CU236">
        <f t="shared" si="239"/>
        <v>0</v>
      </c>
      <c r="CV236">
        <f t="shared" si="240"/>
        <v>13.71</v>
      </c>
      <c r="CW236">
        <f t="shared" si="241"/>
        <v>0.02</v>
      </c>
      <c r="CX236">
        <f t="shared" si="242"/>
        <v>0</v>
      </c>
      <c r="CY236">
        <f t="shared" si="243"/>
        <v>350.30709999999999</v>
      </c>
      <c r="CZ236">
        <f t="shared" si="244"/>
        <v>208.44720000000001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1003</v>
      </c>
      <c r="DV236" t="s">
        <v>68</v>
      </c>
      <c r="DW236" t="s">
        <v>68</v>
      </c>
      <c r="DX236">
        <v>100</v>
      </c>
      <c r="DZ236" t="s">
        <v>6</v>
      </c>
      <c r="EA236" t="s">
        <v>6</v>
      </c>
      <c r="EB236" t="s">
        <v>6</v>
      </c>
      <c r="EC236" t="s">
        <v>6</v>
      </c>
      <c r="EE236">
        <v>66627555</v>
      </c>
      <c r="EF236">
        <v>22</v>
      </c>
      <c r="EG236" t="s">
        <v>19</v>
      </c>
      <c r="EH236">
        <v>16</v>
      </c>
      <c r="EI236" t="s">
        <v>25</v>
      </c>
      <c r="EJ236">
        <v>1</v>
      </c>
      <c r="EK236">
        <v>16001</v>
      </c>
      <c r="EL236" t="s">
        <v>26</v>
      </c>
      <c r="EM236" t="s">
        <v>27</v>
      </c>
      <c r="EO236" t="s">
        <v>6</v>
      </c>
      <c r="EQ236">
        <v>1310720</v>
      </c>
      <c r="ER236">
        <v>257.69</v>
      </c>
      <c r="ES236">
        <v>89.83</v>
      </c>
      <c r="ET236">
        <v>38.99</v>
      </c>
      <c r="EU236">
        <v>0.23</v>
      </c>
      <c r="EV236">
        <v>128.87</v>
      </c>
      <c r="EW236">
        <v>13.71</v>
      </c>
      <c r="EX236">
        <v>0.02</v>
      </c>
      <c r="EY236">
        <v>0</v>
      </c>
      <c r="FQ236">
        <v>0</v>
      </c>
      <c r="FR236">
        <v>0</v>
      </c>
      <c r="FS236">
        <v>0</v>
      </c>
      <c r="FX236">
        <v>121</v>
      </c>
      <c r="FY236">
        <v>72</v>
      </c>
      <c r="GA236" t="s">
        <v>6</v>
      </c>
      <c r="GD236">
        <v>1</v>
      </c>
      <c r="GF236">
        <v>-1833536300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245"/>
        <v>0</v>
      </c>
      <c r="GM236">
        <f t="shared" si="246"/>
        <v>922.96</v>
      </c>
      <c r="GN236">
        <f t="shared" si="247"/>
        <v>922.96</v>
      </c>
      <c r="GO236">
        <f t="shared" si="248"/>
        <v>0</v>
      </c>
      <c r="GP236">
        <f t="shared" si="249"/>
        <v>0</v>
      </c>
      <c r="GR236">
        <v>0</v>
      </c>
      <c r="GS236">
        <v>3</v>
      </c>
      <c r="GT236">
        <v>0</v>
      </c>
      <c r="GU236" t="s">
        <v>6</v>
      </c>
      <c r="GV236">
        <f t="shared" si="250"/>
        <v>0</v>
      </c>
      <c r="GW236">
        <v>1</v>
      </c>
      <c r="GX236">
        <f t="shared" si="251"/>
        <v>0</v>
      </c>
      <c r="HA236">
        <v>0</v>
      </c>
      <c r="HB236">
        <v>0</v>
      </c>
      <c r="HC236">
        <f t="shared" si="252"/>
        <v>0</v>
      </c>
      <c r="HE236" t="s">
        <v>6</v>
      </c>
      <c r="HF236" t="s">
        <v>6</v>
      </c>
      <c r="HM236" t="s">
        <v>6</v>
      </c>
      <c r="HN236" t="s">
        <v>28</v>
      </c>
      <c r="HO236" t="s">
        <v>29</v>
      </c>
      <c r="HP236" t="s">
        <v>25</v>
      </c>
      <c r="HQ236" t="s">
        <v>25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475</v>
      </c>
      <c r="E237" t="s">
        <v>383</v>
      </c>
      <c r="F237" t="s">
        <v>384</v>
      </c>
      <c r="G237" t="s">
        <v>385</v>
      </c>
      <c r="H237" t="str">
        <f>'1.Ведомость'!C135</f>
        <v>м</v>
      </c>
      <c r="I237">
        <f>I236*J237</f>
        <v>5.125</v>
      </c>
      <c r="J237">
        <v>102.5</v>
      </c>
      <c r="K237">
        <v>102.5</v>
      </c>
      <c r="O237">
        <f t="shared" si="214"/>
        <v>497.72</v>
      </c>
      <c r="P237">
        <f t="shared" si="215"/>
        <v>497.72</v>
      </c>
      <c r="Q237">
        <f t="shared" si="216"/>
        <v>0</v>
      </c>
      <c r="R237">
        <f t="shared" si="217"/>
        <v>0</v>
      </c>
      <c r="S237">
        <f t="shared" si="218"/>
        <v>0</v>
      </c>
      <c r="T237">
        <f t="shared" si="219"/>
        <v>0</v>
      </c>
      <c r="U237">
        <f t="shared" si="220"/>
        <v>0</v>
      </c>
      <c r="V237">
        <f t="shared" si="221"/>
        <v>0</v>
      </c>
      <c r="W237">
        <f t="shared" si="222"/>
        <v>0</v>
      </c>
      <c r="X237">
        <f t="shared" si="223"/>
        <v>0</v>
      </c>
      <c r="Y237">
        <f t="shared" si="224"/>
        <v>0</v>
      </c>
      <c r="AA237">
        <v>92833591</v>
      </c>
      <c r="AB237">
        <f t="shared" si="225"/>
        <v>9.7899999999999991</v>
      </c>
      <c r="AC237">
        <f t="shared" si="226"/>
        <v>9.7899999999999991</v>
      </c>
      <c r="AD237">
        <f t="shared" si="227"/>
        <v>0</v>
      </c>
      <c r="AE237">
        <f t="shared" si="228"/>
        <v>0</v>
      </c>
      <c r="AF237">
        <f t="shared" si="229"/>
        <v>0</v>
      </c>
      <c r="AG237">
        <f t="shared" si="230"/>
        <v>0</v>
      </c>
      <c r="AH237">
        <f t="shared" si="231"/>
        <v>0</v>
      </c>
      <c r="AI237">
        <f t="shared" si="232"/>
        <v>0</v>
      </c>
      <c r="AJ237">
        <f t="shared" si="233"/>
        <v>0</v>
      </c>
      <c r="AK237">
        <v>9.7899999999999991</v>
      </c>
      <c r="AL237">
        <v>9.7899999999999991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386</v>
      </c>
      <c r="BM237">
        <v>500001</v>
      </c>
      <c r="BN237">
        <v>0</v>
      </c>
      <c r="BO237" t="s">
        <v>6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0</v>
      </c>
      <c r="CA237">
        <v>0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234"/>
        <v>497.72</v>
      </c>
      <c r="CQ237">
        <f t="shared" si="235"/>
        <v>97.116799999999998</v>
      </c>
      <c r="CR237">
        <f t="shared" si="236"/>
        <v>0</v>
      </c>
      <c r="CS237">
        <f t="shared" si="237"/>
        <v>0</v>
      </c>
      <c r="CT237">
        <f t="shared" si="238"/>
        <v>0</v>
      </c>
      <c r="CU237">
        <f t="shared" si="239"/>
        <v>0</v>
      </c>
      <c r="CV237">
        <f t="shared" si="240"/>
        <v>0</v>
      </c>
      <c r="CW237">
        <f t="shared" si="241"/>
        <v>0</v>
      </c>
      <c r="CX237">
        <f t="shared" si="242"/>
        <v>0</v>
      </c>
      <c r="CY237">
        <f t="shared" si="243"/>
        <v>0</v>
      </c>
      <c r="CZ237">
        <f t="shared" si="244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63</v>
      </c>
      <c r="DW237" t="s">
        <v>63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66627780</v>
      </c>
      <c r="EF237">
        <v>8</v>
      </c>
      <c r="EG237" t="s">
        <v>34</v>
      </c>
      <c r="EH237">
        <v>0</v>
      </c>
      <c r="EI237" t="s">
        <v>6</v>
      </c>
      <c r="EJ237">
        <v>1</v>
      </c>
      <c r="EK237">
        <v>500001</v>
      </c>
      <c r="EL237" t="s">
        <v>35</v>
      </c>
      <c r="EM237" t="s">
        <v>36</v>
      </c>
      <c r="EO237" t="s">
        <v>6</v>
      </c>
      <c r="EQ237">
        <v>0</v>
      </c>
      <c r="ER237">
        <v>9.7899999999999991</v>
      </c>
      <c r="ES237">
        <v>9.7899999999999991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6</v>
      </c>
      <c r="GD237">
        <v>1</v>
      </c>
      <c r="GF237">
        <v>899570704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45"/>
        <v>0</v>
      </c>
      <c r="GM237">
        <f t="shared" si="246"/>
        <v>497.72</v>
      </c>
      <c r="GN237">
        <f t="shared" si="247"/>
        <v>497.72</v>
      </c>
      <c r="GO237">
        <f t="shared" si="248"/>
        <v>0</v>
      </c>
      <c r="GP237">
        <f t="shared" si="249"/>
        <v>0</v>
      </c>
      <c r="GR237">
        <v>0</v>
      </c>
      <c r="GS237">
        <v>3</v>
      </c>
      <c r="GT237">
        <v>0</v>
      </c>
      <c r="GU237" t="s">
        <v>6</v>
      </c>
      <c r="GV237">
        <f t="shared" si="250"/>
        <v>0</v>
      </c>
      <c r="GW237">
        <v>1</v>
      </c>
      <c r="GX237">
        <f t="shared" si="251"/>
        <v>0</v>
      </c>
      <c r="HA237">
        <v>0</v>
      </c>
      <c r="HB237">
        <v>0</v>
      </c>
      <c r="HC237">
        <f t="shared" si="252"/>
        <v>0</v>
      </c>
      <c r="HE237" t="s">
        <v>6</v>
      </c>
      <c r="HF237" t="s">
        <v>6</v>
      </c>
      <c r="HM237" t="s">
        <v>6</v>
      </c>
      <c r="HN237" t="s">
        <v>6</v>
      </c>
      <c r="HO237" t="s">
        <v>6</v>
      </c>
      <c r="HP237" t="s">
        <v>6</v>
      </c>
      <c r="HQ237" t="s">
        <v>6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474</v>
      </c>
      <c r="E238" t="s">
        <v>387</v>
      </c>
      <c r="F238" t="s">
        <v>388</v>
      </c>
      <c r="G238" t="s">
        <v>389</v>
      </c>
      <c r="H238" t="str">
        <f>'1.Ведомость'!C136</f>
        <v>10 ШТ</v>
      </c>
      <c r="I238">
        <f>I236*J238</f>
        <v>0.5</v>
      </c>
      <c r="J238">
        <v>10</v>
      </c>
      <c r="K238">
        <v>10</v>
      </c>
      <c r="O238">
        <f t="shared" si="214"/>
        <v>14.38</v>
      </c>
      <c r="P238">
        <f t="shared" si="215"/>
        <v>14.38</v>
      </c>
      <c r="Q238">
        <f t="shared" si="216"/>
        <v>0</v>
      </c>
      <c r="R238">
        <f t="shared" si="217"/>
        <v>0</v>
      </c>
      <c r="S238">
        <f t="shared" si="218"/>
        <v>0</v>
      </c>
      <c r="T238">
        <f t="shared" si="219"/>
        <v>0</v>
      </c>
      <c r="U238">
        <f t="shared" si="220"/>
        <v>0</v>
      </c>
      <c r="V238">
        <f t="shared" si="221"/>
        <v>0</v>
      </c>
      <c r="W238">
        <f t="shared" si="222"/>
        <v>0</v>
      </c>
      <c r="X238">
        <f t="shared" si="223"/>
        <v>0</v>
      </c>
      <c r="Y238">
        <f t="shared" si="224"/>
        <v>0</v>
      </c>
      <c r="AA238">
        <v>92833591</v>
      </c>
      <c r="AB238">
        <f t="shared" si="225"/>
        <v>2.9</v>
      </c>
      <c r="AC238">
        <f t="shared" si="226"/>
        <v>2.9</v>
      </c>
      <c r="AD238">
        <f t="shared" si="227"/>
        <v>0</v>
      </c>
      <c r="AE238">
        <f t="shared" si="228"/>
        <v>0</v>
      </c>
      <c r="AF238">
        <f t="shared" si="229"/>
        <v>0</v>
      </c>
      <c r="AG238">
        <f t="shared" si="230"/>
        <v>0</v>
      </c>
      <c r="AH238">
        <f t="shared" si="231"/>
        <v>0</v>
      </c>
      <c r="AI238">
        <f t="shared" si="232"/>
        <v>0</v>
      </c>
      <c r="AJ238">
        <f t="shared" si="233"/>
        <v>0</v>
      </c>
      <c r="AK238">
        <v>2.9</v>
      </c>
      <c r="AL238">
        <v>2.9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390</v>
      </c>
      <c r="BM238">
        <v>500001</v>
      </c>
      <c r="BN238">
        <v>0</v>
      </c>
      <c r="BO238" t="s">
        <v>6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0</v>
      </c>
      <c r="CA238">
        <v>0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234"/>
        <v>14.38</v>
      </c>
      <c r="CQ238">
        <f t="shared" si="235"/>
        <v>28.768000000000001</v>
      </c>
      <c r="CR238">
        <f t="shared" si="236"/>
        <v>0</v>
      </c>
      <c r="CS238">
        <f t="shared" si="237"/>
        <v>0</v>
      </c>
      <c r="CT238">
        <f t="shared" si="238"/>
        <v>0</v>
      </c>
      <c r="CU238">
        <f t="shared" si="239"/>
        <v>0</v>
      </c>
      <c r="CV238">
        <f t="shared" si="240"/>
        <v>0</v>
      </c>
      <c r="CW238">
        <f t="shared" si="241"/>
        <v>0</v>
      </c>
      <c r="CX238">
        <f t="shared" si="242"/>
        <v>0</v>
      </c>
      <c r="CY238">
        <f t="shared" si="243"/>
        <v>0</v>
      </c>
      <c r="CZ238">
        <f t="shared" si="244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44</v>
      </c>
      <c r="DW238" t="s">
        <v>44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66627780</v>
      </c>
      <c r="EF238">
        <v>8</v>
      </c>
      <c r="EG238" t="s">
        <v>34</v>
      </c>
      <c r="EH238">
        <v>0</v>
      </c>
      <c r="EI238" t="s">
        <v>6</v>
      </c>
      <c r="EJ238">
        <v>1</v>
      </c>
      <c r="EK238">
        <v>500001</v>
      </c>
      <c r="EL238" t="s">
        <v>35</v>
      </c>
      <c r="EM238" t="s">
        <v>36</v>
      </c>
      <c r="EO238" t="s">
        <v>6</v>
      </c>
      <c r="EQ238">
        <v>0</v>
      </c>
      <c r="ER238">
        <v>2.9</v>
      </c>
      <c r="ES238">
        <v>2.9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</v>
      </c>
      <c r="GD238">
        <v>1</v>
      </c>
      <c r="GF238">
        <v>392822076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45"/>
        <v>0</v>
      </c>
      <c r="GM238">
        <f t="shared" si="246"/>
        <v>14.38</v>
      </c>
      <c r="GN238">
        <f t="shared" si="247"/>
        <v>14.38</v>
      </c>
      <c r="GO238">
        <f t="shared" si="248"/>
        <v>0</v>
      </c>
      <c r="GP238">
        <f t="shared" si="249"/>
        <v>0</v>
      </c>
      <c r="GR238">
        <v>0</v>
      </c>
      <c r="GS238">
        <v>3</v>
      </c>
      <c r="GT238">
        <v>0</v>
      </c>
      <c r="GU238" t="s">
        <v>6</v>
      </c>
      <c r="GV238">
        <f t="shared" si="250"/>
        <v>0</v>
      </c>
      <c r="GW238">
        <v>1</v>
      </c>
      <c r="GX238">
        <f t="shared" si="251"/>
        <v>0</v>
      </c>
      <c r="HA238">
        <v>0</v>
      </c>
      <c r="HB238">
        <v>0</v>
      </c>
      <c r="HC238">
        <f t="shared" si="252"/>
        <v>0</v>
      </c>
      <c r="HE238" t="s">
        <v>6</v>
      </c>
      <c r="HF238" t="s">
        <v>6</v>
      </c>
      <c r="HM238" t="s">
        <v>6</v>
      </c>
      <c r="HN238" t="s">
        <v>6</v>
      </c>
      <c r="HO238" t="s">
        <v>6</v>
      </c>
      <c r="HP238" t="s">
        <v>6</v>
      </c>
      <c r="HQ238" t="s">
        <v>6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ROW(SmtRes!A495)</f>
        <v>495</v>
      </c>
      <c r="D239">
        <f>ROW(EtalonRes!A503)</f>
        <v>503</v>
      </c>
      <c r="E239" t="s">
        <v>391</v>
      </c>
      <c r="F239" t="s">
        <v>392</v>
      </c>
      <c r="G239" t="s">
        <v>393</v>
      </c>
      <c r="H239" t="s">
        <v>394</v>
      </c>
      <c r="I239">
        <v>0.15</v>
      </c>
      <c r="J239">
        <v>0</v>
      </c>
      <c r="K239">
        <v>0.15</v>
      </c>
      <c r="O239">
        <f t="shared" si="214"/>
        <v>5439.94</v>
      </c>
      <c r="P239">
        <f t="shared" si="215"/>
        <v>354.41</v>
      </c>
      <c r="Q239">
        <f t="shared" si="216"/>
        <v>594.59</v>
      </c>
      <c r="R239">
        <f t="shared" si="217"/>
        <v>22.54</v>
      </c>
      <c r="S239">
        <f t="shared" si="218"/>
        <v>4490.9399999999996</v>
      </c>
      <c r="T239">
        <f t="shared" si="219"/>
        <v>0</v>
      </c>
      <c r="U239">
        <f t="shared" si="220"/>
        <v>11.04</v>
      </c>
      <c r="V239">
        <f t="shared" si="221"/>
        <v>4.0500000000000001E-2</v>
      </c>
      <c r="W239">
        <f t="shared" si="222"/>
        <v>0</v>
      </c>
      <c r="X239">
        <f t="shared" si="223"/>
        <v>4197.54</v>
      </c>
      <c r="Y239">
        <f t="shared" si="224"/>
        <v>2798.36</v>
      </c>
      <c r="AA239">
        <v>92833591</v>
      </c>
      <c r="AB239">
        <f t="shared" si="225"/>
        <v>1157.8900000000001</v>
      </c>
      <c r="AC239">
        <f t="shared" si="226"/>
        <v>238.18</v>
      </c>
      <c r="AD239">
        <f t="shared" si="227"/>
        <v>252.16</v>
      </c>
      <c r="AE239">
        <f t="shared" si="228"/>
        <v>3.35</v>
      </c>
      <c r="AF239">
        <f t="shared" si="229"/>
        <v>667.55</v>
      </c>
      <c r="AG239">
        <f t="shared" si="230"/>
        <v>0</v>
      </c>
      <c r="AH239">
        <f t="shared" si="231"/>
        <v>73.599999999999994</v>
      </c>
      <c r="AI239">
        <f t="shared" si="232"/>
        <v>0.27</v>
      </c>
      <c r="AJ239">
        <f t="shared" si="233"/>
        <v>0</v>
      </c>
      <c r="AK239">
        <v>1157.8900000000001</v>
      </c>
      <c r="AL239">
        <v>238.18</v>
      </c>
      <c r="AM239">
        <v>252.16</v>
      </c>
      <c r="AN239">
        <v>3.35</v>
      </c>
      <c r="AO239">
        <v>667.55</v>
      </c>
      <c r="AP239">
        <v>0</v>
      </c>
      <c r="AQ239">
        <v>73.599999999999994</v>
      </c>
      <c r="AR239">
        <v>0.27</v>
      </c>
      <c r="AS239">
        <v>0</v>
      </c>
      <c r="AT239">
        <v>93</v>
      </c>
      <c r="AU239">
        <v>62</v>
      </c>
      <c r="AV239">
        <v>1</v>
      </c>
      <c r="AW239">
        <v>1</v>
      </c>
      <c r="AZ239">
        <v>1</v>
      </c>
      <c r="BA239">
        <v>44.85</v>
      </c>
      <c r="BB239">
        <v>15.72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0</v>
      </c>
      <c r="BI239">
        <v>1</v>
      </c>
      <c r="BJ239" t="s">
        <v>395</v>
      </c>
      <c r="BM239">
        <v>9001</v>
      </c>
      <c r="BN239">
        <v>0</v>
      </c>
      <c r="BO239" t="s">
        <v>6</v>
      </c>
      <c r="BP239">
        <v>0</v>
      </c>
      <c r="BQ239">
        <v>2</v>
      </c>
      <c r="BR239">
        <v>0</v>
      </c>
      <c r="BS239">
        <v>44.85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93</v>
      </c>
      <c r="CA239">
        <v>62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234"/>
        <v>5439.94</v>
      </c>
      <c r="CQ239">
        <f t="shared" si="235"/>
        <v>2362.7456000000002</v>
      </c>
      <c r="CR239">
        <f t="shared" si="236"/>
        <v>3963.9552000000003</v>
      </c>
      <c r="CS239">
        <f t="shared" si="237"/>
        <v>150.2475</v>
      </c>
      <c r="CT239">
        <f t="shared" si="238"/>
        <v>29939.6175</v>
      </c>
      <c r="CU239">
        <f t="shared" si="239"/>
        <v>0</v>
      </c>
      <c r="CV239">
        <f t="shared" si="240"/>
        <v>73.599999999999994</v>
      </c>
      <c r="CW239">
        <f t="shared" si="241"/>
        <v>0.27</v>
      </c>
      <c r="CX239">
        <f t="shared" si="242"/>
        <v>0</v>
      </c>
      <c r="CY239">
        <f t="shared" si="243"/>
        <v>4197.5364</v>
      </c>
      <c r="CZ239">
        <f t="shared" si="244"/>
        <v>2798.3575999999994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394</v>
      </c>
      <c r="DW239" t="s">
        <v>394</v>
      </c>
      <c r="DX239">
        <v>1000</v>
      </c>
      <c r="DZ239" t="s">
        <v>6</v>
      </c>
      <c r="EA239" t="s">
        <v>6</v>
      </c>
      <c r="EB239" t="s">
        <v>6</v>
      </c>
      <c r="EC239" t="s">
        <v>6</v>
      </c>
      <c r="EE239">
        <v>66627525</v>
      </c>
      <c r="EF239">
        <v>2</v>
      </c>
      <c r="EG239" t="s">
        <v>46</v>
      </c>
      <c r="EH239">
        <v>9</v>
      </c>
      <c r="EI239" t="s">
        <v>396</v>
      </c>
      <c r="EJ239">
        <v>1</v>
      </c>
      <c r="EK239">
        <v>9001</v>
      </c>
      <c r="EL239" t="s">
        <v>396</v>
      </c>
      <c r="EM239" t="s">
        <v>397</v>
      </c>
      <c r="EO239" t="s">
        <v>6</v>
      </c>
      <c r="EQ239">
        <v>1310720</v>
      </c>
      <c r="ER239">
        <v>1157.8900000000001</v>
      </c>
      <c r="ES239">
        <v>238.18</v>
      </c>
      <c r="ET239">
        <v>252.16</v>
      </c>
      <c r="EU239">
        <v>3.35</v>
      </c>
      <c r="EV239">
        <v>667.55</v>
      </c>
      <c r="EW239">
        <v>73.599999999999994</v>
      </c>
      <c r="EX239">
        <v>0.27</v>
      </c>
      <c r="EY239">
        <v>0</v>
      </c>
      <c r="FQ239">
        <v>0</v>
      </c>
      <c r="FR239">
        <v>0</v>
      </c>
      <c r="FS239">
        <v>0</v>
      </c>
      <c r="FX239">
        <v>93</v>
      </c>
      <c r="FY239">
        <v>62</v>
      </c>
      <c r="GA239" t="s">
        <v>6</v>
      </c>
      <c r="GD239">
        <v>1</v>
      </c>
      <c r="GF239">
        <v>-1439350787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45"/>
        <v>0</v>
      </c>
      <c r="GM239">
        <f t="shared" si="246"/>
        <v>12435.84</v>
      </c>
      <c r="GN239">
        <f t="shared" si="247"/>
        <v>12435.84</v>
      </c>
      <c r="GO239">
        <f t="shared" si="248"/>
        <v>0</v>
      </c>
      <c r="GP239">
        <f t="shared" si="249"/>
        <v>0</v>
      </c>
      <c r="GR239">
        <v>0</v>
      </c>
      <c r="GS239">
        <v>3</v>
      </c>
      <c r="GT239">
        <v>0</v>
      </c>
      <c r="GU239" t="s">
        <v>6</v>
      </c>
      <c r="GV239">
        <f t="shared" si="250"/>
        <v>0</v>
      </c>
      <c r="GW239">
        <v>1</v>
      </c>
      <c r="GX239">
        <f t="shared" si="251"/>
        <v>0</v>
      </c>
      <c r="HA239">
        <v>0</v>
      </c>
      <c r="HB239">
        <v>0</v>
      </c>
      <c r="HC239">
        <f t="shared" si="252"/>
        <v>0</v>
      </c>
      <c r="HE239" t="s">
        <v>6</v>
      </c>
      <c r="HF239" t="s">
        <v>6</v>
      </c>
      <c r="HM239" t="s">
        <v>6</v>
      </c>
      <c r="HN239" t="s">
        <v>398</v>
      </c>
      <c r="HO239" t="s">
        <v>399</v>
      </c>
      <c r="HP239" t="s">
        <v>396</v>
      </c>
      <c r="HQ239" t="s">
        <v>396</v>
      </c>
      <c r="HS239">
        <v>0</v>
      </c>
      <c r="IK239">
        <v>0</v>
      </c>
    </row>
    <row r="240" spans="1:245" x14ac:dyDescent="0.2">
      <c r="A240">
        <v>18</v>
      </c>
      <c r="B240">
        <v>1</v>
      </c>
      <c r="C240">
        <v>489</v>
      </c>
      <c r="E240" t="s">
        <v>400</v>
      </c>
      <c r="F240" t="s">
        <v>401</v>
      </c>
      <c r="G240" t="s">
        <v>402</v>
      </c>
      <c r="H240" t="str">
        <f>'1.Ведомость'!C138</f>
        <v>т</v>
      </c>
      <c r="I240">
        <f>I239*J240</f>
        <v>0.15</v>
      </c>
      <c r="J240">
        <v>1</v>
      </c>
      <c r="K240">
        <v>1</v>
      </c>
      <c r="O240">
        <f t="shared" si="214"/>
        <v>17109.02</v>
      </c>
      <c r="P240">
        <f t="shared" si="215"/>
        <v>17109.02</v>
      </c>
      <c r="Q240">
        <f t="shared" si="216"/>
        <v>0</v>
      </c>
      <c r="R240">
        <f t="shared" si="217"/>
        <v>0</v>
      </c>
      <c r="S240">
        <f t="shared" si="218"/>
        <v>0</v>
      </c>
      <c r="T240">
        <f t="shared" si="219"/>
        <v>0</v>
      </c>
      <c r="U240">
        <f t="shared" si="220"/>
        <v>0</v>
      </c>
      <c r="V240">
        <f t="shared" si="221"/>
        <v>0</v>
      </c>
      <c r="W240">
        <f t="shared" si="222"/>
        <v>0</v>
      </c>
      <c r="X240">
        <f t="shared" si="223"/>
        <v>0</v>
      </c>
      <c r="Y240">
        <f t="shared" si="224"/>
        <v>0</v>
      </c>
      <c r="AA240">
        <v>92833591</v>
      </c>
      <c r="AB240">
        <f t="shared" si="225"/>
        <v>11498</v>
      </c>
      <c r="AC240">
        <f t="shared" si="226"/>
        <v>11498</v>
      </c>
      <c r="AD240">
        <f t="shared" si="227"/>
        <v>0</v>
      </c>
      <c r="AE240">
        <f t="shared" si="228"/>
        <v>0</v>
      </c>
      <c r="AF240">
        <f t="shared" si="229"/>
        <v>0</v>
      </c>
      <c r="AG240">
        <f t="shared" si="230"/>
        <v>0</v>
      </c>
      <c r="AH240">
        <f t="shared" si="231"/>
        <v>0</v>
      </c>
      <c r="AI240">
        <f t="shared" si="232"/>
        <v>0</v>
      </c>
      <c r="AJ240">
        <f t="shared" si="233"/>
        <v>0</v>
      </c>
      <c r="AK240">
        <v>11498</v>
      </c>
      <c r="AL240">
        <v>11498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9.92</v>
      </c>
      <c r="BD240" t="s">
        <v>6</v>
      </c>
      <c r="BE240" t="s">
        <v>6</v>
      </c>
      <c r="BF240" t="s">
        <v>6</v>
      </c>
      <c r="BG240" t="s">
        <v>6</v>
      </c>
      <c r="BH240">
        <v>3</v>
      </c>
      <c r="BI240">
        <v>1</v>
      </c>
      <c r="BJ240" t="s">
        <v>403</v>
      </c>
      <c r="BM240">
        <v>500001</v>
      </c>
      <c r="BN240">
        <v>0</v>
      </c>
      <c r="BO240" t="s">
        <v>6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6</v>
      </c>
      <c r="BZ240">
        <v>0</v>
      </c>
      <c r="CA240">
        <v>0</v>
      </c>
      <c r="CB240" t="s">
        <v>6</v>
      </c>
      <c r="CE240">
        <v>0</v>
      </c>
      <c r="CF240">
        <v>0</v>
      </c>
      <c r="CG240">
        <v>0</v>
      </c>
      <c r="CM240">
        <v>0</v>
      </c>
      <c r="CN240" t="s">
        <v>6</v>
      </c>
      <c r="CO240">
        <v>0</v>
      </c>
      <c r="CP240">
        <f t="shared" si="234"/>
        <v>17109.02</v>
      </c>
      <c r="CQ240">
        <f t="shared" si="235"/>
        <v>114060.16</v>
      </c>
      <c r="CR240">
        <f t="shared" si="236"/>
        <v>0</v>
      </c>
      <c r="CS240">
        <f t="shared" si="237"/>
        <v>0</v>
      </c>
      <c r="CT240">
        <f t="shared" si="238"/>
        <v>0</v>
      </c>
      <c r="CU240">
        <f t="shared" si="239"/>
        <v>0</v>
      </c>
      <c r="CV240">
        <f t="shared" si="240"/>
        <v>0</v>
      </c>
      <c r="CW240">
        <f t="shared" si="241"/>
        <v>0</v>
      </c>
      <c r="CX240">
        <f t="shared" si="242"/>
        <v>0</v>
      </c>
      <c r="CY240">
        <f t="shared" si="243"/>
        <v>0</v>
      </c>
      <c r="CZ240">
        <f t="shared" si="244"/>
        <v>0</v>
      </c>
      <c r="DC240" t="s">
        <v>6</v>
      </c>
      <c r="DD240" t="s">
        <v>6</v>
      </c>
      <c r="DE240" t="s">
        <v>6</v>
      </c>
      <c r="DF240" t="s">
        <v>6</v>
      </c>
      <c r="DG240" t="s">
        <v>6</v>
      </c>
      <c r="DH240" t="s">
        <v>6</v>
      </c>
      <c r="DI240" t="s">
        <v>6</v>
      </c>
      <c r="DJ240" t="s">
        <v>6</v>
      </c>
      <c r="DK240" t="s">
        <v>6</v>
      </c>
      <c r="DL240" t="s">
        <v>6</v>
      </c>
      <c r="DM240" t="s">
        <v>6</v>
      </c>
      <c r="DN240">
        <v>0</v>
      </c>
      <c r="DO240">
        <v>0</v>
      </c>
      <c r="DP240">
        <v>1</v>
      </c>
      <c r="DQ240">
        <v>1</v>
      </c>
      <c r="DU240">
        <v>1009</v>
      </c>
      <c r="DV240" t="s">
        <v>394</v>
      </c>
      <c r="DW240" t="s">
        <v>394</v>
      </c>
      <c r="DX240">
        <v>1000</v>
      </c>
      <c r="DZ240" t="s">
        <v>6</v>
      </c>
      <c r="EA240" t="s">
        <v>6</v>
      </c>
      <c r="EB240" t="s">
        <v>6</v>
      </c>
      <c r="EC240" t="s">
        <v>6</v>
      </c>
      <c r="EE240">
        <v>66627780</v>
      </c>
      <c r="EF240">
        <v>8</v>
      </c>
      <c r="EG240" t="s">
        <v>34</v>
      </c>
      <c r="EH240">
        <v>0</v>
      </c>
      <c r="EI240" t="s">
        <v>6</v>
      </c>
      <c r="EJ240">
        <v>1</v>
      </c>
      <c r="EK240">
        <v>500001</v>
      </c>
      <c r="EL240" t="s">
        <v>35</v>
      </c>
      <c r="EM240" t="s">
        <v>36</v>
      </c>
      <c r="EO240" t="s">
        <v>6</v>
      </c>
      <c r="EQ240">
        <v>0</v>
      </c>
      <c r="ER240">
        <v>11498</v>
      </c>
      <c r="ES240">
        <v>11498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6</v>
      </c>
      <c r="GD240">
        <v>1</v>
      </c>
      <c r="GF240">
        <v>-631789071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 t="shared" si="245"/>
        <v>0</v>
      </c>
      <c r="GM240">
        <f t="shared" si="246"/>
        <v>17109.02</v>
      </c>
      <c r="GN240">
        <f t="shared" si="247"/>
        <v>17109.02</v>
      </c>
      <c r="GO240">
        <f t="shared" si="248"/>
        <v>0</v>
      </c>
      <c r="GP240">
        <f t="shared" si="249"/>
        <v>0</v>
      </c>
      <c r="GR240">
        <v>0</v>
      </c>
      <c r="GS240">
        <v>3</v>
      </c>
      <c r="GT240">
        <v>0</v>
      </c>
      <c r="GU240" t="s">
        <v>6</v>
      </c>
      <c r="GV240">
        <f t="shared" si="250"/>
        <v>0</v>
      </c>
      <c r="GW240">
        <v>1</v>
      </c>
      <c r="GX240">
        <f t="shared" si="251"/>
        <v>0</v>
      </c>
      <c r="HA240">
        <v>0</v>
      </c>
      <c r="HB240">
        <v>0</v>
      </c>
      <c r="HC240">
        <f t="shared" si="252"/>
        <v>0</v>
      </c>
      <c r="HE240" t="s">
        <v>6</v>
      </c>
      <c r="HF240" t="s">
        <v>6</v>
      </c>
      <c r="HM240" t="s">
        <v>6</v>
      </c>
      <c r="HN240" t="s">
        <v>6</v>
      </c>
      <c r="HO240" t="s">
        <v>6</v>
      </c>
      <c r="HP240" t="s">
        <v>6</v>
      </c>
      <c r="HQ240" t="s">
        <v>6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ROW(SmtRes!A502)</f>
        <v>502</v>
      </c>
      <c r="D241">
        <f>ROW(EtalonRes!A511)</f>
        <v>511</v>
      </c>
      <c r="E241" t="s">
        <v>404</v>
      </c>
      <c r="F241" t="s">
        <v>405</v>
      </c>
      <c r="G241" t="s">
        <v>406</v>
      </c>
      <c r="H241" t="s">
        <v>407</v>
      </c>
      <c r="I241">
        <v>0.12</v>
      </c>
      <c r="J241">
        <v>0</v>
      </c>
      <c r="K241">
        <v>0.12</v>
      </c>
      <c r="O241">
        <f t="shared" si="214"/>
        <v>46.13</v>
      </c>
      <c r="P241">
        <f t="shared" si="215"/>
        <v>6.43</v>
      </c>
      <c r="Q241">
        <f t="shared" si="216"/>
        <v>2.89</v>
      </c>
      <c r="R241">
        <f t="shared" si="217"/>
        <v>0</v>
      </c>
      <c r="S241">
        <f t="shared" si="218"/>
        <v>36.81</v>
      </c>
      <c r="T241">
        <f t="shared" si="219"/>
        <v>0</v>
      </c>
      <c r="U241">
        <f t="shared" si="220"/>
        <v>8.2799999999999999E-2</v>
      </c>
      <c r="V241">
        <f t="shared" si="221"/>
        <v>0</v>
      </c>
      <c r="W241">
        <f t="shared" si="222"/>
        <v>0</v>
      </c>
      <c r="X241">
        <f t="shared" si="223"/>
        <v>44.54</v>
      </c>
      <c r="Y241">
        <f t="shared" si="224"/>
        <v>26.5</v>
      </c>
      <c r="AA241">
        <v>92833591</v>
      </c>
      <c r="AB241">
        <f t="shared" si="225"/>
        <v>13.77</v>
      </c>
      <c r="AC241">
        <f t="shared" si="226"/>
        <v>5.4</v>
      </c>
      <c r="AD241">
        <f t="shared" si="227"/>
        <v>1.53</v>
      </c>
      <c r="AE241">
        <f t="shared" si="228"/>
        <v>0</v>
      </c>
      <c r="AF241">
        <f t="shared" si="229"/>
        <v>6.84</v>
      </c>
      <c r="AG241">
        <f t="shared" si="230"/>
        <v>0</v>
      </c>
      <c r="AH241">
        <f t="shared" si="231"/>
        <v>0.69</v>
      </c>
      <c r="AI241">
        <f t="shared" si="232"/>
        <v>0</v>
      </c>
      <c r="AJ241">
        <f t="shared" si="233"/>
        <v>0</v>
      </c>
      <c r="AK241">
        <v>13.77</v>
      </c>
      <c r="AL241">
        <v>5.4</v>
      </c>
      <c r="AM241">
        <v>1.53</v>
      </c>
      <c r="AN241">
        <v>0</v>
      </c>
      <c r="AO241">
        <v>6.84</v>
      </c>
      <c r="AP241">
        <v>0</v>
      </c>
      <c r="AQ241">
        <v>0.69</v>
      </c>
      <c r="AR241">
        <v>0</v>
      </c>
      <c r="AS241">
        <v>0</v>
      </c>
      <c r="AT241">
        <v>121</v>
      </c>
      <c r="AU241">
        <v>72</v>
      </c>
      <c r="AV241">
        <v>1</v>
      </c>
      <c r="AW241">
        <v>1</v>
      </c>
      <c r="AZ241">
        <v>1</v>
      </c>
      <c r="BA241">
        <v>44.85</v>
      </c>
      <c r="BB241">
        <v>15.72</v>
      </c>
      <c r="BC241">
        <v>9.92</v>
      </c>
      <c r="BD241" t="s">
        <v>6</v>
      </c>
      <c r="BE241" t="s">
        <v>6</v>
      </c>
      <c r="BF241" t="s">
        <v>6</v>
      </c>
      <c r="BG241" t="s">
        <v>6</v>
      </c>
      <c r="BH241">
        <v>0</v>
      </c>
      <c r="BI241">
        <v>1</v>
      </c>
      <c r="BJ241" t="s">
        <v>408</v>
      </c>
      <c r="BM241">
        <v>16002</v>
      </c>
      <c r="BN241">
        <v>0</v>
      </c>
      <c r="BO241" t="s">
        <v>6</v>
      </c>
      <c r="BP241">
        <v>0</v>
      </c>
      <c r="BQ241">
        <v>2</v>
      </c>
      <c r="BR241">
        <v>0</v>
      </c>
      <c r="BS241">
        <v>44.85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6</v>
      </c>
      <c r="BZ241">
        <v>121</v>
      </c>
      <c r="CA241">
        <v>72</v>
      </c>
      <c r="CB241" t="s">
        <v>6</v>
      </c>
      <c r="CE241">
        <v>0</v>
      </c>
      <c r="CF241">
        <v>0</v>
      </c>
      <c r="CG241">
        <v>0</v>
      </c>
      <c r="CM241">
        <v>0</v>
      </c>
      <c r="CN241" t="s">
        <v>6</v>
      </c>
      <c r="CO241">
        <v>0</v>
      </c>
      <c r="CP241">
        <f t="shared" si="234"/>
        <v>46.13</v>
      </c>
      <c r="CQ241">
        <f t="shared" si="235"/>
        <v>53.568000000000005</v>
      </c>
      <c r="CR241">
        <f t="shared" si="236"/>
        <v>24.051600000000001</v>
      </c>
      <c r="CS241">
        <f t="shared" si="237"/>
        <v>0</v>
      </c>
      <c r="CT241">
        <f t="shared" si="238"/>
        <v>306.774</v>
      </c>
      <c r="CU241">
        <f t="shared" si="239"/>
        <v>0</v>
      </c>
      <c r="CV241">
        <f t="shared" si="240"/>
        <v>0.69</v>
      </c>
      <c r="CW241">
        <f t="shared" si="241"/>
        <v>0</v>
      </c>
      <c r="CX241">
        <f t="shared" si="242"/>
        <v>0</v>
      </c>
      <c r="CY241">
        <f t="shared" si="243"/>
        <v>44.540100000000002</v>
      </c>
      <c r="CZ241">
        <f t="shared" si="244"/>
        <v>26.503200000000003</v>
      </c>
      <c r="DC241" t="s">
        <v>6</v>
      </c>
      <c r="DD241" t="s">
        <v>6</v>
      </c>
      <c r="DE241" t="s">
        <v>6</v>
      </c>
      <c r="DF241" t="s">
        <v>6</v>
      </c>
      <c r="DG241" t="s">
        <v>6</v>
      </c>
      <c r="DH241" t="s">
        <v>6</v>
      </c>
      <c r="DI241" t="s">
        <v>6</v>
      </c>
      <c r="DJ241" t="s">
        <v>6</v>
      </c>
      <c r="DK241" t="s">
        <v>6</v>
      </c>
      <c r="DL241" t="s">
        <v>6</v>
      </c>
      <c r="DM241" t="s">
        <v>6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407</v>
      </c>
      <c r="DW241" t="s">
        <v>407</v>
      </c>
      <c r="DX241">
        <v>10</v>
      </c>
      <c r="DZ241" t="s">
        <v>6</v>
      </c>
      <c r="EA241" t="s">
        <v>6</v>
      </c>
      <c r="EB241" t="s">
        <v>6</v>
      </c>
      <c r="EC241" t="s">
        <v>6</v>
      </c>
      <c r="EE241">
        <v>66627556</v>
      </c>
      <c r="EF241">
        <v>2</v>
      </c>
      <c r="EG241" t="s">
        <v>46</v>
      </c>
      <c r="EH241">
        <v>108</v>
      </c>
      <c r="EI241" t="s">
        <v>409</v>
      </c>
      <c r="EJ241">
        <v>1</v>
      </c>
      <c r="EK241">
        <v>16002</v>
      </c>
      <c r="EL241" t="s">
        <v>26</v>
      </c>
      <c r="EM241" t="s">
        <v>27</v>
      </c>
      <c r="EO241" t="s">
        <v>6</v>
      </c>
      <c r="EQ241">
        <v>1310720</v>
      </c>
      <c r="ER241">
        <v>13.77</v>
      </c>
      <c r="ES241">
        <v>5.4</v>
      </c>
      <c r="ET241">
        <v>1.53</v>
      </c>
      <c r="EU241">
        <v>0</v>
      </c>
      <c r="EV241">
        <v>6.84</v>
      </c>
      <c r="EW241">
        <v>0.69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121</v>
      </c>
      <c r="FY241">
        <v>72</v>
      </c>
      <c r="GA241" t="s">
        <v>6</v>
      </c>
      <c r="GD241">
        <v>1</v>
      </c>
      <c r="GF241">
        <v>-1842210922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 t="shared" si="245"/>
        <v>0</v>
      </c>
      <c r="GM241">
        <f t="shared" si="246"/>
        <v>117.17</v>
      </c>
      <c r="GN241">
        <f t="shared" si="247"/>
        <v>117.17</v>
      </c>
      <c r="GO241">
        <f t="shared" si="248"/>
        <v>0</v>
      </c>
      <c r="GP241">
        <f t="shared" si="249"/>
        <v>0</v>
      </c>
      <c r="GR241">
        <v>0</v>
      </c>
      <c r="GS241">
        <v>3</v>
      </c>
      <c r="GT241">
        <v>0</v>
      </c>
      <c r="GU241" t="s">
        <v>6</v>
      </c>
      <c r="GV241">
        <f t="shared" si="250"/>
        <v>0</v>
      </c>
      <c r="GW241">
        <v>1</v>
      </c>
      <c r="GX241">
        <f t="shared" si="251"/>
        <v>0</v>
      </c>
      <c r="HA241">
        <v>0</v>
      </c>
      <c r="HB241">
        <v>0</v>
      </c>
      <c r="HC241">
        <f t="shared" si="252"/>
        <v>0</v>
      </c>
      <c r="HE241" t="s">
        <v>6</v>
      </c>
      <c r="HF241" t="s">
        <v>6</v>
      </c>
      <c r="HM241" t="s">
        <v>6</v>
      </c>
      <c r="HN241" t="s">
        <v>28</v>
      </c>
      <c r="HO241" t="s">
        <v>29</v>
      </c>
      <c r="HP241" t="s">
        <v>25</v>
      </c>
      <c r="HQ241" t="s">
        <v>25</v>
      </c>
      <c r="HS241">
        <v>0</v>
      </c>
      <c r="IK241">
        <v>0</v>
      </c>
    </row>
    <row r="242" spans="1:245" x14ac:dyDescent="0.2">
      <c r="A242">
        <v>18</v>
      </c>
      <c r="B242">
        <v>1</v>
      </c>
      <c r="C242">
        <v>502</v>
      </c>
      <c r="E242" t="s">
        <v>410</v>
      </c>
      <c r="F242" t="s">
        <v>411</v>
      </c>
      <c r="G242" t="s">
        <v>412</v>
      </c>
      <c r="H242" t="str">
        <f>'1.Ведомость'!C140</f>
        <v>м</v>
      </c>
      <c r="I242">
        <f>I241*J242</f>
        <v>1.2</v>
      </c>
      <c r="J242">
        <v>10</v>
      </c>
      <c r="K242">
        <v>10</v>
      </c>
      <c r="O242">
        <f t="shared" si="214"/>
        <v>333.91</v>
      </c>
      <c r="P242">
        <f t="shared" si="215"/>
        <v>333.91</v>
      </c>
      <c r="Q242">
        <f t="shared" si="216"/>
        <v>0</v>
      </c>
      <c r="R242">
        <f t="shared" si="217"/>
        <v>0</v>
      </c>
      <c r="S242">
        <f t="shared" si="218"/>
        <v>0</v>
      </c>
      <c r="T242">
        <f t="shared" si="219"/>
        <v>0</v>
      </c>
      <c r="U242">
        <f t="shared" si="220"/>
        <v>0</v>
      </c>
      <c r="V242">
        <f t="shared" si="221"/>
        <v>0</v>
      </c>
      <c r="W242">
        <f t="shared" si="222"/>
        <v>0</v>
      </c>
      <c r="X242">
        <f t="shared" si="223"/>
        <v>0</v>
      </c>
      <c r="Y242">
        <f t="shared" si="224"/>
        <v>0</v>
      </c>
      <c r="AA242">
        <v>92833591</v>
      </c>
      <c r="AB242">
        <f t="shared" si="225"/>
        <v>28.05</v>
      </c>
      <c r="AC242">
        <f t="shared" si="226"/>
        <v>28.05</v>
      </c>
      <c r="AD242">
        <f t="shared" si="227"/>
        <v>0</v>
      </c>
      <c r="AE242">
        <f t="shared" si="228"/>
        <v>0</v>
      </c>
      <c r="AF242">
        <f t="shared" si="229"/>
        <v>0</v>
      </c>
      <c r="AG242">
        <f t="shared" si="230"/>
        <v>0</v>
      </c>
      <c r="AH242">
        <f t="shared" si="231"/>
        <v>0</v>
      </c>
      <c r="AI242">
        <f t="shared" si="232"/>
        <v>0</v>
      </c>
      <c r="AJ242">
        <f t="shared" si="233"/>
        <v>0</v>
      </c>
      <c r="AK242">
        <v>28.05</v>
      </c>
      <c r="AL242">
        <v>28.05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9.92</v>
      </c>
      <c r="BD242" t="s">
        <v>6</v>
      </c>
      <c r="BE242" t="s">
        <v>6</v>
      </c>
      <c r="BF242" t="s">
        <v>6</v>
      </c>
      <c r="BG242" t="s">
        <v>6</v>
      </c>
      <c r="BH242">
        <v>3</v>
      </c>
      <c r="BI242">
        <v>1</v>
      </c>
      <c r="BJ242" t="s">
        <v>413</v>
      </c>
      <c r="BM242">
        <v>500001</v>
      </c>
      <c r="BN242">
        <v>0</v>
      </c>
      <c r="BO242" t="s">
        <v>6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6</v>
      </c>
      <c r="BZ242">
        <v>0</v>
      </c>
      <c r="CA242">
        <v>0</v>
      </c>
      <c r="CB242" t="s">
        <v>6</v>
      </c>
      <c r="CE242">
        <v>0</v>
      </c>
      <c r="CF242">
        <v>0</v>
      </c>
      <c r="CG242">
        <v>0</v>
      </c>
      <c r="CM242">
        <v>0</v>
      </c>
      <c r="CN242" t="s">
        <v>6</v>
      </c>
      <c r="CO242">
        <v>0</v>
      </c>
      <c r="CP242">
        <f t="shared" si="234"/>
        <v>333.91</v>
      </c>
      <c r="CQ242">
        <f t="shared" si="235"/>
        <v>278.25600000000003</v>
      </c>
      <c r="CR242">
        <f t="shared" si="236"/>
        <v>0</v>
      </c>
      <c r="CS242">
        <f t="shared" si="237"/>
        <v>0</v>
      </c>
      <c r="CT242">
        <f t="shared" si="238"/>
        <v>0</v>
      </c>
      <c r="CU242">
        <f t="shared" si="239"/>
        <v>0</v>
      </c>
      <c r="CV242">
        <f t="shared" si="240"/>
        <v>0</v>
      </c>
      <c r="CW242">
        <f t="shared" si="241"/>
        <v>0</v>
      </c>
      <c r="CX242">
        <f t="shared" si="242"/>
        <v>0</v>
      </c>
      <c r="CY242">
        <f t="shared" si="243"/>
        <v>0</v>
      </c>
      <c r="CZ242">
        <f t="shared" si="244"/>
        <v>0</v>
      </c>
      <c r="DC242" t="s">
        <v>6</v>
      </c>
      <c r="DD242" t="s">
        <v>6</v>
      </c>
      <c r="DE242" t="s">
        <v>6</v>
      </c>
      <c r="DF242" t="s">
        <v>6</v>
      </c>
      <c r="DG242" t="s">
        <v>6</v>
      </c>
      <c r="DH242" t="s">
        <v>6</v>
      </c>
      <c r="DI242" t="s">
        <v>6</v>
      </c>
      <c r="DJ242" t="s">
        <v>6</v>
      </c>
      <c r="DK242" t="s">
        <v>6</v>
      </c>
      <c r="DL242" t="s">
        <v>6</v>
      </c>
      <c r="DM242" t="s">
        <v>6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63</v>
      </c>
      <c r="DW242" t="s">
        <v>63</v>
      </c>
      <c r="DX242">
        <v>1</v>
      </c>
      <c r="DZ242" t="s">
        <v>6</v>
      </c>
      <c r="EA242" t="s">
        <v>6</v>
      </c>
      <c r="EB242" t="s">
        <v>6</v>
      </c>
      <c r="EC242" t="s">
        <v>6</v>
      </c>
      <c r="EE242">
        <v>66627780</v>
      </c>
      <c r="EF242">
        <v>8</v>
      </c>
      <c r="EG242" t="s">
        <v>34</v>
      </c>
      <c r="EH242">
        <v>0</v>
      </c>
      <c r="EI242" t="s">
        <v>6</v>
      </c>
      <c r="EJ242">
        <v>1</v>
      </c>
      <c r="EK242">
        <v>500001</v>
      </c>
      <c r="EL242" t="s">
        <v>35</v>
      </c>
      <c r="EM242" t="s">
        <v>36</v>
      </c>
      <c r="EO242" t="s">
        <v>6</v>
      </c>
      <c r="EQ242">
        <v>0</v>
      </c>
      <c r="ER242">
        <v>28.05</v>
      </c>
      <c r="ES242">
        <v>28.05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6</v>
      </c>
      <c r="GD242">
        <v>1</v>
      </c>
      <c r="GF242">
        <v>1360063296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 t="shared" si="245"/>
        <v>0</v>
      </c>
      <c r="GM242">
        <f t="shared" si="246"/>
        <v>333.91</v>
      </c>
      <c r="GN242">
        <f t="shared" si="247"/>
        <v>333.91</v>
      </c>
      <c r="GO242">
        <f t="shared" si="248"/>
        <v>0</v>
      </c>
      <c r="GP242">
        <f t="shared" si="249"/>
        <v>0</v>
      </c>
      <c r="GR242">
        <v>0</v>
      </c>
      <c r="GS242">
        <v>3</v>
      </c>
      <c r="GT242">
        <v>0</v>
      </c>
      <c r="GU242" t="s">
        <v>6</v>
      </c>
      <c r="GV242">
        <f t="shared" si="250"/>
        <v>0</v>
      </c>
      <c r="GW242">
        <v>1</v>
      </c>
      <c r="GX242">
        <f t="shared" si="251"/>
        <v>0</v>
      </c>
      <c r="HA242">
        <v>0</v>
      </c>
      <c r="HB242">
        <v>0</v>
      </c>
      <c r="HC242">
        <f t="shared" si="252"/>
        <v>0</v>
      </c>
      <c r="HE242" t="s">
        <v>6</v>
      </c>
      <c r="HF242" t="s">
        <v>6</v>
      </c>
      <c r="HM242" t="s">
        <v>6</v>
      </c>
      <c r="HN242" t="s">
        <v>6</v>
      </c>
      <c r="HO242" t="s">
        <v>6</v>
      </c>
      <c r="HP242" t="s">
        <v>6</v>
      </c>
      <c r="HQ242" t="s">
        <v>6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C243">
        <f>ROW(SmtRes!A509)</f>
        <v>509</v>
      </c>
      <c r="D243">
        <f>ROW(EtalonRes!A519)</f>
        <v>519</v>
      </c>
      <c r="E243" t="s">
        <v>414</v>
      </c>
      <c r="F243" t="s">
        <v>415</v>
      </c>
      <c r="G243" t="s">
        <v>416</v>
      </c>
      <c r="H243" t="s">
        <v>407</v>
      </c>
      <c r="I243">
        <v>0.12</v>
      </c>
      <c r="J243">
        <v>0</v>
      </c>
      <c r="K243">
        <v>0.12</v>
      </c>
      <c r="O243">
        <f t="shared" si="214"/>
        <v>71.22</v>
      </c>
      <c r="P243">
        <f t="shared" si="215"/>
        <v>16.12</v>
      </c>
      <c r="Q243">
        <f t="shared" si="216"/>
        <v>5.96</v>
      </c>
      <c r="R243">
        <f t="shared" si="217"/>
        <v>0</v>
      </c>
      <c r="S243">
        <f t="shared" si="218"/>
        <v>49.14</v>
      </c>
      <c r="T243">
        <f t="shared" si="219"/>
        <v>0</v>
      </c>
      <c r="U243">
        <f t="shared" si="220"/>
        <v>0.1104</v>
      </c>
      <c r="V243">
        <f t="shared" si="221"/>
        <v>0</v>
      </c>
      <c r="W243">
        <f t="shared" si="222"/>
        <v>0</v>
      </c>
      <c r="X243">
        <f t="shared" si="223"/>
        <v>59.46</v>
      </c>
      <c r="Y243">
        <f t="shared" si="224"/>
        <v>35.380000000000003</v>
      </c>
      <c r="AA243">
        <v>92833591</v>
      </c>
      <c r="AB243">
        <f t="shared" si="225"/>
        <v>25.83</v>
      </c>
      <c r="AC243">
        <f t="shared" si="226"/>
        <v>13.54</v>
      </c>
      <c r="AD243">
        <f t="shared" si="227"/>
        <v>3.16</v>
      </c>
      <c r="AE243">
        <f t="shared" si="228"/>
        <v>0</v>
      </c>
      <c r="AF243">
        <f t="shared" si="229"/>
        <v>9.1300000000000008</v>
      </c>
      <c r="AG243">
        <f t="shared" si="230"/>
        <v>0</v>
      </c>
      <c r="AH243">
        <f t="shared" si="231"/>
        <v>0.92</v>
      </c>
      <c r="AI243">
        <f t="shared" si="232"/>
        <v>0</v>
      </c>
      <c r="AJ243">
        <f t="shared" si="233"/>
        <v>0</v>
      </c>
      <c r="AK243">
        <v>25.83</v>
      </c>
      <c r="AL243">
        <v>13.54</v>
      </c>
      <c r="AM243">
        <v>3.16</v>
      </c>
      <c r="AN243">
        <v>0</v>
      </c>
      <c r="AO243">
        <v>9.1300000000000008</v>
      </c>
      <c r="AP243">
        <v>0</v>
      </c>
      <c r="AQ243">
        <v>0.92</v>
      </c>
      <c r="AR243">
        <v>0</v>
      </c>
      <c r="AS243">
        <v>0</v>
      </c>
      <c r="AT243">
        <v>121</v>
      </c>
      <c r="AU243">
        <v>72</v>
      </c>
      <c r="AV243">
        <v>1</v>
      </c>
      <c r="AW243">
        <v>1</v>
      </c>
      <c r="AZ243">
        <v>1</v>
      </c>
      <c r="BA243">
        <v>44.85</v>
      </c>
      <c r="BB243">
        <v>15.72</v>
      </c>
      <c r="BC243">
        <v>9.92</v>
      </c>
      <c r="BD243" t="s">
        <v>6</v>
      </c>
      <c r="BE243" t="s">
        <v>6</v>
      </c>
      <c r="BF243" t="s">
        <v>6</v>
      </c>
      <c r="BG243" t="s">
        <v>6</v>
      </c>
      <c r="BH243">
        <v>0</v>
      </c>
      <c r="BI243">
        <v>1</v>
      </c>
      <c r="BJ243" t="s">
        <v>417</v>
      </c>
      <c r="BM243">
        <v>16002</v>
      </c>
      <c r="BN243">
        <v>0</v>
      </c>
      <c r="BO243" t="s">
        <v>6</v>
      </c>
      <c r="BP243">
        <v>0</v>
      </c>
      <c r="BQ243">
        <v>2</v>
      </c>
      <c r="BR243">
        <v>0</v>
      </c>
      <c r="BS243">
        <v>44.85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6</v>
      </c>
      <c r="BZ243">
        <v>121</v>
      </c>
      <c r="CA243">
        <v>72</v>
      </c>
      <c r="CB243" t="s">
        <v>6</v>
      </c>
      <c r="CE243">
        <v>0</v>
      </c>
      <c r="CF243">
        <v>0</v>
      </c>
      <c r="CG243">
        <v>0</v>
      </c>
      <c r="CM243">
        <v>0</v>
      </c>
      <c r="CN243" t="s">
        <v>6</v>
      </c>
      <c r="CO243">
        <v>0</v>
      </c>
      <c r="CP243">
        <f t="shared" si="234"/>
        <v>71.22</v>
      </c>
      <c r="CQ243">
        <f t="shared" si="235"/>
        <v>134.3168</v>
      </c>
      <c r="CR243">
        <f t="shared" si="236"/>
        <v>49.675200000000004</v>
      </c>
      <c r="CS243">
        <f t="shared" si="237"/>
        <v>0</v>
      </c>
      <c r="CT243">
        <f t="shared" si="238"/>
        <v>409.48050000000006</v>
      </c>
      <c r="CU243">
        <f t="shared" si="239"/>
        <v>0</v>
      </c>
      <c r="CV243">
        <f t="shared" si="240"/>
        <v>0.92</v>
      </c>
      <c r="CW243">
        <f t="shared" si="241"/>
        <v>0</v>
      </c>
      <c r="CX243">
        <f t="shared" si="242"/>
        <v>0</v>
      </c>
      <c r="CY243">
        <f t="shared" si="243"/>
        <v>59.459400000000002</v>
      </c>
      <c r="CZ243">
        <f t="shared" si="244"/>
        <v>35.380800000000001</v>
      </c>
      <c r="DC243" t="s">
        <v>6</v>
      </c>
      <c r="DD243" t="s">
        <v>6</v>
      </c>
      <c r="DE243" t="s">
        <v>6</v>
      </c>
      <c r="DF243" t="s">
        <v>6</v>
      </c>
      <c r="DG243" t="s">
        <v>6</v>
      </c>
      <c r="DH243" t="s">
        <v>6</v>
      </c>
      <c r="DI243" t="s">
        <v>6</v>
      </c>
      <c r="DJ243" t="s">
        <v>6</v>
      </c>
      <c r="DK243" t="s">
        <v>6</v>
      </c>
      <c r="DL243" t="s">
        <v>6</v>
      </c>
      <c r="DM243" t="s">
        <v>6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407</v>
      </c>
      <c r="DW243" t="s">
        <v>407</v>
      </c>
      <c r="DX243">
        <v>10</v>
      </c>
      <c r="DZ243" t="s">
        <v>6</v>
      </c>
      <c r="EA243" t="s">
        <v>6</v>
      </c>
      <c r="EB243" t="s">
        <v>6</v>
      </c>
      <c r="EC243" t="s">
        <v>6</v>
      </c>
      <c r="EE243">
        <v>66627556</v>
      </c>
      <c r="EF243">
        <v>2</v>
      </c>
      <c r="EG243" t="s">
        <v>46</v>
      </c>
      <c r="EH243">
        <v>108</v>
      </c>
      <c r="EI243" t="s">
        <v>409</v>
      </c>
      <c r="EJ243">
        <v>1</v>
      </c>
      <c r="EK243">
        <v>16002</v>
      </c>
      <c r="EL243" t="s">
        <v>26</v>
      </c>
      <c r="EM243" t="s">
        <v>27</v>
      </c>
      <c r="EO243" t="s">
        <v>6</v>
      </c>
      <c r="EQ243">
        <v>1310720</v>
      </c>
      <c r="ER243">
        <v>25.83</v>
      </c>
      <c r="ES243">
        <v>13.54</v>
      </c>
      <c r="ET243">
        <v>3.16</v>
      </c>
      <c r="EU243">
        <v>0</v>
      </c>
      <c r="EV243">
        <v>9.1300000000000008</v>
      </c>
      <c r="EW243">
        <v>0.92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121</v>
      </c>
      <c r="FY243">
        <v>72</v>
      </c>
      <c r="GA243" t="s">
        <v>6</v>
      </c>
      <c r="GD243">
        <v>1</v>
      </c>
      <c r="GF243">
        <v>1393734574</v>
      </c>
      <c r="GG243">
        <v>2</v>
      </c>
      <c r="GH243">
        <v>1</v>
      </c>
      <c r="GI243">
        <v>4</v>
      </c>
      <c r="GJ243">
        <v>0</v>
      </c>
      <c r="GK243">
        <v>0</v>
      </c>
      <c r="GL243">
        <f t="shared" si="245"/>
        <v>0</v>
      </c>
      <c r="GM243">
        <f t="shared" si="246"/>
        <v>166.06</v>
      </c>
      <c r="GN243">
        <f t="shared" si="247"/>
        <v>166.06</v>
      </c>
      <c r="GO243">
        <f t="shared" si="248"/>
        <v>0</v>
      </c>
      <c r="GP243">
        <f t="shared" si="249"/>
        <v>0</v>
      </c>
      <c r="GR243">
        <v>0</v>
      </c>
      <c r="GS243">
        <v>3</v>
      </c>
      <c r="GT243">
        <v>0</v>
      </c>
      <c r="GU243" t="s">
        <v>6</v>
      </c>
      <c r="GV243">
        <f t="shared" si="250"/>
        <v>0</v>
      </c>
      <c r="GW243">
        <v>1</v>
      </c>
      <c r="GX243">
        <f t="shared" si="251"/>
        <v>0</v>
      </c>
      <c r="HA243">
        <v>0</v>
      </c>
      <c r="HB243">
        <v>0</v>
      </c>
      <c r="HC243">
        <f t="shared" si="252"/>
        <v>0</v>
      </c>
      <c r="HE243" t="s">
        <v>6</v>
      </c>
      <c r="HF243" t="s">
        <v>6</v>
      </c>
      <c r="HM243" t="s">
        <v>6</v>
      </c>
      <c r="HN243" t="s">
        <v>28</v>
      </c>
      <c r="HO243" t="s">
        <v>29</v>
      </c>
      <c r="HP243" t="s">
        <v>25</v>
      </c>
      <c r="HQ243" t="s">
        <v>25</v>
      </c>
      <c r="HS243">
        <v>0</v>
      </c>
      <c r="IK243">
        <v>0</v>
      </c>
    </row>
    <row r="244" spans="1:245" x14ac:dyDescent="0.2">
      <c r="A244">
        <v>18</v>
      </c>
      <c r="B244">
        <v>1</v>
      </c>
      <c r="C244">
        <v>509</v>
      </c>
      <c r="E244" t="s">
        <v>418</v>
      </c>
      <c r="F244" t="s">
        <v>419</v>
      </c>
      <c r="G244" t="s">
        <v>420</v>
      </c>
      <c r="H244" t="str">
        <f>'1.Ведомость'!C142</f>
        <v>м</v>
      </c>
      <c r="I244">
        <f>I243*J244</f>
        <v>1.2</v>
      </c>
      <c r="J244">
        <v>10</v>
      </c>
      <c r="K244">
        <v>10</v>
      </c>
      <c r="O244">
        <f t="shared" si="214"/>
        <v>624.13</v>
      </c>
      <c r="P244">
        <f t="shared" si="215"/>
        <v>624.13</v>
      </c>
      <c r="Q244">
        <f t="shared" si="216"/>
        <v>0</v>
      </c>
      <c r="R244">
        <f t="shared" si="217"/>
        <v>0</v>
      </c>
      <c r="S244">
        <f t="shared" si="218"/>
        <v>0</v>
      </c>
      <c r="T244">
        <f t="shared" si="219"/>
        <v>0</v>
      </c>
      <c r="U244">
        <f t="shared" si="220"/>
        <v>0</v>
      </c>
      <c r="V244">
        <f t="shared" si="221"/>
        <v>0</v>
      </c>
      <c r="W244">
        <f t="shared" si="222"/>
        <v>0</v>
      </c>
      <c r="X244">
        <f t="shared" si="223"/>
        <v>0</v>
      </c>
      <c r="Y244">
        <f t="shared" si="224"/>
        <v>0</v>
      </c>
      <c r="AA244">
        <v>92833591</v>
      </c>
      <c r="AB244">
        <f t="shared" si="225"/>
        <v>52.43</v>
      </c>
      <c r="AC244">
        <f t="shared" si="226"/>
        <v>52.43</v>
      </c>
      <c r="AD244">
        <f t="shared" si="227"/>
        <v>0</v>
      </c>
      <c r="AE244">
        <f t="shared" si="228"/>
        <v>0</v>
      </c>
      <c r="AF244">
        <f t="shared" si="229"/>
        <v>0</v>
      </c>
      <c r="AG244">
        <f t="shared" si="230"/>
        <v>0</v>
      </c>
      <c r="AH244">
        <f t="shared" si="231"/>
        <v>0</v>
      </c>
      <c r="AI244">
        <f t="shared" si="232"/>
        <v>0</v>
      </c>
      <c r="AJ244">
        <f t="shared" si="233"/>
        <v>0</v>
      </c>
      <c r="AK244">
        <v>52.43</v>
      </c>
      <c r="AL244">
        <v>52.43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9.92</v>
      </c>
      <c r="BD244" t="s">
        <v>6</v>
      </c>
      <c r="BE244" t="s">
        <v>6</v>
      </c>
      <c r="BF244" t="s">
        <v>6</v>
      </c>
      <c r="BG244" t="s">
        <v>6</v>
      </c>
      <c r="BH244">
        <v>3</v>
      </c>
      <c r="BI244">
        <v>1</v>
      </c>
      <c r="BJ244" t="s">
        <v>421</v>
      </c>
      <c r="BM244">
        <v>500001</v>
      </c>
      <c r="BN244">
        <v>0</v>
      </c>
      <c r="BO244" t="s">
        <v>6</v>
      </c>
      <c r="BP244">
        <v>0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6</v>
      </c>
      <c r="BZ244">
        <v>0</v>
      </c>
      <c r="CA244">
        <v>0</v>
      </c>
      <c r="CB244" t="s">
        <v>6</v>
      </c>
      <c r="CE244">
        <v>0</v>
      </c>
      <c r="CF244">
        <v>0</v>
      </c>
      <c r="CG244">
        <v>0</v>
      </c>
      <c r="CM244">
        <v>0</v>
      </c>
      <c r="CN244" t="s">
        <v>6</v>
      </c>
      <c r="CO244">
        <v>0</v>
      </c>
      <c r="CP244">
        <f t="shared" si="234"/>
        <v>624.13</v>
      </c>
      <c r="CQ244">
        <f t="shared" si="235"/>
        <v>520.10559999999998</v>
      </c>
      <c r="CR244">
        <f t="shared" si="236"/>
        <v>0</v>
      </c>
      <c r="CS244">
        <f t="shared" si="237"/>
        <v>0</v>
      </c>
      <c r="CT244">
        <f t="shared" si="238"/>
        <v>0</v>
      </c>
      <c r="CU244">
        <f t="shared" si="239"/>
        <v>0</v>
      </c>
      <c r="CV244">
        <f t="shared" si="240"/>
        <v>0</v>
      </c>
      <c r="CW244">
        <f t="shared" si="241"/>
        <v>0</v>
      </c>
      <c r="CX244">
        <f t="shared" si="242"/>
        <v>0</v>
      </c>
      <c r="CY244">
        <f t="shared" si="243"/>
        <v>0</v>
      </c>
      <c r="CZ244">
        <f t="shared" si="244"/>
        <v>0</v>
      </c>
      <c r="DC244" t="s">
        <v>6</v>
      </c>
      <c r="DD244" t="s">
        <v>6</v>
      </c>
      <c r="DE244" t="s">
        <v>6</v>
      </c>
      <c r="DF244" t="s">
        <v>6</v>
      </c>
      <c r="DG244" t="s">
        <v>6</v>
      </c>
      <c r="DH244" t="s">
        <v>6</v>
      </c>
      <c r="DI244" t="s">
        <v>6</v>
      </c>
      <c r="DJ244" t="s">
        <v>6</v>
      </c>
      <c r="DK244" t="s">
        <v>6</v>
      </c>
      <c r="DL244" t="s">
        <v>6</v>
      </c>
      <c r="DM244" t="s">
        <v>6</v>
      </c>
      <c r="DN244">
        <v>0</v>
      </c>
      <c r="DO244">
        <v>0</v>
      </c>
      <c r="DP244">
        <v>1</v>
      </c>
      <c r="DQ244">
        <v>1</v>
      </c>
      <c r="DU244">
        <v>1003</v>
      </c>
      <c r="DV244" t="s">
        <v>63</v>
      </c>
      <c r="DW244" t="s">
        <v>63</v>
      </c>
      <c r="DX244">
        <v>1</v>
      </c>
      <c r="DZ244" t="s">
        <v>6</v>
      </c>
      <c r="EA244" t="s">
        <v>6</v>
      </c>
      <c r="EB244" t="s">
        <v>6</v>
      </c>
      <c r="EC244" t="s">
        <v>6</v>
      </c>
      <c r="EE244">
        <v>66627780</v>
      </c>
      <c r="EF244">
        <v>8</v>
      </c>
      <c r="EG244" t="s">
        <v>34</v>
      </c>
      <c r="EH244">
        <v>0</v>
      </c>
      <c r="EI244" t="s">
        <v>6</v>
      </c>
      <c r="EJ244">
        <v>1</v>
      </c>
      <c r="EK244">
        <v>500001</v>
      </c>
      <c r="EL244" t="s">
        <v>35</v>
      </c>
      <c r="EM244" t="s">
        <v>36</v>
      </c>
      <c r="EO244" t="s">
        <v>6</v>
      </c>
      <c r="EQ244">
        <v>0</v>
      </c>
      <c r="ER244">
        <v>52.43</v>
      </c>
      <c r="ES244">
        <v>52.43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6</v>
      </c>
      <c r="GD244">
        <v>1</v>
      </c>
      <c r="GF244">
        <v>1140433797</v>
      </c>
      <c r="GG244">
        <v>2</v>
      </c>
      <c r="GH244">
        <v>1</v>
      </c>
      <c r="GI244">
        <v>4</v>
      </c>
      <c r="GJ244">
        <v>0</v>
      </c>
      <c r="GK244">
        <v>0</v>
      </c>
      <c r="GL244">
        <f t="shared" si="245"/>
        <v>0</v>
      </c>
      <c r="GM244">
        <f t="shared" si="246"/>
        <v>624.13</v>
      </c>
      <c r="GN244">
        <f t="shared" si="247"/>
        <v>624.13</v>
      </c>
      <c r="GO244">
        <f t="shared" si="248"/>
        <v>0</v>
      </c>
      <c r="GP244">
        <f t="shared" si="249"/>
        <v>0</v>
      </c>
      <c r="GR244">
        <v>0</v>
      </c>
      <c r="GS244">
        <v>3</v>
      </c>
      <c r="GT244">
        <v>0</v>
      </c>
      <c r="GU244" t="s">
        <v>6</v>
      </c>
      <c r="GV244">
        <f t="shared" si="250"/>
        <v>0</v>
      </c>
      <c r="GW244">
        <v>1</v>
      </c>
      <c r="GX244">
        <f t="shared" si="251"/>
        <v>0</v>
      </c>
      <c r="HA244">
        <v>0</v>
      </c>
      <c r="HB244">
        <v>0</v>
      </c>
      <c r="HC244">
        <f t="shared" si="252"/>
        <v>0</v>
      </c>
      <c r="HE244" t="s">
        <v>6</v>
      </c>
      <c r="HF244" t="s">
        <v>6</v>
      </c>
      <c r="HM244" t="s">
        <v>6</v>
      </c>
      <c r="HN244" t="s">
        <v>6</v>
      </c>
      <c r="HO244" t="s">
        <v>6</v>
      </c>
      <c r="HP244" t="s">
        <v>6</v>
      </c>
      <c r="HQ244" t="s">
        <v>6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C245">
        <f>ROW(SmtRes!A516)</f>
        <v>516</v>
      </c>
      <c r="D245">
        <f>ROW(EtalonRes!A527)</f>
        <v>527</v>
      </c>
      <c r="E245" t="s">
        <v>422</v>
      </c>
      <c r="F245" t="s">
        <v>423</v>
      </c>
      <c r="G245" t="s">
        <v>424</v>
      </c>
      <c r="H245" t="s">
        <v>407</v>
      </c>
      <c r="I245">
        <v>0.3</v>
      </c>
      <c r="J245">
        <v>0</v>
      </c>
      <c r="K245">
        <v>0.3</v>
      </c>
      <c r="O245">
        <f t="shared" si="214"/>
        <v>270.7</v>
      </c>
      <c r="P245">
        <f t="shared" si="215"/>
        <v>58.33</v>
      </c>
      <c r="Q245">
        <f t="shared" si="216"/>
        <v>26.83</v>
      </c>
      <c r="R245">
        <f t="shared" si="217"/>
        <v>0</v>
      </c>
      <c r="S245">
        <f t="shared" si="218"/>
        <v>185.54</v>
      </c>
      <c r="T245">
        <f t="shared" si="219"/>
        <v>0</v>
      </c>
      <c r="U245">
        <f t="shared" si="220"/>
        <v>0.41699999999999998</v>
      </c>
      <c r="V245">
        <f t="shared" si="221"/>
        <v>0</v>
      </c>
      <c r="W245">
        <f t="shared" si="222"/>
        <v>0</v>
      </c>
      <c r="X245">
        <f t="shared" si="223"/>
        <v>224.5</v>
      </c>
      <c r="Y245">
        <f t="shared" si="224"/>
        <v>133.59</v>
      </c>
      <c r="AA245">
        <v>92833591</v>
      </c>
      <c r="AB245">
        <f t="shared" si="225"/>
        <v>39.08</v>
      </c>
      <c r="AC245">
        <f t="shared" si="226"/>
        <v>19.600000000000001</v>
      </c>
      <c r="AD245">
        <f t="shared" si="227"/>
        <v>5.69</v>
      </c>
      <c r="AE245">
        <f t="shared" si="228"/>
        <v>0</v>
      </c>
      <c r="AF245">
        <f t="shared" si="229"/>
        <v>13.79</v>
      </c>
      <c r="AG245">
        <f t="shared" si="230"/>
        <v>0</v>
      </c>
      <c r="AH245">
        <f t="shared" si="231"/>
        <v>1.39</v>
      </c>
      <c r="AI245">
        <f t="shared" si="232"/>
        <v>0</v>
      </c>
      <c r="AJ245">
        <f t="shared" si="233"/>
        <v>0</v>
      </c>
      <c r="AK245">
        <v>39.08</v>
      </c>
      <c r="AL245">
        <v>19.600000000000001</v>
      </c>
      <c r="AM245">
        <v>5.69</v>
      </c>
      <c r="AN245">
        <v>0</v>
      </c>
      <c r="AO245">
        <v>13.79</v>
      </c>
      <c r="AP245">
        <v>0</v>
      </c>
      <c r="AQ245">
        <v>1.39</v>
      </c>
      <c r="AR245">
        <v>0</v>
      </c>
      <c r="AS245">
        <v>0</v>
      </c>
      <c r="AT245">
        <v>121</v>
      </c>
      <c r="AU245">
        <v>72</v>
      </c>
      <c r="AV245">
        <v>1</v>
      </c>
      <c r="AW245">
        <v>1</v>
      </c>
      <c r="AZ245">
        <v>1</v>
      </c>
      <c r="BA245">
        <v>44.85</v>
      </c>
      <c r="BB245">
        <v>15.72</v>
      </c>
      <c r="BC245">
        <v>9.92</v>
      </c>
      <c r="BD245" t="s">
        <v>6</v>
      </c>
      <c r="BE245" t="s">
        <v>6</v>
      </c>
      <c r="BF245" t="s">
        <v>6</v>
      </c>
      <c r="BG245" t="s">
        <v>6</v>
      </c>
      <c r="BH245">
        <v>0</v>
      </c>
      <c r="BI245">
        <v>1</v>
      </c>
      <c r="BJ245" t="s">
        <v>425</v>
      </c>
      <c r="BM245">
        <v>16002</v>
      </c>
      <c r="BN245">
        <v>0</v>
      </c>
      <c r="BO245" t="s">
        <v>6</v>
      </c>
      <c r="BP245">
        <v>0</v>
      </c>
      <c r="BQ245">
        <v>2</v>
      </c>
      <c r="BR245">
        <v>0</v>
      </c>
      <c r="BS245">
        <v>44.85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6</v>
      </c>
      <c r="BZ245">
        <v>121</v>
      </c>
      <c r="CA245">
        <v>72</v>
      </c>
      <c r="CB245" t="s">
        <v>6</v>
      </c>
      <c r="CE245">
        <v>0</v>
      </c>
      <c r="CF245">
        <v>0</v>
      </c>
      <c r="CG245">
        <v>0</v>
      </c>
      <c r="CM245">
        <v>0</v>
      </c>
      <c r="CN245" t="s">
        <v>6</v>
      </c>
      <c r="CO245">
        <v>0</v>
      </c>
      <c r="CP245">
        <f t="shared" si="234"/>
        <v>270.7</v>
      </c>
      <c r="CQ245">
        <f t="shared" si="235"/>
        <v>194.43200000000002</v>
      </c>
      <c r="CR245">
        <f t="shared" si="236"/>
        <v>89.44680000000001</v>
      </c>
      <c r="CS245">
        <f t="shared" si="237"/>
        <v>0</v>
      </c>
      <c r="CT245">
        <f t="shared" si="238"/>
        <v>618.48149999999998</v>
      </c>
      <c r="CU245">
        <f t="shared" si="239"/>
        <v>0</v>
      </c>
      <c r="CV245">
        <f t="shared" si="240"/>
        <v>1.39</v>
      </c>
      <c r="CW245">
        <f t="shared" si="241"/>
        <v>0</v>
      </c>
      <c r="CX245">
        <f t="shared" si="242"/>
        <v>0</v>
      </c>
      <c r="CY245">
        <f t="shared" si="243"/>
        <v>224.5034</v>
      </c>
      <c r="CZ245">
        <f t="shared" si="244"/>
        <v>133.58879999999999</v>
      </c>
      <c r="DC245" t="s">
        <v>6</v>
      </c>
      <c r="DD245" t="s">
        <v>6</v>
      </c>
      <c r="DE245" t="s">
        <v>6</v>
      </c>
      <c r="DF245" t="s">
        <v>6</v>
      </c>
      <c r="DG245" t="s">
        <v>6</v>
      </c>
      <c r="DH245" t="s">
        <v>6</v>
      </c>
      <c r="DI245" t="s">
        <v>6</v>
      </c>
      <c r="DJ245" t="s">
        <v>6</v>
      </c>
      <c r="DK245" t="s">
        <v>6</v>
      </c>
      <c r="DL245" t="s">
        <v>6</v>
      </c>
      <c r="DM245" t="s">
        <v>6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407</v>
      </c>
      <c r="DW245" t="s">
        <v>407</v>
      </c>
      <c r="DX245">
        <v>10</v>
      </c>
      <c r="DZ245" t="s">
        <v>6</v>
      </c>
      <c r="EA245" t="s">
        <v>6</v>
      </c>
      <c r="EB245" t="s">
        <v>6</v>
      </c>
      <c r="EC245" t="s">
        <v>6</v>
      </c>
      <c r="EE245">
        <v>66627556</v>
      </c>
      <c r="EF245">
        <v>2</v>
      </c>
      <c r="EG245" t="s">
        <v>46</v>
      </c>
      <c r="EH245">
        <v>108</v>
      </c>
      <c r="EI245" t="s">
        <v>409</v>
      </c>
      <c r="EJ245">
        <v>1</v>
      </c>
      <c r="EK245">
        <v>16002</v>
      </c>
      <c r="EL245" t="s">
        <v>26</v>
      </c>
      <c r="EM245" t="s">
        <v>27</v>
      </c>
      <c r="EO245" t="s">
        <v>6</v>
      </c>
      <c r="EQ245">
        <v>1310720</v>
      </c>
      <c r="ER245">
        <v>39.08</v>
      </c>
      <c r="ES245">
        <v>19.600000000000001</v>
      </c>
      <c r="ET245">
        <v>5.69</v>
      </c>
      <c r="EU245">
        <v>0</v>
      </c>
      <c r="EV245">
        <v>13.79</v>
      </c>
      <c r="EW245">
        <v>1.39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121</v>
      </c>
      <c r="FY245">
        <v>72</v>
      </c>
      <c r="GA245" t="s">
        <v>6</v>
      </c>
      <c r="GD245">
        <v>1</v>
      </c>
      <c r="GF245">
        <v>1457463941</v>
      </c>
      <c r="GG245">
        <v>2</v>
      </c>
      <c r="GH245">
        <v>1</v>
      </c>
      <c r="GI245">
        <v>4</v>
      </c>
      <c r="GJ245">
        <v>0</v>
      </c>
      <c r="GK245">
        <v>0</v>
      </c>
      <c r="GL245">
        <f t="shared" si="245"/>
        <v>0</v>
      </c>
      <c r="GM245">
        <f t="shared" si="246"/>
        <v>628.79</v>
      </c>
      <c r="GN245">
        <f t="shared" si="247"/>
        <v>628.79</v>
      </c>
      <c r="GO245">
        <f t="shared" si="248"/>
        <v>0</v>
      </c>
      <c r="GP245">
        <f t="shared" si="249"/>
        <v>0</v>
      </c>
      <c r="GR245">
        <v>0</v>
      </c>
      <c r="GS245">
        <v>3</v>
      </c>
      <c r="GT245">
        <v>0</v>
      </c>
      <c r="GU245" t="s">
        <v>6</v>
      </c>
      <c r="GV245">
        <f t="shared" si="250"/>
        <v>0</v>
      </c>
      <c r="GW245">
        <v>1</v>
      </c>
      <c r="GX245">
        <f t="shared" si="251"/>
        <v>0</v>
      </c>
      <c r="HA245">
        <v>0</v>
      </c>
      <c r="HB245">
        <v>0</v>
      </c>
      <c r="HC245">
        <f t="shared" si="252"/>
        <v>0</v>
      </c>
      <c r="HE245" t="s">
        <v>6</v>
      </c>
      <c r="HF245" t="s">
        <v>6</v>
      </c>
      <c r="HM245" t="s">
        <v>6</v>
      </c>
      <c r="HN245" t="s">
        <v>28</v>
      </c>
      <c r="HO245" t="s">
        <v>29</v>
      </c>
      <c r="HP245" t="s">
        <v>25</v>
      </c>
      <c r="HQ245" t="s">
        <v>25</v>
      </c>
      <c r="HS245">
        <v>0</v>
      </c>
      <c r="IK245">
        <v>0</v>
      </c>
    </row>
    <row r="246" spans="1:245" x14ac:dyDescent="0.2">
      <c r="A246">
        <v>18</v>
      </c>
      <c r="B246">
        <v>1</v>
      </c>
      <c r="C246">
        <v>516</v>
      </c>
      <c r="E246" t="s">
        <v>426</v>
      </c>
      <c r="F246" t="s">
        <v>427</v>
      </c>
      <c r="G246" t="s">
        <v>428</v>
      </c>
      <c r="H246" t="str">
        <f>'1.Ведомость'!C144</f>
        <v>м</v>
      </c>
      <c r="I246">
        <f>I245*J246</f>
        <v>3</v>
      </c>
      <c r="J246">
        <v>10</v>
      </c>
      <c r="K246">
        <v>10</v>
      </c>
      <c r="O246">
        <f t="shared" si="214"/>
        <v>1872.5</v>
      </c>
      <c r="P246">
        <f t="shared" si="215"/>
        <v>1872.5</v>
      </c>
      <c r="Q246">
        <f t="shared" si="216"/>
        <v>0</v>
      </c>
      <c r="R246">
        <f t="shared" si="217"/>
        <v>0</v>
      </c>
      <c r="S246">
        <f t="shared" si="218"/>
        <v>0</v>
      </c>
      <c r="T246">
        <f t="shared" si="219"/>
        <v>0</v>
      </c>
      <c r="U246">
        <f t="shared" si="220"/>
        <v>0</v>
      </c>
      <c r="V246">
        <f t="shared" si="221"/>
        <v>0</v>
      </c>
      <c r="W246">
        <f t="shared" si="222"/>
        <v>0</v>
      </c>
      <c r="X246">
        <f t="shared" si="223"/>
        <v>0</v>
      </c>
      <c r="Y246">
        <f t="shared" si="224"/>
        <v>0</v>
      </c>
      <c r="AA246">
        <v>92833591</v>
      </c>
      <c r="AB246">
        <f t="shared" si="225"/>
        <v>62.92</v>
      </c>
      <c r="AC246">
        <f t="shared" si="226"/>
        <v>62.92</v>
      </c>
      <c r="AD246">
        <f t="shared" si="227"/>
        <v>0</v>
      </c>
      <c r="AE246">
        <f t="shared" si="228"/>
        <v>0</v>
      </c>
      <c r="AF246">
        <f t="shared" si="229"/>
        <v>0</v>
      </c>
      <c r="AG246">
        <f t="shared" si="230"/>
        <v>0</v>
      </c>
      <c r="AH246">
        <f t="shared" si="231"/>
        <v>0</v>
      </c>
      <c r="AI246">
        <f t="shared" si="232"/>
        <v>0</v>
      </c>
      <c r="AJ246">
        <f t="shared" si="233"/>
        <v>0</v>
      </c>
      <c r="AK246">
        <v>62.92</v>
      </c>
      <c r="AL246">
        <v>62.92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9.92</v>
      </c>
      <c r="BD246" t="s">
        <v>6</v>
      </c>
      <c r="BE246" t="s">
        <v>6</v>
      </c>
      <c r="BF246" t="s">
        <v>6</v>
      </c>
      <c r="BG246" t="s">
        <v>6</v>
      </c>
      <c r="BH246">
        <v>3</v>
      </c>
      <c r="BI246">
        <v>1</v>
      </c>
      <c r="BJ246" t="s">
        <v>429</v>
      </c>
      <c r="BM246">
        <v>500001</v>
      </c>
      <c r="BN246">
        <v>0</v>
      </c>
      <c r="BO246" t="s">
        <v>6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6</v>
      </c>
      <c r="BZ246">
        <v>0</v>
      </c>
      <c r="CA246">
        <v>0</v>
      </c>
      <c r="CB246" t="s">
        <v>6</v>
      </c>
      <c r="CE246">
        <v>0</v>
      </c>
      <c r="CF246">
        <v>0</v>
      </c>
      <c r="CG246">
        <v>0</v>
      </c>
      <c r="CM246">
        <v>0</v>
      </c>
      <c r="CN246" t="s">
        <v>6</v>
      </c>
      <c r="CO246">
        <v>0</v>
      </c>
      <c r="CP246">
        <f t="shared" si="234"/>
        <v>1872.5</v>
      </c>
      <c r="CQ246">
        <f t="shared" si="235"/>
        <v>624.16640000000007</v>
      </c>
      <c r="CR246">
        <f t="shared" si="236"/>
        <v>0</v>
      </c>
      <c r="CS246">
        <f t="shared" si="237"/>
        <v>0</v>
      </c>
      <c r="CT246">
        <f t="shared" si="238"/>
        <v>0</v>
      </c>
      <c r="CU246">
        <f t="shared" si="239"/>
        <v>0</v>
      </c>
      <c r="CV246">
        <f t="shared" si="240"/>
        <v>0</v>
      </c>
      <c r="CW246">
        <f t="shared" si="241"/>
        <v>0</v>
      </c>
      <c r="CX246">
        <f t="shared" si="242"/>
        <v>0</v>
      </c>
      <c r="CY246">
        <f t="shared" si="243"/>
        <v>0</v>
      </c>
      <c r="CZ246">
        <f t="shared" si="244"/>
        <v>0</v>
      </c>
      <c r="DC246" t="s">
        <v>6</v>
      </c>
      <c r="DD246" t="s">
        <v>6</v>
      </c>
      <c r="DE246" t="s">
        <v>6</v>
      </c>
      <c r="DF246" t="s">
        <v>6</v>
      </c>
      <c r="DG246" t="s">
        <v>6</v>
      </c>
      <c r="DH246" t="s">
        <v>6</v>
      </c>
      <c r="DI246" t="s">
        <v>6</v>
      </c>
      <c r="DJ246" t="s">
        <v>6</v>
      </c>
      <c r="DK246" t="s">
        <v>6</v>
      </c>
      <c r="DL246" t="s">
        <v>6</v>
      </c>
      <c r="DM246" t="s">
        <v>6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63</v>
      </c>
      <c r="DW246" t="s">
        <v>63</v>
      </c>
      <c r="DX246">
        <v>1</v>
      </c>
      <c r="DZ246" t="s">
        <v>6</v>
      </c>
      <c r="EA246" t="s">
        <v>6</v>
      </c>
      <c r="EB246" t="s">
        <v>6</v>
      </c>
      <c r="EC246" t="s">
        <v>6</v>
      </c>
      <c r="EE246">
        <v>66627780</v>
      </c>
      <c r="EF246">
        <v>8</v>
      </c>
      <c r="EG246" t="s">
        <v>34</v>
      </c>
      <c r="EH246">
        <v>0</v>
      </c>
      <c r="EI246" t="s">
        <v>6</v>
      </c>
      <c r="EJ246">
        <v>1</v>
      </c>
      <c r="EK246">
        <v>500001</v>
      </c>
      <c r="EL246" t="s">
        <v>35</v>
      </c>
      <c r="EM246" t="s">
        <v>36</v>
      </c>
      <c r="EO246" t="s">
        <v>6</v>
      </c>
      <c r="EQ246">
        <v>0</v>
      </c>
      <c r="ER246">
        <v>62.92</v>
      </c>
      <c r="ES246">
        <v>62.92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6</v>
      </c>
      <c r="GD246">
        <v>1</v>
      </c>
      <c r="GF246">
        <v>-1099611150</v>
      </c>
      <c r="GG246">
        <v>2</v>
      </c>
      <c r="GH246">
        <v>1</v>
      </c>
      <c r="GI246">
        <v>4</v>
      </c>
      <c r="GJ246">
        <v>0</v>
      </c>
      <c r="GK246">
        <v>0</v>
      </c>
      <c r="GL246">
        <f t="shared" si="245"/>
        <v>0</v>
      </c>
      <c r="GM246">
        <f t="shared" si="246"/>
        <v>1872.5</v>
      </c>
      <c r="GN246">
        <f t="shared" si="247"/>
        <v>1872.5</v>
      </c>
      <c r="GO246">
        <f t="shared" si="248"/>
        <v>0</v>
      </c>
      <c r="GP246">
        <f t="shared" si="249"/>
        <v>0</v>
      </c>
      <c r="GR246">
        <v>0</v>
      </c>
      <c r="GS246">
        <v>3</v>
      </c>
      <c r="GT246">
        <v>0</v>
      </c>
      <c r="GU246" t="s">
        <v>6</v>
      </c>
      <c r="GV246">
        <f t="shared" si="250"/>
        <v>0</v>
      </c>
      <c r="GW246">
        <v>1</v>
      </c>
      <c r="GX246">
        <f t="shared" si="251"/>
        <v>0</v>
      </c>
      <c r="HA246">
        <v>0</v>
      </c>
      <c r="HB246">
        <v>0</v>
      </c>
      <c r="HC246">
        <f t="shared" si="252"/>
        <v>0</v>
      </c>
      <c r="HE246" t="s">
        <v>6</v>
      </c>
      <c r="HF246" t="s">
        <v>6</v>
      </c>
      <c r="HM246" t="s">
        <v>6</v>
      </c>
      <c r="HN246" t="s">
        <v>6</v>
      </c>
      <c r="HO246" t="s">
        <v>6</v>
      </c>
      <c r="HP246" t="s">
        <v>6</v>
      </c>
      <c r="HQ246" t="s">
        <v>6</v>
      </c>
      <c r="HS246">
        <v>0</v>
      </c>
      <c r="IK246">
        <v>0</v>
      </c>
    </row>
    <row r="248" spans="1:245" x14ac:dyDescent="0.2">
      <c r="A248" s="2">
        <v>51</v>
      </c>
      <c r="B248" s="2">
        <f>B195</f>
        <v>1</v>
      </c>
      <c r="C248" s="2">
        <f>A195</f>
        <v>5</v>
      </c>
      <c r="D248" s="2">
        <f>ROW(A195)</f>
        <v>195</v>
      </c>
      <c r="E248" s="2"/>
      <c r="F248" s="2" t="str">
        <f>IF(F195&lt;&gt;"",F195,"")</f>
        <v/>
      </c>
      <c r="G248" s="2" t="str">
        <f>IF(G195&lt;&gt;"",G195,"")</f>
        <v>Ниже 0,00. Водопровод В1, 1 зоны.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253">ROUND(AB248,2)</f>
        <v>257466.97</v>
      </c>
      <c r="P248" s="2">
        <f t="shared" si="253"/>
        <v>205835.04</v>
      </c>
      <c r="Q248" s="2">
        <f t="shared" si="253"/>
        <v>6132.39</v>
      </c>
      <c r="R248" s="2">
        <f t="shared" si="253"/>
        <v>1630.19</v>
      </c>
      <c r="S248" s="2">
        <f t="shared" si="253"/>
        <v>45499.54</v>
      </c>
      <c r="T248" s="2">
        <f t="shared" si="253"/>
        <v>0</v>
      </c>
      <c r="U248" s="2">
        <f>AH248</f>
        <v>104.86050000000002</v>
      </c>
      <c r="V248" s="2">
        <f>AI248</f>
        <v>2.9502000000000006</v>
      </c>
      <c r="W248" s="2">
        <f>ROUND(AJ248,2)</f>
        <v>0</v>
      </c>
      <c r="X248" s="2">
        <f>ROUND(AK248,2)</f>
        <v>55652.73</v>
      </c>
      <c r="Y248" s="2">
        <f>ROUND(AL248,2)</f>
        <v>33537.300000000003</v>
      </c>
      <c r="Z248" s="2"/>
      <c r="AA248" s="2"/>
      <c r="AB248" s="2">
        <f>ROUND(SUMIF(AA199:AA246,"=92833591",O199:O246),2)</f>
        <v>257466.97</v>
      </c>
      <c r="AC248" s="2">
        <f>ROUND(SUMIF(AA199:AA246,"=92833591",P199:P246),2)</f>
        <v>205835.04</v>
      </c>
      <c r="AD248" s="2">
        <f>ROUND(SUMIF(AA199:AA246,"=92833591",Q199:Q246),2)</f>
        <v>6132.39</v>
      </c>
      <c r="AE248" s="2">
        <f>ROUND(SUMIF(AA199:AA246,"=92833591",R199:R246),2)</f>
        <v>1630.19</v>
      </c>
      <c r="AF248" s="2">
        <f>ROUND(SUMIF(AA199:AA246,"=92833591",S199:S246),2)</f>
        <v>45499.54</v>
      </c>
      <c r="AG248" s="2">
        <f>ROUND(SUMIF(AA199:AA246,"=92833591",T199:T246),2)</f>
        <v>0</v>
      </c>
      <c r="AH248" s="2">
        <f>SUMIF(AA199:AA246,"=92833591",U199:U246)</f>
        <v>104.86050000000002</v>
      </c>
      <c r="AI248" s="2">
        <f>SUMIF(AA199:AA246,"=92833591",V199:V246)</f>
        <v>2.9502000000000006</v>
      </c>
      <c r="AJ248" s="2">
        <f>ROUND(SUMIF(AA199:AA246,"=92833591",W199:W246),2)</f>
        <v>0</v>
      </c>
      <c r="AK248" s="2">
        <f>ROUND(SUMIF(AA199:AA246,"=92833591",X199:X246),2)</f>
        <v>55652.73</v>
      </c>
      <c r="AL248" s="2">
        <f>ROUND(SUMIF(AA199:AA246,"=92833591",Y199:Y246),2)</f>
        <v>33537.300000000003</v>
      </c>
      <c r="AM248" s="2"/>
      <c r="AN248" s="2"/>
      <c r="AO248" s="2">
        <f t="shared" ref="AO248:BD248" si="254">ROUND(BX248,2)</f>
        <v>0</v>
      </c>
      <c r="AP248" s="2">
        <f t="shared" si="254"/>
        <v>843.81</v>
      </c>
      <c r="AQ248" s="2">
        <f t="shared" si="254"/>
        <v>0</v>
      </c>
      <c r="AR248" s="2">
        <f t="shared" si="254"/>
        <v>346657</v>
      </c>
      <c r="AS248" s="2">
        <f t="shared" si="254"/>
        <v>345813.19</v>
      </c>
      <c r="AT248" s="2">
        <f t="shared" si="254"/>
        <v>0</v>
      </c>
      <c r="AU248" s="2">
        <f t="shared" si="254"/>
        <v>0</v>
      </c>
      <c r="AV248" s="2">
        <f t="shared" si="254"/>
        <v>205835.04</v>
      </c>
      <c r="AW248" s="2">
        <f t="shared" si="254"/>
        <v>204991.23</v>
      </c>
      <c r="AX248" s="2">
        <f t="shared" si="254"/>
        <v>0</v>
      </c>
      <c r="AY248" s="2">
        <f t="shared" si="254"/>
        <v>204991.23</v>
      </c>
      <c r="AZ248" s="2">
        <f t="shared" si="254"/>
        <v>843.81</v>
      </c>
      <c r="BA248" s="2">
        <f t="shared" si="254"/>
        <v>0</v>
      </c>
      <c r="BB248" s="2">
        <f t="shared" si="254"/>
        <v>0</v>
      </c>
      <c r="BC248" s="2">
        <f t="shared" si="254"/>
        <v>0</v>
      </c>
      <c r="BD248" s="2">
        <f t="shared" si="254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ROUND(SUMIF(AA199:AA246,"=92833591",FQ199:FQ246),2)</f>
        <v>0</v>
      </c>
      <c r="BY248" s="2">
        <f>ROUND(SUMIF(AA199:AA246,"=92833591",FR199:FR246),2)</f>
        <v>843.81</v>
      </c>
      <c r="BZ248" s="2">
        <f>ROUND(SUMIF(AA199:AA246,"=92833591",GL199:GL246),2)</f>
        <v>0</v>
      </c>
      <c r="CA248" s="2">
        <f>ROUND(SUMIF(AA199:AA246,"=92833591",GM199:GM246),2)</f>
        <v>346657</v>
      </c>
      <c r="CB248" s="2">
        <f>ROUND(SUMIF(AA199:AA246,"=92833591",GN199:GN246),2)</f>
        <v>345813.19</v>
      </c>
      <c r="CC248" s="2">
        <f>ROUND(SUMIF(AA199:AA246,"=92833591",GO199:GO246),2)</f>
        <v>0</v>
      </c>
      <c r="CD248" s="2">
        <f>ROUND(SUMIF(AA199:AA246,"=92833591",GP199:GP246),2)</f>
        <v>0</v>
      </c>
      <c r="CE248" s="2">
        <f>AC248-BX248</f>
        <v>205835.04</v>
      </c>
      <c r="CF248" s="2">
        <f>AC248-BY248</f>
        <v>204991.23</v>
      </c>
      <c r="CG248" s="2">
        <f>BX248-BZ248</f>
        <v>0</v>
      </c>
      <c r="CH248" s="2">
        <f>AC248-BX248-BY248+BZ248</f>
        <v>204991.23</v>
      </c>
      <c r="CI248" s="2">
        <f>BY248-BZ248</f>
        <v>843.81</v>
      </c>
      <c r="CJ248" s="2">
        <f>ROUND(SUMIF(AA199:AA246,"=92833591",GX199:GX246),2)</f>
        <v>0</v>
      </c>
      <c r="CK248" s="2">
        <f>ROUND(SUMIF(AA199:AA246,"=92833591",GY199:GY246),2)</f>
        <v>0</v>
      </c>
      <c r="CL248" s="2">
        <f>ROUND(SUMIF(AA199:AA246,"=92833591",GZ199:GZ246),2)</f>
        <v>0</v>
      </c>
      <c r="CM248" s="2">
        <f>ROUND(SUMIF(AA199:AA246,"=92833591",HD199:HD246),2)</f>
        <v>0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257466.97</v>
      </c>
      <c r="G250" s="4" t="s">
        <v>145</v>
      </c>
      <c r="H250" s="4" t="s">
        <v>146</v>
      </c>
      <c r="I250" s="4"/>
      <c r="J250" s="4"/>
      <c r="K250" s="4">
        <v>201</v>
      </c>
      <c r="L250" s="4">
        <v>1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256623.16</v>
      </c>
      <c r="X250" s="4">
        <v>1</v>
      </c>
      <c r="Y250" s="4">
        <v>256623.16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205835.04</v>
      </c>
      <c r="G251" s="4" t="s">
        <v>147</v>
      </c>
      <c r="H251" s="4" t="s">
        <v>148</v>
      </c>
      <c r="I251" s="4"/>
      <c r="J251" s="4"/>
      <c r="K251" s="4">
        <v>202</v>
      </c>
      <c r="L251" s="4">
        <v>2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205835.04</v>
      </c>
      <c r="X251" s="4">
        <v>1</v>
      </c>
      <c r="Y251" s="4">
        <v>205835.04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149</v>
      </c>
      <c r="H252" s="4" t="s">
        <v>150</v>
      </c>
      <c r="I252" s="4"/>
      <c r="J252" s="4"/>
      <c r="K252" s="4">
        <v>222</v>
      </c>
      <c r="L252" s="4">
        <v>3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205835.04</v>
      </c>
      <c r="G253" s="4" t="s">
        <v>151</v>
      </c>
      <c r="H253" s="4" t="s">
        <v>152</v>
      </c>
      <c r="I253" s="4"/>
      <c r="J253" s="4"/>
      <c r="K253" s="4">
        <v>225</v>
      </c>
      <c r="L253" s="4">
        <v>4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205835.04</v>
      </c>
      <c r="X253" s="4">
        <v>1</v>
      </c>
      <c r="Y253" s="4">
        <v>205835.04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204991.23</v>
      </c>
      <c r="G254" s="4" t="s">
        <v>153</v>
      </c>
      <c r="H254" s="4" t="s">
        <v>154</v>
      </c>
      <c r="I254" s="4"/>
      <c r="J254" s="4"/>
      <c r="K254" s="4">
        <v>226</v>
      </c>
      <c r="L254" s="4">
        <v>5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204991.23</v>
      </c>
      <c r="X254" s="4">
        <v>1</v>
      </c>
      <c r="Y254" s="4">
        <v>204991.23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155</v>
      </c>
      <c r="H255" s="4" t="s">
        <v>156</v>
      </c>
      <c r="I255" s="4"/>
      <c r="J255" s="4"/>
      <c r="K255" s="4">
        <v>227</v>
      </c>
      <c r="L255" s="4">
        <v>6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204991.23</v>
      </c>
      <c r="G256" s="4" t="s">
        <v>157</v>
      </c>
      <c r="H256" s="4" t="s">
        <v>158</v>
      </c>
      <c r="I256" s="4"/>
      <c r="J256" s="4"/>
      <c r="K256" s="4">
        <v>228</v>
      </c>
      <c r="L256" s="4">
        <v>7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204991.23</v>
      </c>
      <c r="X256" s="4">
        <v>1</v>
      </c>
      <c r="Y256" s="4">
        <v>204991.23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843.81</v>
      </c>
      <c r="G257" s="4" t="s">
        <v>159</v>
      </c>
      <c r="H257" s="4" t="s">
        <v>160</v>
      </c>
      <c r="I257" s="4"/>
      <c r="J257" s="4"/>
      <c r="K257" s="4">
        <v>216</v>
      </c>
      <c r="L257" s="4">
        <v>8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843.81</v>
      </c>
      <c r="X257" s="4">
        <v>1</v>
      </c>
      <c r="Y257" s="4">
        <v>843.81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161</v>
      </c>
      <c r="H258" s="4" t="s">
        <v>162</v>
      </c>
      <c r="I258" s="4"/>
      <c r="J258" s="4"/>
      <c r="K258" s="4">
        <v>223</v>
      </c>
      <c r="L258" s="4">
        <v>9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843.81</v>
      </c>
      <c r="G259" s="4" t="s">
        <v>163</v>
      </c>
      <c r="H259" s="4" t="s">
        <v>164</v>
      </c>
      <c r="I259" s="4"/>
      <c r="J259" s="4"/>
      <c r="K259" s="4">
        <v>229</v>
      </c>
      <c r="L259" s="4">
        <v>10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843.81</v>
      </c>
      <c r="X259" s="4">
        <v>1</v>
      </c>
      <c r="Y259" s="4">
        <v>843.81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6132.39</v>
      </c>
      <c r="G260" s="4" t="s">
        <v>165</v>
      </c>
      <c r="H260" s="4" t="s">
        <v>166</v>
      </c>
      <c r="I260" s="4"/>
      <c r="J260" s="4"/>
      <c r="K260" s="4">
        <v>203</v>
      </c>
      <c r="L260" s="4">
        <v>11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6132.3899999999994</v>
      </c>
      <c r="X260" s="4">
        <v>1</v>
      </c>
      <c r="Y260" s="4">
        <v>6132.3899999999994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167</v>
      </c>
      <c r="H261" s="4" t="s">
        <v>168</v>
      </c>
      <c r="I261" s="4"/>
      <c r="J261" s="4"/>
      <c r="K261" s="4">
        <v>231</v>
      </c>
      <c r="L261" s="4">
        <v>12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1630.19</v>
      </c>
      <c r="G262" s="4" t="s">
        <v>169</v>
      </c>
      <c r="H262" s="4" t="s">
        <v>170</v>
      </c>
      <c r="I262" s="4"/>
      <c r="J262" s="4"/>
      <c r="K262" s="4">
        <v>204</v>
      </c>
      <c r="L262" s="4">
        <v>13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1630.19</v>
      </c>
      <c r="X262" s="4">
        <v>1</v>
      </c>
      <c r="Y262" s="4">
        <v>1630.19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45499.54</v>
      </c>
      <c r="G263" s="4" t="s">
        <v>171</v>
      </c>
      <c r="H263" s="4" t="s">
        <v>172</v>
      </c>
      <c r="I263" s="4"/>
      <c r="J263" s="4"/>
      <c r="K263" s="4">
        <v>205</v>
      </c>
      <c r="L263" s="4">
        <v>14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45499.539999999994</v>
      </c>
      <c r="X263" s="4">
        <v>1</v>
      </c>
      <c r="Y263" s="4">
        <v>45499.539999999994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173</v>
      </c>
      <c r="H264" s="4" t="s">
        <v>174</v>
      </c>
      <c r="I264" s="4"/>
      <c r="J264" s="4"/>
      <c r="K264" s="4">
        <v>232</v>
      </c>
      <c r="L264" s="4">
        <v>15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345813.19</v>
      </c>
      <c r="G265" s="4" t="s">
        <v>175</v>
      </c>
      <c r="H265" s="4" t="s">
        <v>176</v>
      </c>
      <c r="I265" s="4"/>
      <c r="J265" s="4"/>
      <c r="K265" s="4">
        <v>214</v>
      </c>
      <c r="L265" s="4">
        <v>16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345813.19</v>
      </c>
      <c r="X265" s="4">
        <v>1</v>
      </c>
      <c r="Y265" s="4">
        <v>345813.19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0</v>
      </c>
      <c r="G266" s="4" t="s">
        <v>177</v>
      </c>
      <c r="H266" s="4" t="s">
        <v>178</v>
      </c>
      <c r="I266" s="4"/>
      <c r="J266" s="4"/>
      <c r="K266" s="4">
        <v>215</v>
      </c>
      <c r="L266" s="4">
        <v>17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179</v>
      </c>
      <c r="H267" s="4" t="s">
        <v>180</v>
      </c>
      <c r="I267" s="4"/>
      <c r="J267" s="4"/>
      <c r="K267" s="4">
        <v>217</v>
      </c>
      <c r="L267" s="4">
        <v>18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181</v>
      </c>
      <c r="H268" s="4" t="s">
        <v>182</v>
      </c>
      <c r="I268" s="4"/>
      <c r="J268" s="4"/>
      <c r="K268" s="4">
        <v>230</v>
      </c>
      <c r="L268" s="4">
        <v>19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183</v>
      </c>
      <c r="H269" s="4" t="s">
        <v>184</v>
      </c>
      <c r="I269" s="4"/>
      <c r="J269" s="4"/>
      <c r="K269" s="4">
        <v>206</v>
      </c>
      <c r="L269" s="4">
        <v>20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104.8605</v>
      </c>
      <c r="G270" s="4" t="s">
        <v>185</v>
      </c>
      <c r="H270" s="4" t="s">
        <v>186</v>
      </c>
      <c r="I270" s="4"/>
      <c r="J270" s="4"/>
      <c r="K270" s="4">
        <v>207</v>
      </c>
      <c r="L270" s="4">
        <v>21</v>
      </c>
      <c r="M270" s="4">
        <v>3</v>
      </c>
      <c r="N270" s="4" t="s">
        <v>6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104.8605</v>
      </c>
      <c r="X270" s="4">
        <v>1</v>
      </c>
      <c r="Y270" s="4">
        <v>104.8605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2.9502000000000002</v>
      </c>
      <c r="G271" s="4" t="s">
        <v>187</v>
      </c>
      <c r="H271" s="4" t="s">
        <v>188</v>
      </c>
      <c r="I271" s="4"/>
      <c r="J271" s="4"/>
      <c r="K271" s="4">
        <v>208</v>
      </c>
      <c r="L271" s="4">
        <v>22</v>
      </c>
      <c r="M271" s="4">
        <v>3</v>
      </c>
      <c r="N271" s="4" t="s">
        <v>6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2.9502000000000002</v>
      </c>
      <c r="X271" s="4">
        <v>1</v>
      </c>
      <c r="Y271" s="4">
        <v>2.9502000000000002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189</v>
      </c>
      <c r="H272" s="4" t="s">
        <v>190</v>
      </c>
      <c r="I272" s="4"/>
      <c r="J272" s="4"/>
      <c r="K272" s="4">
        <v>209</v>
      </c>
      <c r="L272" s="4">
        <v>23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191</v>
      </c>
      <c r="H273" s="4" t="s">
        <v>192</v>
      </c>
      <c r="I273" s="4"/>
      <c r="J273" s="4"/>
      <c r="K273" s="4">
        <v>233</v>
      </c>
      <c r="L273" s="4">
        <v>24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55652.73</v>
      </c>
      <c r="G274" s="4" t="s">
        <v>193</v>
      </c>
      <c r="H274" s="4" t="s">
        <v>194</v>
      </c>
      <c r="I274" s="4"/>
      <c r="J274" s="4"/>
      <c r="K274" s="4">
        <v>210</v>
      </c>
      <c r="L274" s="4">
        <v>25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55652.73</v>
      </c>
      <c r="X274" s="4">
        <v>1</v>
      </c>
      <c r="Y274" s="4">
        <v>55652.73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33537.300000000003</v>
      </c>
      <c r="G275" s="4" t="s">
        <v>195</v>
      </c>
      <c r="H275" s="4" t="s">
        <v>196</v>
      </c>
      <c r="I275" s="4"/>
      <c r="J275" s="4"/>
      <c r="K275" s="4">
        <v>211</v>
      </c>
      <c r="L275" s="4">
        <v>26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33537.300000000003</v>
      </c>
      <c r="X275" s="4">
        <v>1</v>
      </c>
      <c r="Y275" s="4">
        <v>33537.300000000003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346657</v>
      </c>
      <c r="G276" s="4" t="s">
        <v>197</v>
      </c>
      <c r="H276" s="4" t="s">
        <v>198</v>
      </c>
      <c r="I276" s="4"/>
      <c r="J276" s="4"/>
      <c r="K276" s="4">
        <v>224</v>
      </c>
      <c r="L276" s="4">
        <v>27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346657</v>
      </c>
      <c r="X276" s="4">
        <v>1</v>
      </c>
      <c r="Y276" s="4">
        <v>346657</v>
      </c>
      <c r="Z276" s="4"/>
      <c r="AA276" s="4"/>
      <c r="AB276" s="4"/>
    </row>
    <row r="278" spans="1:245" x14ac:dyDescent="0.2">
      <c r="A278" s="1">
        <v>5</v>
      </c>
      <c r="B278" s="1">
        <v>1</v>
      </c>
      <c r="C278" s="1"/>
      <c r="D278" s="1">
        <f>ROW(A302)</f>
        <v>302</v>
      </c>
      <c r="E278" s="1"/>
      <c r="F278" s="1" t="s">
        <v>6</v>
      </c>
      <c r="G278" s="1" t="s">
        <v>430</v>
      </c>
      <c r="H278" s="1" t="s">
        <v>6</v>
      </c>
      <c r="I278" s="1">
        <v>0</v>
      </c>
      <c r="J278" s="1"/>
      <c r="K278" s="1">
        <v>-1</v>
      </c>
      <c r="L278" s="1"/>
      <c r="M278" s="1" t="s">
        <v>6</v>
      </c>
      <c r="N278" s="1"/>
      <c r="O278" s="1"/>
      <c r="P278" s="1"/>
      <c r="Q278" s="1"/>
      <c r="R278" s="1"/>
      <c r="S278" s="1">
        <v>0</v>
      </c>
      <c r="T278" s="1"/>
      <c r="U278" s="1" t="s">
        <v>6</v>
      </c>
      <c r="V278" s="1">
        <v>0</v>
      </c>
      <c r="W278" s="1"/>
      <c r="X278" s="1"/>
      <c r="Y278" s="1"/>
      <c r="Z278" s="1"/>
      <c r="AA278" s="1"/>
      <c r="AB278" s="1" t="s">
        <v>6</v>
      </c>
      <c r="AC278" s="1" t="s">
        <v>6</v>
      </c>
      <c r="AD278" s="1" t="s">
        <v>6</v>
      </c>
      <c r="AE278" s="1" t="s">
        <v>6</v>
      </c>
      <c r="AF278" s="1" t="s">
        <v>6</v>
      </c>
      <c r="AG278" s="1" t="s">
        <v>6</v>
      </c>
      <c r="AH278" s="1"/>
      <c r="AI278" s="1"/>
      <c r="AJ278" s="1"/>
      <c r="AK278" s="1"/>
      <c r="AL278" s="1"/>
      <c r="AM278" s="1"/>
      <c r="AN278" s="1"/>
      <c r="AO278" s="1"/>
      <c r="AP278" s="1" t="s">
        <v>6</v>
      </c>
      <c r="AQ278" s="1" t="s">
        <v>6</v>
      </c>
      <c r="AR278" s="1" t="s">
        <v>6</v>
      </c>
      <c r="AS278" s="1"/>
      <c r="AT278" s="1"/>
      <c r="AU278" s="1"/>
      <c r="AV278" s="1"/>
      <c r="AW278" s="1"/>
      <c r="AX278" s="1"/>
      <c r="AY278" s="1"/>
      <c r="AZ278" s="1" t="s">
        <v>6</v>
      </c>
      <c r="BA278" s="1"/>
      <c r="BB278" s="1" t="s">
        <v>6</v>
      </c>
      <c r="BC278" s="1" t="s">
        <v>6</v>
      </c>
      <c r="BD278" s="1" t="s">
        <v>6</v>
      </c>
      <c r="BE278" s="1" t="s">
        <v>6</v>
      </c>
      <c r="BF278" s="1" t="s">
        <v>6</v>
      </c>
      <c r="BG278" s="1" t="s">
        <v>6</v>
      </c>
      <c r="BH278" s="1" t="s">
        <v>6</v>
      </c>
      <c r="BI278" s="1" t="s">
        <v>6</v>
      </c>
      <c r="BJ278" s="1" t="s">
        <v>6</v>
      </c>
      <c r="BK278" s="1" t="s">
        <v>6</v>
      </c>
      <c r="BL278" s="1" t="s">
        <v>6</v>
      </c>
      <c r="BM278" s="1" t="s">
        <v>6</v>
      </c>
      <c r="BN278" s="1" t="s">
        <v>6</v>
      </c>
      <c r="BO278" s="1" t="s">
        <v>6</v>
      </c>
      <c r="BP278" s="1" t="s">
        <v>6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">
      <c r="A280" s="2">
        <v>52</v>
      </c>
      <c r="B280" s="2">
        <f t="shared" ref="B280:G280" si="255">B302</f>
        <v>1</v>
      </c>
      <c r="C280" s="2">
        <f t="shared" si="255"/>
        <v>5</v>
      </c>
      <c r="D280" s="2">
        <f t="shared" si="255"/>
        <v>278</v>
      </c>
      <c r="E280" s="2">
        <f t="shared" si="255"/>
        <v>0</v>
      </c>
      <c r="F280" s="2" t="str">
        <f t="shared" si="255"/>
        <v/>
      </c>
      <c r="G280" s="2" t="str">
        <f t="shared" si="255"/>
        <v>Ниже 0,00. Водопровод В1, 2 зоны.</v>
      </c>
      <c r="H280" s="2"/>
      <c r="I280" s="2"/>
      <c r="J280" s="2"/>
      <c r="K280" s="2"/>
      <c r="L280" s="2"/>
      <c r="M280" s="2"/>
      <c r="N280" s="2"/>
      <c r="O280" s="2">
        <f t="shared" ref="O280:AT280" si="256">O302</f>
        <v>114227.1</v>
      </c>
      <c r="P280" s="2">
        <f t="shared" si="256"/>
        <v>95720.38</v>
      </c>
      <c r="Q280" s="2">
        <f t="shared" si="256"/>
        <v>1678.95</v>
      </c>
      <c r="R280" s="2">
        <f t="shared" si="256"/>
        <v>347.95</v>
      </c>
      <c r="S280" s="2">
        <f t="shared" si="256"/>
        <v>16827.77</v>
      </c>
      <c r="T280" s="2">
        <f t="shared" si="256"/>
        <v>0</v>
      </c>
      <c r="U280" s="2">
        <f t="shared" si="256"/>
        <v>39.526999999999994</v>
      </c>
      <c r="V280" s="2">
        <f t="shared" si="256"/>
        <v>0.6463000000000001</v>
      </c>
      <c r="W280" s="2">
        <f t="shared" si="256"/>
        <v>0</v>
      </c>
      <c r="X280" s="2">
        <f t="shared" si="256"/>
        <v>19940.11</v>
      </c>
      <c r="Y280" s="2">
        <f t="shared" si="256"/>
        <v>12065.63</v>
      </c>
      <c r="Z280" s="2">
        <f t="shared" si="256"/>
        <v>0</v>
      </c>
      <c r="AA280" s="2">
        <f t="shared" si="256"/>
        <v>0</v>
      </c>
      <c r="AB280" s="2">
        <f t="shared" si="256"/>
        <v>114227.1</v>
      </c>
      <c r="AC280" s="2">
        <f t="shared" si="256"/>
        <v>95720.38</v>
      </c>
      <c r="AD280" s="2">
        <f t="shared" si="256"/>
        <v>1678.95</v>
      </c>
      <c r="AE280" s="2">
        <f t="shared" si="256"/>
        <v>347.95</v>
      </c>
      <c r="AF280" s="2">
        <f t="shared" si="256"/>
        <v>16827.77</v>
      </c>
      <c r="AG280" s="2">
        <f t="shared" si="256"/>
        <v>0</v>
      </c>
      <c r="AH280" s="2">
        <f t="shared" si="256"/>
        <v>39.526999999999994</v>
      </c>
      <c r="AI280" s="2">
        <f t="shared" si="256"/>
        <v>0.6463000000000001</v>
      </c>
      <c r="AJ280" s="2">
        <f t="shared" si="256"/>
        <v>0</v>
      </c>
      <c r="AK280" s="2">
        <f t="shared" si="256"/>
        <v>19940.11</v>
      </c>
      <c r="AL280" s="2">
        <f t="shared" si="256"/>
        <v>12065.63</v>
      </c>
      <c r="AM280" s="2">
        <f t="shared" si="256"/>
        <v>0</v>
      </c>
      <c r="AN280" s="2">
        <f t="shared" si="256"/>
        <v>0</v>
      </c>
      <c r="AO280" s="2">
        <f t="shared" si="256"/>
        <v>0</v>
      </c>
      <c r="AP280" s="2">
        <f t="shared" si="256"/>
        <v>0</v>
      </c>
      <c r="AQ280" s="2">
        <f t="shared" si="256"/>
        <v>0</v>
      </c>
      <c r="AR280" s="2">
        <f t="shared" si="256"/>
        <v>146232.84</v>
      </c>
      <c r="AS280" s="2">
        <f t="shared" si="256"/>
        <v>146232.84</v>
      </c>
      <c r="AT280" s="2">
        <f t="shared" si="256"/>
        <v>0</v>
      </c>
      <c r="AU280" s="2">
        <f t="shared" ref="AU280:BZ280" si="257">AU302</f>
        <v>0</v>
      </c>
      <c r="AV280" s="2">
        <f t="shared" si="257"/>
        <v>95720.38</v>
      </c>
      <c r="AW280" s="2">
        <f t="shared" si="257"/>
        <v>95720.38</v>
      </c>
      <c r="AX280" s="2">
        <f t="shared" si="257"/>
        <v>0</v>
      </c>
      <c r="AY280" s="2">
        <f t="shared" si="257"/>
        <v>95720.38</v>
      </c>
      <c r="AZ280" s="2">
        <f t="shared" si="257"/>
        <v>0</v>
      </c>
      <c r="BA280" s="2">
        <f t="shared" si="257"/>
        <v>0</v>
      </c>
      <c r="BB280" s="2">
        <f t="shared" si="257"/>
        <v>0</v>
      </c>
      <c r="BC280" s="2">
        <f t="shared" si="257"/>
        <v>0</v>
      </c>
      <c r="BD280" s="2">
        <f t="shared" si="257"/>
        <v>0</v>
      </c>
      <c r="BE280" s="2">
        <f t="shared" si="257"/>
        <v>0</v>
      </c>
      <c r="BF280" s="2">
        <f t="shared" si="257"/>
        <v>0</v>
      </c>
      <c r="BG280" s="2">
        <f t="shared" si="257"/>
        <v>0</v>
      </c>
      <c r="BH280" s="2">
        <f t="shared" si="257"/>
        <v>0</v>
      </c>
      <c r="BI280" s="2">
        <f t="shared" si="257"/>
        <v>0</v>
      </c>
      <c r="BJ280" s="2">
        <f t="shared" si="257"/>
        <v>0</v>
      </c>
      <c r="BK280" s="2">
        <f t="shared" si="257"/>
        <v>0</v>
      </c>
      <c r="BL280" s="2">
        <f t="shared" si="257"/>
        <v>0</v>
      </c>
      <c r="BM280" s="2">
        <f t="shared" si="257"/>
        <v>0</v>
      </c>
      <c r="BN280" s="2">
        <f t="shared" si="257"/>
        <v>0</v>
      </c>
      <c r="BO280" s="2">
        <f t="shared" si="257"/>
        <v>0</v>
      </c>
      <c r="BP280" s="2">
        <f t="shared" si="257"/>
        <v>0</v>
      </c>
      <c r="BQ280" s="2">
        <f t="shared" si="257"/>
        <v>0</v>
      </c>
      <c r="BR280" s="2">
        <f t="shared" si="257"/>
        <v>0</v>
      </c>
      <c r="BS280" s="2">
        <f t="shared" si="257"/>
        <v>0</v>
      </c>
      <c r="BT280" s="2">
        <f t="shared" si="257"/>
        <v>0</v>
      </c>
      <c r="BU280" s="2">
        <f t="shared" si="257"/>
        <v>0</v>
      </c>
      <c r="BV280" s="2">
        <f t="shared" si="257"/>
        <v>0</v>
      </c>
      <c r="BW280" s="2">
        <f t="shared" si="257"/>
        <v>0</v>
      </c>
      <c r="BX280" s="2">
        <f t="shared" si="257"/>
        <v>0</v>
      </c>
      <c r="BY280" s="2">
        <f t="shared" si="257"/>
        <v>0</v>
      </c>
      <c r="BZ280" s="2">
        <f t="shared" si="257"/>
        <v>0</v>
      </c>
      <c r="CA280" s="2">
        <f t="shared" ref="CA280:DF280" si="258">CA302</f>
        <v>146232.84</v>
      </c>
      <c r="CB280" s="2">
        <f t="shared" si="258"/>
        <v>146232.84</v>
      </c>
      <c r="CC280" s="2">
        <f t="shared" si="258"/>
        <v>0</v>
      </c>
      <c r="CD280" s="2">
        <f t="shared" si="258"/>
        <v>0</v>
      </c>
      <c r="CE280" s="2">
        <f t="shared" si="258"/>
        <v>95720.38</v>
      </c>
      <c r="CF280" s="2">
        <f t="shared" si="258"/>
        <v>95720.38</v>
      </c>
      <c r="CG280" s="2">
        <f t="shared" si="258"/>
        <v>0</v>
      </c>
      <c r="CH280" s="2">
        <f t="shared" si="258"/>
        <v>95720.38</v>
      </c>
      <c r="CI280" s="2">
        <f t="shared" si="258"/>
        <v>0</v>
      </c>
      <c r="CJ280" s="2">
        <f t="shared" si="258"/>
        <v>0</v>
      </c>
      <c r="CK280" s="2">
        <f t="shared" si="258"/>
        <v>0</v>
      </c>
      <c r="CL280" s="2">
        <f t="shared" si="258"/>
        <v>0</v>
      </c>
      <c r="CM280" s="2">
        <f t="shared" si="258"/>
        <v>0</v>
      </c>
      <c r="CN280" s="2">
        <f t="shared" si="258"/>
        <v>0</v>
      </c>
      <c r="CO280" s="2">
        <f t="shared" si="258"/>
        <v>0</v>
      </c>
      <c r="CP280" s="2">
        <f t="shared" si="258"/>
        <v>0</v>
      </c>
      <c r="CQ280" s="2">
        <f t="shared" si="258"/>
        <v>0</v>
      </c>
      <c r="CR280" s="2">
        <f t="shared" si="258"/>
        <v>0</v>
      </c>
      <c r="CS280" s="2">
        <f t="shared" si="258"/>
        <v>0</v>
      </c>
      <c r="CT280" s="2">
        <f t="shared" si="258"/>
        <v>0</v>
      </c>
      <c r="CU280" s="2">
        <f t="shared" si="258"/>
        <v>0</v>
      </c>
      <c r="CV280" s="2">
        <f t="shared" si="258"/>
        <v>0</v>
      </c>
      <c r="CW280" s="2">
        <f t="shared" si="258"/>
        <v>0</v>
      </c>
      <c r="CX280" s="2">
        <f t="shared" si="258"/>
        <v>0</v>
      </c>
      <c r="CY280" s="2">
        <f t="shared" si="258"/>
        <v>0</v>
      </c>
      <c r="CZ280" s="2">
        <f t="shared" si="258"/>
        <v>0</v>
      </c>
      <c r="DA280" s="2">
        <f t="shared" si="258"/>
        <v>0</v>
      </c>
      <c r="DB280" s="2">
        <f t="shared" si="258"/>
        <v>0</v>
      </c>
      <c r="DC280" s="2">
        <f t="shared" si="258"/>
        <v>0</v>
      </c>
      <c r="DD280" s="2">
        <f t="shared" si="258"/>
        <v>0</v>
      </c>
      <c r="DE280" s="2">
        <f t="shared" si="258"/>
        <v>0</v>
      </c>
      <c r="DF280" s="2">
        <f t="shared" si="258"/>
        <v>0</v>
      </c>
      <c r="DG280" s="3">
        <f t="shared" ref="DG280:EL280" si="259">DG302</f>
        <v>0</v>
      </c>
      <c r="DH280" s="3">
        <f t="shared" si="259"/>
        <v>0</v>
      </c>
      <c r="DI280" s="3">
        <f t="shared" si="259"/>
        <v>0</v>
      </c>
      <c r="DJ280" s="3">
        <f t="shared" si="259"/>
        <v>0</v>
      </c>
      <c r="DK280" s="3">
        <f t="shared" si="259"/>
        <v>0</v>
      </c>
      <c r="DL280" s="3">
        <f t="shared" si="259"/>
        <v>0</v>
      </c>
      <c r="DM280" s="3">
        <f t="shared" si="259"/>
        <v>0</v>
      </c>
      <c r="DN280" s="3">
        <f t="shared" si="259"/>
        <v>0</v>
      </c>
      <c r="DO280" s="3">
        <f t="shared" si="259"/>
        <v>0</v>
      </c>
      <c r="DP280" s="3">
        <f t="shared" si="259"/>
        <v>0</v>
      </c>
      <c r="DQ280" s="3">
        <f t="shared" si="259"/>
        <v>0</v>
      </c>
      <c r="DR280" s="3">
        <f t="shared" si="259"/>
        <v>0</v>
      </c>
      <c r="DS280" s="3">
        <f t="shared" si="259"/>
        <v>0</v>
      </c>
      <c r="DT280" s="3">
        <f t="shared" si="259"/>
        <v>0</v>
      </c>
      <c r="DU280" s="3">
        <f t="shared" si="259"/>
        <v>0</v>
      </c>
      <c r="DV280" s="3">
        <f t="shared" si="259"/>
        <v>0</v>
      </c>
      <c r="DW280" s="3">
        <f t="shared" si="259"/>
        <v>0</v>
      </c>
      <c r="DX280" s="3">
        <f t="shared" si="259"/>
        <v>0</v>
      </c>
      <c r="DY280" s="3">
        <f t="shared" si="259"/>
        <v>0</v>
      </c>
      <c r="DZ280" s="3">
        <f t="shared" si="259"/>
        <v>0</v>
      </c>
      <c r="EA280" s="3">
        <f t="shared" si="259"/>
        <v>0</v>
      </c>
      <c r="EB280" s="3">
        <f t="shared" si="259"/>
        <v>0</v>
      </c>
      <c r="EC280" s="3">
        <f t="shared" si="259"/>
        <v>0</v>
      </c>
      <c r="ED280" s="3">
        <f t="shared" si="259"/>
        <v>0</v>
      </c>
      <c r="EE280" s="3">
        <f t="shared" si="259"/>
        <v>0</v>
      </c>
      <c r="EF280" s="3">
        <f t="shared" si="259"/>
        <v>0</v>
      </c>
      <c r="EG280" s="3">
        <f t="shared" si="259"/>
        <v>0</v>
      </c>
      <c r="EH280" s="3">
        <f t="shared" si="259"/>
        <v>0</v>
      </c>
      <c r="EI280" s="3">
        <f t="shared" si="259"/>
        <v>0</v>
      </c>
      <c r="EJ280" s="3">
        <f t="shared" si="259"/>
        <v>0</v>
      </c>
      <c r="EK280" s="3">
        <f t="shared" si="259"/>
        <v>0</v>
      </c>
      <c r="EL280" s="3">
        <f t="shared" si="259"/>
        <v>0</v>
      </c>
      <c r="EM280" s="3">
        <f t="shared" ref="EM280:FR280" si="260">EM302</f>
        <v>0</v>
      </c>
      <c r="EN280" s="3">
        <f t="shared" si="260"/>
        <v>0</v>
      </c>
      <c r="EO280" s="3">
        <f t="shared" si="260"/>
        <v>0</v>
      </c>
      <c r="EP280" s="3">
        <f t="shared" si="260"/>
        <v>0</v>
      </c>
      <c r="EQ280" s="3">
        <f t="shared" si="260"/>
        <v>0</v>
      </c>
      <c r="ER280" s="3">
        <f t="shared" si="260"/>
        <v>0</v>
      </c>
      <c r="ES280" s="3">
        <f t="shared" si="260"/>
        <v>0</v>
      </c>
      <c r="ET280" s="3">
        <f t="shared" si="260"/>
        <v>0</v>
      </c>
      <c r="EU280" s="3">
        <f t="shared" si="260"/>
        <v>0</v>
      </c>
      <c r="EV280" s="3">
        <f t="shared" si="260"/>
        <v>0</v>
      </c>
      <c r="EW280" s="3">
        <f t="shared" si="260"/>
        <v>0</v>
      </c>
      <c r="EX280" s="3">
        <f t="shared" si="260"/>
        <v>0</v>
      </c>
      <c r="EY280" s="3">
        <f t="shared" si="260"/>
        <v>0</v>
      </c>
      <c r="EZ280" s="3">
        <f t="shared" si="260"/>
        <v>0</v>
      </c>
      <c r="FA280" s="3">
        <f t="shared" si="260"/>
        <v>0</v>
      </c>
      <c r="FB280" s="3">
        <f t="shared" si="260"/>
        <v>0</v>
      </c>
      <c r="FC280" s="3">
        <f t="shared" si="260"/>
        <v>0</v>
      </c>
      <c r="FD280" s="3">
        <f t="shared" si="260"/>
        <v>0</v>
      </c>
      <c r="FE280" s="3">
        <f t="shared" si="260"/>
        <v>0</v>
      </c>
      <c r="FF280" s="3">
        <f t="shared" si="260"/>
        <v>0</v>
      </c>
      <c r="FG280" s="3">
        <f t="shared" si="260"/>
        <v>0</v>
      </c>
      <c r="FH280" s="3">
        <f t="shared" si="260"/>
        <v>0</v>
      </c>
      <c r="FI280" s="3">
        <f t="shared" si="260"/>
        <v>0</v>
      </c>
      <c r="FJ280" s="3">
        <f t="shared" si="260"/>
        <v>0</v>
      </c>
      <c r="FK280" s="3">
        <f t="shared" si="260"/>
        <v>0</v>
      </c>
      <c r="FL280" s="3">
        <f t="shared" si="260"/>
        <v>0</v>
      </c>
      <c r="FM280" s="3">
        <f t="shared" si="260"/>
        <v>0</v>
      </c>
      <c r="FN280" s="3">
        <f t="shared" si="260"/>
        <v>0</v>
      </c>
      <c r="FO280" s="3">
        <f t="shared" si="260"/>
        <v>0</v>
      </c>
      <c r="FP280" s="3">
        <f t="shared" si="260"/>
        <v>0</v>
      </c>
      <c r="FQ280" s="3">
        <f t="shared" si="260"/>
        <v>0</v>
      </c>
      <c r="FR280" s="3">
        <f t="shared" si="260"/>
        <v>0</v>
      </c>
      <c r="FS280" s="3">
        <f t="shared" ref="FS280:GX280" si="261">FS302</f>
        <v>0</v>
      </c>
      <c r="FT280" s="3">
        <f t="shared" si="261"/>
        <v>0</v>
      </c>
      <c r="FU280" s="3">
        <f t="shared" si="261"/>
        <v>0</v>
      </c>
      <c r="FV280" s="3">
        <f t="shared" si="261"/>
        <v>0</v>
      </c>
      <c r="FW280" s="3">
        <f t="shared" si="261"/>
        <v>0</v>
      </c>
      <c r="FX280" s="3">
        <f t="shared" si="261"/>
        <v>0</v>
      </c>
      <c r="FY280" s="3">
        <f t="shared" si="261"/>
        <v>0</v>
      </c>
      <c r="FZ280" s="3">
        <f t="shared" si="261"/>
        <v>0</v>
      </c>
      <c r="GA280" s="3">
        <f t="shared" si="261"/>
        <v>0</v>
      </c>
      <c r="GB280" s="3">
        <f t="shared" si="261"/>
        <v>0</v>
      </c>
      <c r="GC280" s="3">
        <f t="shared" si="261"/>
        <v>0</v>
      </c>
      <c r="GD280" s="3">
        <f t="shared" si="261"/>
        <v>0</v>
      </c>
      <c r="GE280" s="3">
        <f t="shared" si="261"/>
        <v>0</v>
      </c>
      <c r="GF280" s="3">
        <f t="shared" si="261"/>
        <v>0</v>
      </c>
      <c r="GG280" s="3">
        <f t="shared" si="261"/>
        <v>0</v>
      </c>
      <c r="GH280" s="3">
        <f t="shared" si="261"/>
        <v>0</v>
      </c>
      <c r="GI280" s="3">
        <f t="shared" si="261"/>
        <v>0</v>
      </c>
      <c r="GJ280" s="3">
        <f t="shared" si="261"/>
        <v>0</v>
      </c>
      <c r="GK280" s="3">
        <f t="shared" si="261"/>
        <v>0</v>
      </c>
      <c r="GL280" s="3">
        <f t="shared" si="261"/>
        <v>0</v>
      </c>
      <c r="GM280" s="3">
        <f t="shared" si="261"/>
        <v>0</v>
      </c>
      <c r="GN280" s="3">
        <f t="shared" si="261"/>
        <v>0</v>
      </c>
      <c r="GO280" s="3">
        <f t="shared" si="261"/>
        <v>0</v>
      </c>
      <c r="GP280" s="3">
        <f t="shared" si="261"/>
        <v>0</v>
      </c>
      <c r="GQ280" s="3">
        <f t="shared" si="261"/>
        <v>0</v>
      </c>
      <c r="GR280" s="3">
        <f t="shared" si="261"/>
        <v>0</v>
      </c>
      <c r="GS280" s="3">
        <f t="shared" si="261"/>
        <v>0</v>
      </c>
      <c r="GT280" s="3">
        <f t="shared" si="261"/>
        <v>0</v>
      </c>
      <c r="GU280" s="3">
        <f t="shared" si="261"/>
        <v>0</v>
      </c>
      <c r="GV280" s="3">
        <f t="shared" si="261"/>
        <v>0</v>
      </c>
      <c r="GW280" s="3">
        <f t="shared" si="261"/>
        <v>0</v>
      </c>
      <c r="GX280" s="3">
        <f t="shared" si="261"/>
        <v>0</v>
      </c>
    </row>
    <row r="282" spans="1:245" x14ac:dyDescent="0.2">
      <c r="A282">
        <v>17</v>
      </c>
      <c r="B282">
        <v>1</v>
      </c>
      <c r="C282">
        <f>ROW(SmtRes!A527)</f>
        <v>527</v>
      </c>
      <c r="D282">
        <f>ROW(EtalonRes!A538)</f>
        <v>538</v>
      </c>
      <c r="E282" t="s">
        <v>431</v>
      </c>
      <c r="F282" t="s">
        <v>21</v>
      </c>
      <c r="G282" t="s">
        <v>22</v>
      </c>
      <c r="H282" t="s">
        <v>23</v>
      </c>
      <c r="I282">
        <v>1</v>
      </c>
      <c r="J282">
        <v>0</v>
      </c>
      <c r="K282">
        <v>1</v>
      </c>
      <c r="O282">
        <f t="shared" ref="O282:O300" si="262">ROUND(CP282,2)</f>
        <v>1640.49</v>
      </c>
      <c r="P282">
        <f t="shared" ref="P282:P300" si="263">ROUND(CQ282*I282,2)</f>
        <v>450.57</v>
      </c>
      <c r="Q282">
        <f t="shared" ref="Q282:Q300" si="264">ROUND(CR282*I282,2)</f>
        <v>132.36000000000001</v>
      </c>
      <c r="R282">
        <f t="shared" ref="R282:R300" si="265">ROUND(CS282*I282,2)</f>
        <v>22.87</v>
      </c>
      <c r="S282">
        <f t="shared" ref="S282:S300" si="266">ROUND(CT282*I282,2)</f>
        <v>1057.56</v>
      </c>
      <c r="T282">
        <f t="shared" ref="T282:T300" si="267">ROUND(CU282*I282,2)</f>
        <v>0</v>
      </c>
      <c r="U282">
        <f t="shared" ref="U282:U300" si="268">ROUND(CV282*I282,7)</f>
        <v>2.6</v>
      </c>
      <c r="V282">
        <f t="shared" ref="V282:V300" si="269">ROUND(CW282*I282,7)</f>
        <v>0.04</v>
      </c>
      <c r="W282">
        <f t="shared" ref="W282:W300" si="270">ROUND(CX282*I282,2)</f>
        <v>0</v>
      </c>
      <c r="X282">
        <f t="shared" ref="X282:X300" si="271">ROUND(CY282,2)</f>
        <v>1307.32</v>
      </c>
      <c r="Y282">
        <f t="shared" ref="Y282:Y300" si="272">ROUND(CZ282,2)</f>
        <v>777.91</v>
      </c>
      <c r="AA282">
        <v>92833591</v>
      </c>
      <c r="AB282">
        <f t="shared" ref="AB282:AB300" si="273">ROUND((AC282+AD282+AF282),2)</f>
        <v>77.42</v>
      </c>
      <c r="AC282">
        <f t="shared" ref="AC282:AC300" si="274">ROUND((ES282),2)</f>
        <v>45.42</v>
      </c>
      <c r="AD282">
        <f t="shared" ref="AD282:AD300" si="275">ROUND((((ET282)-(EU282))+AE282),2)</f>
        <v>8.42</v>
      </c>
      <c r="AE282">
        <f t="shared" ref="AE282:AE300" si="276">ROUND((EU282),2)</f>
        <v>0.51</v>
      </c>
      <c r="AF282">
        <f t="shared" ref="AF282:AF300" si="277">ROUND((EV282),2)</f>
        <v>23.58</v>
      </c>
      <c r="AG282">
        <f t="shared" ref="AG282:AG300" si="278">ROUND((AP282),2)</f>
        <v>0</v>
      </c>
      <c r="AH282">
        <f t="shared" ref="AH282:AH300" si="279">(EW282)</f>
        <v>2.6</v>
      </c>
      <c r="AI282">
        <f t="shared" ref="AI282:AI300" si="280">(EX282)</f>
        <v>0.04</v>
      </c>
      <c r="AJ282">
        <f t="shared" ref="AJ282:AJ300" si="281">(AS282)</f>
        <v>0</v>
      </c>
      <c r="AK282">
        <v>77.42</v>
      </c>
      <c r="AL282">
        <v>45.42</v>
      </c>
      <c r="AM282">
        <v>8.42</v>
      </c>
      <c r="AN282">
        <v>0.51</v>
      </c>
      <c r="AO282">
        <v>23.58</v>
      </c>
      <c r="AP282">
        <v>0</v>
      </c>
      <c r="AQ282">
        <v>2.6</v>
      </c>
      <c r="AR282">
        <v>0.04</v>
      </c>
      <c r="AS282">
        <v>0</v>
      </c>
      <c r="AT282">
        <v>121</v>
      </c>
      <c r="AU282">
        <v>72</v>
      </c>
      <c r="AV282">
        <v>1</v>
      </c>
      <c r="AW282">
        <v>1</v>
      </c>
      <c r="AZ282">
        <v>1</v>
      </c>
      <c r="BA282">
        <v>44.85</v>
      </c>
      <c r="BB282">
        <v>15.72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0</v>
      </c>
      <c r="BI282">
        <v>1</v>
      </c>
      <c r="BJ282" t="s">
        <v>24</v>
      </c>
      <c r="BM282">
        <v>16001</v>
      </c>
      <c r="BN282">
        <v>0</v>
      </c>
      <c r="BO282" t="s">
        <v>6</v>
      </c>
      <c r="BP282">
        <v>0</v>
      </c>
      <c r="BQ282">
        <v>22</v>
      </c>
      <c r="BR282">
        <v>0</v>
      </c>
      <c r="BS282">
        <v>44.85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121</v>
      </c>
      <c r="CA282">
        <v>72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ref="CP282:CP300" si="282">(P282+Q282+S282)</f>
        <v>1640.49</v>
      </c>
      <c r="CQ282">
        <f t="shared" ref="CQ282:CQ300" si="283">AC282*BC282</f>
        <v>450.56639999999999</v>
      </c>
      <c r="CR282">
        <f t="shared" ref="CR282:CR300" si="284">AD282*BB282</f>
        <v>132.36240000000001</v>
      </c>
      <c r="CS282">
        <f t="shared" ref="CS282:CS300" si="285">AE282*BS282</f>
        <v>22.8735</v>
      </c>
      <c r="CT282">
        <f t="shared" ref="CT282:CT300" si="286">AF282*BA282</f>
        <v>1057.5629999999999</v>
      </c>
      <c r="CU282">
        <f t="shared" ref="CU282:CU300" si="287">AG282</f>
        <v>0</v>
      </c>
      <c r="CV282">
        <f t="shared" ref="CV282:CV300" si="288">AH282</f>
        <v>2.6</v>
      </c>
      <c r="CW282">
        <f t="shared" ref="CW282:CW300" si="289">AI282</f>
        <v>0.04</v>
      </c>
      <c r="CX282">
        <f t="shared" ref="CX282:CX300" si="290">AJ282</f>
        <v>0</v>
      </c>
      <c r="CY282">
        <f t="shared" ref="CY282:CY300" si="291">(((S282+R282)*AT282)/100)</f>
        <v>1307.3202999999999</v>
      </c>
      <c r="CZ282">
        <f t="shared" ref="CZ282:CZ300" si="292">(((S282+R282)*AU282)/100)</f>
        <v>777.90959999999995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</v>
      </c>
      <c r="DW282" t="s">
        <v>23</v>
      </c>
      <c r="DX282">
        <v>1</v>
      </c>
      <c r="DZ282" t="s">
        <v>6</v>
      </c>
      <c r="EA282" t="s">
        <v>6</v>
      </c>
      <c r="EB282" t="s">
        <v>6</v>
      </c>
      <c r="EC282" t="s">
        <v>6</v>
      </c>
      <c r="EE282">
        <v>66627555</v>
      </c>
      <c r="EF282">
        <v>22</v>
      </c>
      <c r="EG282" t="s">
        <v>19</v>
      </c>
      <c r="EH282">
        <v>16</v>
      </c>
      <c r="EI282" t="s">
        <v>25</v>
      </c>
      <c r="EJ282">
        <v>1</v>
      </c>
      <c r="EK282">
        <v>16001</v>
      </c>
      <c r="EL282" t="s">
        <v>26</v>
      </c>
      <c r="EM282" t="s">
        <v>27</v>
      </c>
      <c r="EO282" t="s">
        <v>6</v>
      </c>
      <c r="EQ282">
        <v>1310720</v>
      </c>
      <c r="ER282">
        <v>77.42</v>
      </c>
      <c r="ES282">
        <v>45.42</v>
      </c>
      <c r="ET282">
        <v>8.42</v>
      </c>
      <c r="EU282">
        <v>0.51</v>
      </c>
      <c r="EV282">
        <v>23.58</v>
      </c>
      <c r="EW282">
        <v>2.6</v>
      </c>
      <c r="EX282">
        <v>0.04</v>
      </c>
      <c r="EY282">
        <v>0</v>
      </c>
      <c r="FQ282">
        <v>0</v>
      </c>
      <c r="FR282">
        <v>0</v>
      </c>
      <c r="FS282">
        <v>0</v>
      </c>
      <c r="FX282">
        <v>121</v>
      </c>
      <c r="FY282">
        <v>72</v>
      </c>
      <c r="GA282" t="s">
        <v>6</v>
      </c>
      <c r="GD282">
        <v>1</v>
      </c>
      <c r="GF282">
        <v>-1405225631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ref="GL282:GL300" si="293">ROUND(IF(AND(BH282=3,BI282=3,FS282&lt;&gt;0),P282,0),2)</f>
        <v>0</v>
      </c>
      <c r="GM282">
        <f t="shared" ref="GM282:GM300" si="294">ROUND(O282+X282+Y282,2)+GX282</f>
        <v>3725.72</v>
      </c>
      <c r="GN282">
        <f t="shared" ref="GN282:GN300" si="295">IF(OR(BI282=0,BI282=1),GM282-GX282,0)</f>
        <v>3725.72</v>
      </c>
      <c r="GO282">
        <f t="shared" ref="GO282:GO300" si="296">IF(BI282=2,GM282-GX282,0)</f>
        <v>0</v>
      </c>
      <c r="GP282">
        <f t="shared" ref="GP282:GP300" si="297">IF(BI282=4,GM282-GX282,0)</f>
        <v>0</v>
      </c>
      <c r="GR282">
        <v>0</v>
      </c>
      <c r="GS282">
        <v>3</v>
      </c>
      <c r="GT282">
        <v>0</v>
      </c>
      <c r="GU282" t="s">
        <v>6</v>
      </c>
      <c r="GV282">
        <f t="shared" ref="GV282:GV300" si="298">ROUND((GT282),2)</f>
        <v>0</v>
      </c>
      <c r="GW282">
        <v>1</v>
      </c>
      <c r="GX282">
        <f t="shared" ref="GX282:GX300" si="299">ROUND(HC282*I282,2)</f>
        <v>0</v>
      </c>
      <c r="HA282">
        <v>0</v>
      </c>
      <c r="HB282">
        <v>0</v>
      </c>
      <c r="HC282">
        <f t="shared" ref="HC282:HC300" si="300">GV282*GW282</f>
        <v>0</v>
      </c>
      <c r="HE282" t="s">
        <v>6</v>
      </c>
      <c r="HF282" t="s">
        <v>6</v>
      </c>
      <c r="HM282" t="s">
        <v>6</v>
      </c>
      <c r="HN282" t="s">
        <v>28</v>
      </c>
      <c r="HO282" t="s">
        <v>29</v>
      </c>
      <c r="HP282" t="s">
        <v>25</v>
      </c>
      <c r="HQ282" t="s">
        <v>25</v>
      </c>
      <c r="HS282">
        <v>0</v>
      </c>
      <c r="IK282">
        <v>0</v>
      </c>
    </row>
    <row r="283" spans="1:245" x14ac:dyDescent="0.2">
      <c r="A283">
        <v>18</v>
      </c>
      <c r="B283">
        <v>1</v>
      </c>
      <c r="C283">
        <v>526</v>
      </c>
      <c r="E283" t="s">
        <v>432</v>
      </c>
      <c r="F283" t="s">
        <v>241</v>
      </c>
      <c r="G283" t="s">
        <v>242</v>
      </c>
      <c r="H283" t="str">
        <f>'1.Ведомость'!C149</f>
        <v>ШТ</v>
      </c>
      <c r="I283">
        <f>I282*J283</f>
        <v>1</v>
      </c>
      <c r="J283">
        <v>1</v>
      </c>
      <c r="K283">
        <v>1</v>
      </c>
      <c r="O283">
        <f t="shared" si="262"/>
        <v>16410.560000000001</v>
      </c>
      <c r="P283">
        <f t="shared" si="263"/>
        <v>16410.560000000001</v>
      </c>
      <c r="Q283">
        <f t="shared" si="264"/>
        <v>0</v>
      </c>
      <c r="R283">
        <f t="shared" si="265"/>
        <v>0</v>
      </c>
      <c r="S283">
        <f t="shared" si="266"/>
        <v>0</v>
      </c>
      <c r="T283">
        <f t="shared" si="267"/>
        <v>0</v>
      </c>
      <c r="U283">
        <f t="shared" si="268"/>
        <v>0</v>
      </c>
      <c r="V283">
        <f t="shared" si="269"/>
        <v>0</v>
      </c>
      <c r="W283">
        <f t="shared" si="270"/>
        <v>0</v>
      </c>
      <c r="X283">
        <f t="shared" si="271"/>
        <v>0</v>
      </c>
      <c r="Y283">
        <f t="shared" si="272"/>
        <v>0</v>
      </c>
      <c r="AA283">
        <v>92833591</v>
      </c>
      <c r="AB283">
        <f t="shared" si="273"/>
        <v>1654.29</v>
      </c>
      <c r="AC283">
        <f t="shared" si="274"/>
        <v>1654.29</v>
      </c>
      <c r="AD283">
        <f t="shared" si="275"/>
        <v>0</v>
      </c>
      <c r="AE283">
        <f t="shared" si="276"/>
        <v>0</v>
      </c>
      <c r="AF283">
        <f t="shared" si="277"/>
        <v>0</v>
      </c>
      <c r="AG283">
        <f t="shared" si="278"/>
        <v>0</v>
      </c>
      <c r="AH283">
        <f t="shared" si="279"/>
        <v>0</v>
      </c>
      <c r="AI283">
        <f t="shared" si="280"/>
        <v>0</v>
      </c>
      <c r="AJ283">
        <f t="shared" si="281"/>
        <v>0</v>
      </c>
      <c r="AK283">
        <v>1654.29</v>
      </c>
      <c r="AL283">
        <v>1654.29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9.92</v>
      </c>
      <c r="BD283" t="s">
        <v>6</v>
      </c>
      <c r="BE283" t="s">
        <v>6</v>
      </c>
      <c r="BF283" t="s">
        <v>6</v>
      </c>
      <c r="BG283" t="s">
        <v>6</v>
      </c>
      <c r="BH283">
        <v>3</v>
      </c>
      <c r="BI283">
        <v>1</v>
      </c>
      <c r="BJ283" t="s">
        <v>243</v>
      </c>
      <c r="BM283">
        <v>500001</v>
      </c>
      <c r="BN283">
        <v>0</v>
      </c>
      <c r="BO283" t="s">
        <v>6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0</v>
      </c>
      <c r="CA283">
        <v>0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282"/>
        <v>16410.560000000001</v>
      </c>
      <c r="CQ283">
        <f t="shared" si="283"/>
        <v>16410.556799999998</v>
      </c>
      <c r="CR283">
        <f t="shared" si="284"/>
        <v>0</v>
      </c>
      <c r="CS283">
        <f t="shared" si="285"/>
        <v>0</v>
      </c>
      <c r="CT283">
        <f t="shared" si="286"/>
        <v>0</v>
      </c>
      <c r="CU283">
        <f t="shared" si="287"/>
        <v>0</v>
      </c>
      <c r="CV283">
        <f t="shared" si="288"/>
        <v>0</v>
      </c>
      <c r="CW283">
        <f t="shared" si="289"/>
        <v>0</v>
      </c>
      <c r="CX283">
        <f t="shared" si="290"/>
        <v>0</v>
      </c>
      <c r="CY283">
        <f t="shared" si="291"/>
        <v>0</v>
      </c>
      <c r="CZ283">
        <f t="shared" si="292"/>
        <v>0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</v>
      </c>
      <c r="DW283" t="s">
        <v>23</v>
      </c>
      <c r="DX283">
        <v>1</v>
      </c>
      <c r="DZ283" t="s">
        <v>6</v>
      </c>
      <c r="EA283" t="s">
        <v>6</v>
      </c>
      <c r="EB283" t="s">
        <v>6</v>
      </c>
      <c r="EC283" t="s">
        <v>6</v>
      </c>
      <c r="EE283">
        <v>66627780</v>
      </c>
      <c r="EF283">
        <v>8</v>
      </c>
      <c r="EG283" t="s">
        <v>34</v>
      </c>
      <c r="EH283">
        <v>0</v>
      </c>
      <c r="EI283" t="s">
        <v>6</v>
      </c>
      <c r="EJ283">
        <v>1</v>
      </c>
      <c r="EK283">
        <v>500001</v>
      </c>
      <c r="EL283" t="s">
        <v>35</v>
      </c>
      <c r="EM283" t="s">
        <v>36</v>
      </c>
      <c r="EO283" t="s">
        <v>6</v>
      </c>
      <c r="EQ283">
        <v>0</v>
      </c>
      <c r="ER283">
        <v>1654.29</v>
      </c>
      <c r="ES283">
        <v>1654.29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6</v>
      </c>
      <c r="GD283">
        <v>1</v>
      </c>
      <c r="GF283">
        <v>-1357706538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293"/>
        <v>0</v>
      </c>
      <c r="GM283">
        <f t="shared" si="294"/>
        <v>16410.560000000001</v>
      </c>
      <c r="GN283">
        <f t="shared" si="295"/>
        <v>16410.560000000001</v>
      </c>
      <c r="GO283">
        <f t="shared" si="296"/>
        <v>0</v>
      </c>
      <c r="GP283">
        <f t="shared" si="297"/>
        <v>0</v>
      </c>
      <c r="GR283">
        <v>0</v>
      </c>
      <c r="GS283">
        <v>3</v>
      </c>
      <c r="GT283">
        <v>0</v>
      </c>
      <c r="GU283" t="s">
        <v>6</v>
      </c>
      <c r="GV283">
        <f t="shared" si="298"/>
        <v>0</v>
      </c>
      <c r="GW283">
        <v>1</v>
      </c>
      <c r="GX283">
        <f t="shared" si="299"/>
        <v>0</v>
      </c>
      <c r="HA283">
        <v>0</v>
      </c>
      <c r="HB283">
        <v>0</v>
      </c>
      <c r="HC283">
        <f t="shared" si="300"/>
        <v>0</v>
      </c>
      <c r="HE283" t="s">
        <v>6</v>
      </c>
      <c r="HF283" t="s">
        <v>6</v>
      </c>
      <c r="HM283" t="s">
        <v>6</v>
      </c>
      <c r="HN283" t="s">
        <v>6</v>
      </c>
      <c r="HO283" t="s">
        <v>6</v>
      </c>
      <c r="HP283" t="s">
        <v>6</v>
      </c>
      <c r="HQ283" t="s">
        <v>6</v>
      </c>
      <c r="HS283">
        <v>0</v>
      </c>
      <c r="IK283">
        <v>0</v>
      </c>
    </row>
    <row r="284" spans="1:245" x14ac:dyDescent="0.2">
      <c r="A284">
        <v>18</v>
      </c>
      <c r="B284">
        <v>1</v>
      </c>
      <c r="C284">
        <v>527</v>
      </c>
      <c r="E284" t="s">
        <v>433</v>
      </c>
      <c r="F284" t="s">
        <v>245</v>
      </c>
      <c r="G284" t="s">
        <v>246</v>
      </c>
      <c r="H284" t="str">
        <f>'1.Ведомость'!C150</f>
        <v>КОМПЛ</v>
      </c>
      <c r="I284">
        <f>I282*J284</f>
        <v>2</v>
      </c>
      <c r="J284">
        <v>2</v>
      </c>
      <c r="K284">
        <v>2</v>
      </c>
      <c r="O284">
        <f t="shared" si="262"/>
        <v>674.56</v>
      </c>
      <c r="P284">
        <f t="shared" si="263"/>
        <v>674.56</v>
      </c>
      <c r="Q284">
        <f t="shared" si="264"/>
        <v>0</v>
      </c>
      <c r="R284">
        <f t="shared" si="265"/>
        <v>0</v>
      </c>
      <c r="S284">
        <f t="shared" si="266"/>
        <v>0</v>
      </c>
      <c r="T284">
        <f t="shared" si="267"/>
        <v>0</v>
      </c>
      <c r="U284">
        <f t="shared" si="268"/>
        <v>0</v>
      </c>
      <c r="V284">
        <f t="shared" si="269"/>
        <v>0</v>
      </c>
      <c r="W284">
        <f t="shared" si="270"/>
        <v>0</v>
      </c>
      <c r="X284">
        <f t="shared" si="271"/>
        <v>0</v>
      </c>
      <c r="Y284">
        <f t="shared" si="272"/>
        <v>0</v>
      </c>
      <c r="AA284">
        <v>92833591</v>
      </c>
      <c r="AB284">
        <f t="shared" si="273"/>
        <v>34</v>
      </c>
      <c r="AC284">
        <f t="shared" si="274"/>
        <v>34</v>
      </c>
      <c r="AD284">
        <f t="shared" si="275"/>
        <v>0</v>
      </c>
      <c r="AE284">
        <f t="shared" si="276"/>
        <v>0</v>
      </c>
      <c r="AF284">
        <f t="shared" si="277"/>
        <v>0</v>
      </c>
      <c r="AG284">
        <f t="shared" si="278"/>
        <v>0</v>
      </c>
      <c r="AH284">
        <f t="shared" si="279"/>
        <v>0</v>
      </c>
      <c r="AI284">
        <f t="shared" si="280"/>
        <v>0</v>
      </c>
      <c r="AJ284">
        <f t="shared" si="281"/>
        <v>0</v>
      </c>
      <c r="AK284">
        <v>34</v>
      </c>
      <c r="AL284">
        <v>34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9.92</v>
      </c>
      <c r="BD284" t="s">
        <v>6</v>
      </c>
      <c r="BE284" t="s">
        <v>6</v>
      </c>
      <c r="BF284" t="s">
        <v>6</v>
      </c>
      <c r="BG284" t="s">
        <v>6</v>
      </c>
      <c r="BH284">
        <v>3</v>
      </c>
      <c r="BI284">
        <v>1</v>
      </c>
      <c r="BJ284" t="s">
        <v>247</v>
      </c>
      <c r="BM284">
        <v>500001</v>
      </c>
      <c r="BN284">
        <v>0</v>
      </c>
      <c r="BO284" t="s">
        <v>6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0</v>
      </c>
      <c r="CA284">
        <v>0</v>
      </c>
      <c r="CB284" t="s">
        <v>6</v>
      </c>
      <c r="CE284">
        <v>0</v>
      </c>
      <c r="CF284">
        <v>0</v>
      </c>
      <c r="CG284">
        <v>0</v>
      </c>
      <c r="CM284">
        <v>0</v>
      </c>
      <c r="CN284" t="s">
        <v>6</v>
      </c>
      <c r="CO284">
        <v>0</v>
      </c>
      <c r="CP284">
        <f t="shared" si="282"/>
        <v>674.56</v>
      </c>
      <c r="CQ284">
        <f t="shared" si="283"/>
        <v>337.28</v>
      </c>
      <c r="CR284">
        <f t="shared" si="284"/>
        <v>0</v>
      </c>
      <c r="CS284">
        <f t="shared" si="285"/>
        <v>0</v>
      </c>
      <c r="CT284">
        <f t="shared" si="286"/>
        <v>0</v>
      </c>
      <c r="CU284">
        <f t="shared" si="287"/>
        <v>0</v>
      </c>
      <c r="CV284">
        <f t="shared" si="288"/>
        <v>0</v>
      </c>
      <c r="CW284">
        <f t="shared" si="289"/>
        <v>0</v>
      </c>
      <c r="CX284">
        <f t="shared" si="290"/>
        <v>0</v>
      </c>
      <c r="CY284">
        <f t="shared" si="291"/>
        <v>0</v>
      </c>
      <c r="CZ284">
        <f t="shared" si="292"/>
        <v>0</v>
      </c>
      <c r="DC284" t="s">
        <v>6</v>
      </c>
      <c r="DD284" t="s">
        <v>6</v>
      </c>
      <c r="DE284" t="s">
        <v>6</v>
      </c>
      <c r="DF284" t="s">
        <v>6</v>
      </c>
      <c r="DG284" t="s">
        <v>6</v>
      </c>
      <c r="DH284" t="s">
        <v>6</v>
      </c>
      <c r="DI284" t="s">
        <v>6</v>
      </c>
      <c r="DJ284" t="s">
        <v>6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97</v>
      </c>
      <c r="DW284" t="s">
        <v>97</v>
      </c>
      <c r="DX284">
        <v>1</v>
      </c>
      <c r="DZ284" t="s">
        <v>6</v>
      </c>
      <c r="EA284" t="s">
        <v>6</v>
      </c>
      <c r="EB284" t="s">
        <v>6</v>
      </c>
      <c r="EC284" t="s">
        <v>6</v>
      </c>
      <c r="EE284">
        <v>66627780</v>
      </c>
      <c r="EF284">
        <v>8</v>
      </c>
      <c r="EG284" t="s">
        <v>34</v>
      </c>
      <c r="EH284">
        <v>0</v>
      </c>
      <c r="EI284" t="s">
        <v>6</v>
      </c>
      <c r="EJ284">
        <v>1</v>
      </c>
      <c r="EK284">
        <v>500001</v>
      </c>
      <c r="EL284" t="s">
        <v>35</v>
      </c>
      <c r="EM284" t="s">
        <v>36</v>
      </c>
      <c r="EO284" t="s">
        <v>6</v>
      </c>
      <c r="EQ284">
        <v>0</v>
      </c>
      <c r="ER284">
        <v>34</v>
      </c>
      <c r="ES284">
        <v>34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6</v>
      </c>
      <c r="GD284">
        <v>1</v>
      </c>
      <c r="GF284">
        <v>-326895754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93"/>
        <v>0</v>
      </c>
      <c r="GM284">
        <f t="shared" si="294"/>
        <v>674.56</v>
      </c>
      <c r="GN284">
        <f t="shared" si="295"/>
        <v>674.56</v>
      </c>
      <c r="GO284">
        <f t="shared" si="296"/>
        <v>0</v>
      </c>
      <c r="GP284">
        <f t="shared" si="297"/>
        <v>0</v>
      </c>
      <c r="GR284">
        <v>0</v>
      </c>
      <c r="GS284">
        <v>3</v>
      </c>
      <c r="GT284">
        <v>0</v>
      </c>
      <c r="GU284" t="s">
        <v>6</v>
      </c>
      <c r="GV284">
        <f t="shared" si="298"/>
        <v>0</v>
      </c>
      <c r="GW284">
        <v>1</v>
      </c>
      <c r="GX284">
        <f t="shared" si="299"/>
        <v>0</v>
      </c>
      <c r="HA284">
        <v>0</v>
      </c>
      <c r="HB284">
        <v>0</v>
      </c>
      <c r="HC284">
        <f t="shared" si="300"/>
        <v>0</v>
      </c>
      <c r="HE284" t="s">
        <v>6</v>
      </c>
      <c r="HF284" t="s">
        <v>6</v>
      </c>
      <c r="HM284" t="s">
        <v>6</v>
      </c>
      <c r="HN284" t="s">
        <v>6</v>
      </c>
      <c r="HO284" t="s">
        <v>6</v>
      </c>
      <c r="HP284" t="s">
        <v>6</v>
      </c>
      <c r="HQ284" t="s">
        <v>6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C285">
        <f>ROW(SmtRes!A536)</f>
        <v>536</v>
      </c>
      <c r="D285">
        <f>ROW(EtalonRes!A547)</f>
        <v>547</v>
      </c>
      <c r="E285" t="s">
        <v>434</v>
      </c>
      <c r="F285" t="s">
        <v>249</v>
      </c>
      <c r="G285" t="s">
        <v>250</v>
      </c>
      <c r="H285" t="s">
        <v>23</v>
      </c>
      <c r="I285">
        <v>3</v>
      </c>
      <c r="J285">
        <v>0</v>
      </c>
      <c r="K285">
        <v>3</v>
      </c>
      <c r="O285">
        <f t="shared" si="262"/>
        <v>2723.14</v>
      </c>
      <c r="P285">
        <f t="shared" si="263"/>
        <v>733.88</v>
      </c>
      <c r="Q285">
        <f t="shared" si="264"/>
        <v>195.71</v>
      </c>
      <c r="R285">
        <f t="shared" si="265"/>
        <v>30.95</v>
      </c>
      <c r="S285">
        <f t="shared" si="266"/>
        <v>1793.55</v>
      </c>
      <c r="T285">
        <f t="shared" si="267"/>
        <v>0</v>
      </c>
      <c r="U285">
        <f t="shared" si="268"/>
        <v>4.41</v>
      </c>
      <c r="V285">
        <f t="shared" si="269"/>
        <v>0.06</v>
      </c>
      <c r="W285">
        <f t="shared" si="270"/>
        <v>0</v>
      </c>
      <c r="X285">
        <f t="shared" si="271"/>
        <v>2207.65</v>
      </c>
      <c r="Y285">
        <f t="shared" si="272"/>
        <v>1313.64</v>
      </c>
      <c r="AA285">
        <v>92833591</v>
      </c>
      <c r="AB285">
        <f t="shared" si="273"/>
        <v>42.14</v>
      </c>
      <c r="AC285">
        <f t="shared" si="274"/>
        <v>24.66</v>
      </c>
      <c r="AD285">
        <f t="shared" si="275"/>
        <v>4.1500000000000004</v>
      </c>
      <c r="AE285">
        <f t="shared" si="276"/>
        <v>0.23</v>
      </c>
      <c r="AF285">
        <f t="shared" si="277"/>
        <v>13.33</v>
      </c>
      <c r="AG285">
        <f t="shared" si="278"/>
        <v>0</v>
      </c>
      <c r="AH285">
        <f t="shared" si="279"/>
        <v>1.47</v>
      </c>
      <c r="AI285">
        <f t="shared" si="280"/>
        <v>0.02</v>
      </c>
      <c r="AJ285">
        <f t="shared" si="281"/>
        <v>0</v>
      </c>
      <c r="AK285">
        <v>42.14</v>
      </c>
      <c r="AL285">
        <v>24.66</v>
      </c>
      <c r="AM285">
        <v>4.1500000000000004</v>
      </c>
      <c r="AN285">
        <v>0.23</v>
      </c>
      <c r="AO285">
        <v>13.33</v>
      </c>
      <c r="AP285">
        <v>0</v>
      </c>
      <c r="AQ285">
        <v>1.47</v>
      </c>
      <c r="AR285">
        <v>0.02</v>
      </c>
      <c r="AS285">
        <v>0</v>
      </c>
      <c r="AT285">
        <v>121</v>
      </c>
      <c r="AU285">
        <v>72</v>
      </c>
      <c r="AV285">
        <v>1</v>
      </c>
      <c r="AW285">
        <v>1</v>
      </c>
      <c r="AZ285">
        <v>1</v>
      </c>
      <c r="BA285">
        <v>44.85</v>
      </c>
      <c r="BB285">
        <v>15.72</v>
      </c>
      <c r="BC285">
        <v>9.92</v>
      </c>
      <c r="BD285" t="s">
        <v>6</v>
      </c>
      <c r="BE285" t="s">
        <v>6</v>
      </c>
      <c r="BF285" t="s">
        <v>6</v>
      </c>
      <c r="BG285" t="s">
        <v>6</v>
      </c>
      <c r="BH285">
        <v>0</v>
      </c>
      <c r="BI285">
        <v>1</v>
      </c>
      <c r="BJ285" t="s">
        <v>251</v>
      </c>
      <c r="BM285">
        <v>16001</v>
      </c>
      <c r="BN285">
        <v>0</v>
      </c>
      <c r="BO285" t="s">
        <v>6</v>
      </c>
      <c r="BP285">
        <v>0</v>
      </c>
      <c r="BQ285">
        <v>22</v>
      </c>
      <c r="BR285">
        <v>0</v>
      </c>
      <c r="BS285">
        <v>44.85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121</v>
      </c>
      <c r="CA285">
        <v>72</v>
      </c>
      <c r="CB285" t="s">
        <v>6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282"/>
        <v>2723.14</v>
      </c>
      <c r="CQ285">
        <f t="shared" si="283"/>
        <v>244.62719999999999</v>
      </c>
      <c r="CR285">
        <f t="shared" si="284"/>
        <v>65.238000000000014</v>
      </c>
      <c r="CS285">
        <f t="shared" si="285"/>
        <v>10.3155</v>
      </c>
      <c r="CT285">
        <f t="shared" si="286"/>
        <v>597.85050000000001</v>
      </c>
      <c r="CU285">
        <f t="shared" si="287"/>
        <v>0</v>
      </c>
      <c r="CV285">
        <f t="shared" si="288"/>
        <v>1.47</v>
      </c>
      <c r="CW285">
        <f t="shared" si="289"/>
        <v>0.02</v>
      </c>
      <c r="CX285">
        <f t="shared" si="290"/>
        <v>0</v>
      </c>
      <c r="CY285">
        <f t="shared" si="291"/>
        <v>2207.645</v>
      </c>
      <c r="CZ285">
        <f t="shared" si="292"/>
        <v>1313.64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23</v>
      </c>
      <c r="DW285" t="s">
        <v>23</v>
      </c>
      <c r="DX285">
        <v>1</v>
      </c>
      <c r="DZ285" t="s">
        <v>6</v>
      </c>
      <c r="EA285" t="s">
        <v>6</v>
      </c>
      <c r="EB285" t="s">
        <v>6</v>
      </c>
      <c r="EC285" t="s">
        <v>6</v>
      </c>
      <c r="EE285">
        <v>66627555</v>
      </c>
      <c r="EF285">
        <v>22</v>
      </c>
      <c r="EG285" t="s">
        <v>19</v>
      </c>
      <c r="EH285">
        <v>16</v>
      </c>
      <c r="EI285" t="s">
        <v>25</v>
      </c>
      <c r="EJ285">
        <v>1</v>
      </c>
      <c r="EK285">
        <v>16001</v>
      </c>
      <c r="EL285" t="s">
        <v>26</v>
      </c>
      <c r="EM285" t="s">
        <v>27</v>
      </c>
      <c r="EO285" t="s">
        <v>6</v>
      </c>
      <c r="EQ285">
        <v>1310720</v>
      </c>
      <c r="ER285">
        <v>42.14</v>
      </c>
      <c r="ES285">
        <v>24.66</v>
      </c>
      <c r="ET285">
        <v>4.1500000000000004</v>
      </c>
      <c r="EU285">
        <v>0.23</v>
      </c>
      <c r="EV285">
        <v>13.33</v>
      </c>
      <c r="EW285">
        <v>1.47</v>
      </c>
      <c r="EX285">
        <v>0.02</v>
      </c>
      <c r="EY285">
        <v>0</v>
      </c>
      <c r="FQ285">
        <v>0</v>
      </c>
      <c r="FR285">
        <v>0</v>
      </c>
      <c r="FS285">
        <v>0</v>
      </c>
      <c r="FX285">
        <v>121</v>
      </c>
      <c r="FY285">
        <v>72</v>
      </c>
      <c r="GA285" t="s">
        <v>6</v>
      </c>
      <c r="GD285">
        <v>1</v>
      </c>
      <c r="GF285">
        <v>-1121593393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93"/>
        <v>0</v>
      </c>
      <c r="GM285">
        <f t="shared" si="294"/>
        <v>6244.43</v>
      </c>
      <c r="GN285">
        <f t="shared" si="295"/>
        <v>6244.43</v>
      </c>
      <c r="GO285">
        <f t="shared" si="296"/>
        <v>0</v>
      </c>
      <c r="GP285">
        <f t="shared" si="297"/>
        <v>0</v>
      </c>
      <c r="GR285">
        <v>0</v>
      </c>
      <c r="GS285">
        <v>3</v>
      </c>
      <c r="GT285">
        <v>0</v>
      </c>
      <c r="GU285" t="s">
        <v>6</v>
      </c>
      <c r="GV285">
        <f t="shared" si="298"/>
        <v>0</v>
      </c>
      <c r="GW285">
        <v>1</v>
      </c>
      <c r="GX285">
        <f t="shared" si="299"/>
        <v>0</v>
      </c>
      <c r="HA285">
        <v>0</v>
      </c>
      <c r="HB285">
        <v>0</v>
      </c>
      <c r="HC285">
        <f t="shared" si="300"/>
        <v>0</v>
      </c>
      <c r="HE285" t="s">
        <v>6</v>
      </c>
      <c r="HF285" t="s">
        <v>6</v>
      </c>
      <c r="HM285" t="s">
        <v>6</v>
      </c>
      <c r="HN285" t="s">
        <v>28</v>
      </c>
      <c r="HO285" t="s">
        <v>29</v>
      </c>
      <c r="HP285" t="s">
        <v>25</v>
      </c>
      <c r="HQ285" t="s">
        <v>25</v>
      </c>
      <c r="HS285">
        <v>0</v>
      </c>
      <c r="IK285">
        <v>0</v>
      </c>
    </row>
    <row r="286" spans="1:245" x14ac:dyDescent="0.2">
      <c r="A286">
        <v>18</v>
      </c>
      <c r="B286">
        <v>1</v>
      </c>
      <c r="C286">
        <v>535</v>
      </c>
      <c r="E286" t="s">
        <v>435</v>
      </c>
      <c r="F286" t="s">
        <v>253</v>
      </c>
      <c r="G286" t="s">
        <v>254</v>
      </c>
      <c r="H286" t="str">
        <f>'1.Ведомость'!C152</f>
        <v>ШТ</v>
      </c>
      <c r="I286">
        <f>I285*J286</f>
        <v>3</v>
      </c>
      <c r="J286">
        <v>1</v>
      </c>
      <c r="K286">
        <v>1</v>
      </c>
      <c r="O286">
        <f t="shared" si="262"/>
        <v>32018.49</v>
      </c>
      <c r="P286">
        <f t="shared" si="263"/>
        <v>32018.49</v>
      </c>
      <c r="Q286">
        <f t="shared" si="264"/>
        <v>0</v>
      </c>
      <c r="R286">
        <f t="shared" si="265"/>
        <v>0</v>
      </c>
      <c r="S286">
        <f t="shared" si="266"/>
        <v>0</v>
      </c>
      <c r="T286">
        <f t="shared" si="267"/>
        <v>0</v>
      </c>
      <c r="U286">
        <f t="shared" si="268"/>
        <v>0</v>
      </c>
      <c r="V286">
        <f t="shared" si="269"/>
        <v>0</v>
      </c>
      <c r="W286">
        <f t="shared" si="270"/>
        <v>0</v>
      </c>
      <c r="X286">
        <f t="shared" si="271"/>
        <v>0</v>
      </c>
      <c r="Y286">
        <f t="shared" si="272"/>
        <v>0</v>
      </c>
      <c r="AA286">
        <v>92833591</v>
      </c>
      <c r="AB286">
        <f t="shared" si="273"/>
        <v>1075.8900000000001</v>
      </c>
      <c r="AC286">
        <f t="shared" si="274"/>
        <v>1075.8900000000001</v>
      </c>
      <c r="AD286">
        <f t="shared" si="275"/>
        <v>0</v>
      </c>
      <c r="AE286">
        <f t="shared" si="276"/>
        <v>0</v>
      </c>
      <c r="AF286">
        <f t="shared" si="277"/>
        <v>0</v>
      </c>
      <c r="AG286">
        <f t="shared" si="278"/>
        <v>0</v>
      </c>
      <c r="AH286">
        <f t="shared" si="279"/>
        <v>0</v>
      </c>
      <c r="AI286">
        <f t="shared" si="280"/>
        <v>0</v>
      </c>
      <c r="AJ286">
        <f t="shared" si="281"/>
        <v>0</v>
      </c>
      <c r="AK286">
        <v>1075.8900000000001</v>
      </c>
      <c r="AL286">
        <v>1075.8900000000001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3</v>
      </c>
      <c r="BI286">
        <v>1</v>
      </c>
      <c r="BJ286" t="s">
        <v>255</v>
      </c>
      <c r="BM286">
        <v>500001</v>
      </c>
      <c r="BN286">
        <v>0</v>
      </c>
      <c r="BO286" t="s">
        <v>6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0</v>
      </c>
      <c r="CA286">
        <v>0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282"/>
        <v>32018.49</v>
      </c>
      <c r="CQ286">
        <f t="shared" si="283"/>
        <v>10672.828800000001</v>
      </c>
      <c r="CR286">
        <f t="shared" si="284"/>
        <v>0</v>
      </c>
      <c r="CS286">
        <f t="shared" si="285"/>
        <v>0</v>
      </c>
      <c r="CT286">
        <f t="shared" si="286"/>
        <v>0</v>
      </c>
      <c r="CU286">
        <f t="shared" si="287"/>
        <v>0</v>
      </c>
      <c r="CV286">
        <f t="shared" si="288"/>
        <v>0</v>
      </c>
      <c r="CW286">
        <f t="shared" si="289"/>
        <v>0</v>
      </c>
      <c r="CX286">
        <f t="shared" si="290"/>
        <v>0</v>
      </c>
      <c r="CY286">
        <f t="shared" si="291"/>
        <v>0</v>
      </c>
      <c r="CZ286">
        <f t="shared" si="292"/>
        <v>0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23</v>
      </c>
      <c r="DW286" t="s">
        <v>23</v>
      </c>
      <c r="DX286">
        <v>1</v>
      </c>
      <c r="DZ286" t="s">
        <v>6</v>
      </c>
      <c r="EA286" t="s">
        <v>6</v>
      </c>
      <c r="EB286" t="s">
        <v>6</v>
      </c>
      <c r="EC286" t="s">
        <v>6</v>
      </c>
      <c r="EE286">
        <v>66627780</v>
      </c>
      <c r="EF286">
        <v>8</v>
      </c>
      <c r="EG286" t="s">
        <v>34</v>
      </c>
      <c r="EH286">
        <v>0</v>
      </c>
      <c r="EI286" t="s">
        <v>6</v>
      </c>
      <c r="EJ286">
        <v>1</v>
      </c>
      <c r="EK286">
        <v>500001</v>
      </c>
      <c r="EL286" t="s">
        <v>35</v>
      </c>
      <c r="EM286" t="s">
        <v>36</v>
      </c>
      <c r="EO286" t="s">
        <v>6</v>
      </c>
      <c r="EQ286">
        <v>0</v>
      </c>
      <c r="ER286">
        <v>1075.8900000000001</v>
      </c>
      <c r="ES286">
        <v>1075.8900000000001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6</v>
      </c>
      <c r="GD286">
        <v>1</v>
      </c>
      <c r="GF286">
        <v>-1815858230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93"/>
        <v>0</v>
      </c>
      <c r="GM286">
        <f t="shared" si="294"/>
        <v>32018.49</v>
      </c>
      <c r="GN286">
        <f t="shared" si="295"/>
        <v>32018.49</v>
      </c>
      <c r="GO286">
        <f t="shared" si="296"/>
        <v>0</v>
      </c>
      <c r="GP286">
        <f t="shared" si="297"/>
        <v>0</v>
      </c>
      <c r="GR286">
        <v>0</v>
      </c>
      <c r="GS286">
        <v>3</v>
      </c>
      <c r="GT286">
        <v>0</v>
      </c>
      <c r="GU286" t="s">
        <v>6</v>
      </c>
      <c r="GV286">
        <f t="shared" si="298"/>
        <v>0</v>
      </c>
      <c r="GW286">
        <v>1</v>
      </c>
      <c r="GX286">
        <f t="shared" si="299"/>
        <v>0</v>
      </c>
      <c r="HA286">
        <v>0</v>
      </c>
      <c r="HB286">
        <v>0</v>
      </c>
      <c r="HC286">
        <f t="shared" si="300"/>
        <v>0</v>
      </c>
      <c r="HE286" t="s">
        <v>6</v>
      </c>
      <c r="HF286" t="s">
        <v>6</v>
      </c>
      <c r="HM286" t="s">
        <v>6</v>
      </c>
      <c r="HN286" t="s">
        <v>6</v>
      </c>
      <c r="HO286" t="s">
        <v>6</v>
      </c>
      <c r="HP286" t="s">
        <v>6</v>
      </c>
      <c r="HQ286" t="s">
        <v>6</v>
      </c>
      <c r="HS286">
        <v>0</v>
      </c>
      <c r="IK286">
        <v>0</v>
      </c>
    </row>
    <row r="287" spans="1:245" x14ac:dyDescent="0.2">
      <c r="A287">
        <v>18</v>
      </c>
      <c r="B287">
        <v>1</v>
      </c>
      <c r="C287">
        <v>536</v>
      </c>
      <c r="E287" t="s">
        <v>436</v>
      </c>
      <c r="F287" t="s">
        <v>257</v>
      </c>
      <c r="G287" t="s">
        <v>258</v>
      </c>
      <c r="H287" t="str">
        <f>'1.Ведомость'!C153</f>
        <v>ШТ</v>
      </c>
      <c r="I287">
        <f>I285*J287</f>
        <v>6</v>
      </c>
      <c r="J287">
        <v>2</v>
      </c>
      <c r="K287">
        <v>2</v>
      </c>
      <c r="O287">
        <f t="shared" si="262"/>
        <v>1666.56</v>
      </c>
      <c r="P287">
        <f t="shared" si="263"/>
        <v>1666.56</v>
      </c>
      <c r="Q287">
        <f t="shared" si="264"/>
        <v>0</v>
      </c>
      <c r="R287">
        <f t="shared" si="265"/>
        <v>0</v>
      </c>
      <c r="S287">
        <f t="shared" si="266"/>
        <v>0</v>
      </c>
      <c r="T287">
        <f t="shared" si="267"/>
        <v>0</v>
      </c>
      <c r="U287">
        <f t="shared" si="268"/>
        <v>0</v>
      </c>
      <c r="V287">
        <f t="shared" si="269"/>
        <v>0</v>
      </c>
      <c r="W287">
        <f t="shared" si="270"/>
        <v>0</v>
      </c>
      <c r="X287">
        <f t="shared" si="271"/>
        <v>0</v>
      </c>
      <c r="Y287">
        <f t="shared" si="272"/>
        <v>0</v>
      </c>
      <c r="AA287">
        <v>92833591</v>
      </c>
      <c r="AB287">
        <f t="shared" si="273"/>
        <v>28</v>
      </c>
      <c r="AC287">
        <f t="shared" si="274"/>
        <v>28</v>
      </c>
      <c r="AD287">
        <f t="shared" si="275"/>
        <v>0</v>
      </c>
      <c r="AE287">
        <f t="shared" si="276"/>
        <v>0</v>
      </c>
      <c r="AF287">
        <f t="shared" si="277"/>
        <v>0</v>
      </c>
      <c r="AG287">
        <f t="shared" si="278"/>
        <v>0</v>
      </c>
      <c r="AH287">
        <f t="shared" si="279"/>
        <v>0</v>
      </c>
      <c r="AI287">
        <f t="shared" si="280"/>
        <v>0</v>
      </c>
      <c r="AJ287">
        <f t="shared" si="281"/>
        <v>0</v>
      </c>
      <c r="AK287">
        <v>28</v>
      </c>
      <c r="AL287">
        <v>28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3</v>
      </c>
      <c r="BI287">
        <v>1</v>
      </c>
      <c r="BJ287" t="s">
        <v>259</v>
      </c>
      <c r="BM287">
        <v>500001</v>
      </c>
      <c r="BN287">
        <v>0</v>
      </c>
      <c r="BO287" t="s">
        <v>6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0</v>
      </c>
      <c r="CA287">
        <v>0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282"/>
        <v>1666.56</v>
      </c>
      <c r="CQ287">
        <f t="shared" si="283"/>
        <v>277.76</v>
      </c>
      <c r="CR287">
        <f t="shared" si="284"/>
        <v>0</v>
      </c>
      <c r="CS287">
        <f t="shared" si="285"/>
        <v>0</v>
      </c>
      <c r="CT287">
        <f t="shared" si="286"/>
        <v>0</v>
      </c>
      <c r="CU287">
        <f t="shared" si="287"/>
        <v>0</v>
      </c>
      <c r="CV287">
        <f t="shared" si="288"/>
        <v>0</v>
      </c>
      <c r="CW287">
        <f t="shared" si="289"/>
        <v>0</v>
      </c>
      <c r="CX287">
        <f t="shared" si="290"/>
        <v>0</v>
      </c>
      <c r="CY287">
        <f t="shared" si="291"/>
        <v>0</v>
      </c>
      <c r="CZ287">
        <f t="shared" si="292"/>
        <v>0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</v>
      </c>
      <c r="DW287" t="s">
        <v>23</v>
      </c>
      <c r="DX287">
        <v>1</v>
      </c>
      <c r="DZ287" t="s">
        <v>6</v>
      </c>
      <c r="EA287" t="s">
        <v>6</v>
      </c>
      <c r="EB287" t="s">
        <v>6</v>
      </c>
      <c r="EC287" t="s">
        <v>6</v>
      </c>
      <c r="EE287">
        <v>66627780</v>
      </c>
      <c r="EF287">
        <v>8</v>
      </c>
      <c r="EG287" t="s">
        <v>34</v>
      </c>
      <c r="EH287">
        <v>0</v>
      </c>
      <c r="EI287" t="s">
        <v>6</v>
      </c>
      <c r="EJ287">
        <v>1</v>
      </c>
      <c r="EK287">
        <v>500001</v>
      </c>
      <c r="EL287" t="s">
        <v>35</v>
      </c>
      <c r="EM287" t="s">
        <v>36</v>
      </c>
      <c r="EO287" t="s">
        <v>6</v>
      </c>
      <c r="EQ287">
        <v>0</v>
      </c>
      <c r="ER287">
        <v>28</v>
      </c>
      <c r="ES287">
        <v>28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6</v>
      </c>
      <c r="GD287">
        <v>1</v>
      </c>
      <c r="GF287">
        <v>1780456760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93"/>
        <v>0</v>
      </c>
      <c r="GM287">
        <f t="shared" si="294"/>
        <v>1666.56</v>
      </c>
      <c r="GN287">
        <f t="shared" si="295"/>
        <v>1666.56</v>
      </c>
      <c r="GO287">
        <f t="shared" si="296"/>
        <v>0</v>
      </c>
      <c r="GP287">
        <f t="shared" si="297"/>
        <v>0</v>
      </c>
      <c r="GR287">
        <v>0</v>
      </c>
      <c r="GS287">
        <v>3</v>
      </c>
      <c r="GT287">
        <v>0</v>
      </c>
      <c r="GU287" t="s">
        <v>6</v>
      </c>
      <c r="GV287">
        <f t="shared" si="298"/>
        <v>0</v>
      </c>
      <c r="GW287">
        <v>1</v>
      </c>
      <c r="GX287">
        <f t="shared" si="299"/>
        <v>0</v>
      </c>
      <c r="HA287">
        <v>0</v>
      </c>
      <c r="HB287">
        <v>0</v>
      </c>
      <c r="HC287">
        <f t="shared" si="300"/>
        <v>0</v>
      </c>
      <c r="HE287" t="s">
        <v>6</v>
      </c>
      <c r="HF287" t="s">
        <v>6</v>
      </c>
      <c r="HM287" t="s">
        <v>6</v>
      </c>
      <c r="HN287" t="s">
        <v>6</v>
      </c>
      <c r="HO287" t="s">
        <v>6</v>
      </c>
      <c r="HP287" t="s">
        <v>6</v>
      </c>
      <c r="HQ287" t="s">
        <v>6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C288">
        <f>ROW(SmtRes!A552)</f>
        <v>552</v>
      </c>
      <c r="D288">
        <f>ROW(EtalonRes!A564)</f>
        <v>564</v>
      </c>
      <c r="E288" t="s">
        <v>437</v>
      </c>
      <c r="F288" t="s">
        <v>308</v>
      </c>
      <c r="G288" t="s">
        <v>309</v>
      </c>
      <c r="H288" t="s">
        <v>68</v>
      </c>
      <c r="I288">
        <v>0.01</v>
      </c>
      <c r="J288">
        <v>0</v>
      </c>
      <c r="K288">
        <v>0.01</v>
      </c>
      <c r="O288">
        <f t="shared" si="262"/>
        <v>155.05000000000001</v>
      </c>
      <c r="P288">
        <f t="shared" si="263"/>
        <v>3.12</v>
      </c>
      <c r="Q288">
        <f t="shared" si="264"/>
        <v>6.53</v>
      </c>
      <c r="R288">
        <f t="shared" si="265"/>
        <v>2.93</v>
      </c>
      <c r="S288">
        <f t="shared" si="266"/>
        <v>145.4</v>
      </c>
      <c r="T288">
        <f t="shared" si="267"/>
        <v>0</v>
      </c>
      <c r="U288">
        <f t="shared" si="268"/>
        <v>0.33700000000000002</v>
      </c>
      <c r="V288">
        <f t="shared" si="269"/>
        <v>5.4000000000000003E-3</v>
      </c>
      <c r="W288">
        <f t="shared" si="270"/>
        <v>0</v>
      </c>
      <c r="X288">
        <f t="shared" si="271"/>
        <v>179.48</v>
      </c>
      <c r="Y288">
        <f t="shared" si="272"/>
        <v>106.8</v>
      </c>
      <c r="AA288">
        <v>92833591</v>
      </c>
      <c r="AB288">
        <f t="shared" si="273"/>
        <v>397.18</v>
      </c>
      <c r="AC288">
        <f t="shared" si="274"/>
        <v>31.45</v>
      </c>
      <c r="AD288">
        <f t="shared" si="275"/>
        <v>41.54</v>
      </c>
      <c r="AE288">
        <f t="shared" si="276"/>
        <v>6.53</v>
      </c>
      <c r="AF288">
        <f t="shared" si="277"/>
        <v>324.19</v>
      </c>
      <c r="AG288">
        <f t="shared" si="278"/>
        <v>0</v>
      </c>
      <c r="AH288">
        <f t="shared" si="279"/>
        <v>33.700000000000003</v>
      </c>
      <c r="AI288">
        <f t="shared" si="280"/>
        <v>0.54</v>
      </c>
      <c r="AJ288">
        <f t="shared" si="281"/>
        <v>0</v>
      </c>
      <c r="AK288">
        <v>397.18</v>
      </c>
      <c r="AL288">
        <v>31.45</v>
      </c>
      <c r="AM288">
        <v>41.54</v>
      </c>
      <c r="AN288">
        <v>6.53</v>
      </c>
      <c r="AO288">
        <v>324.19</v>
      </c>
      <c r="AP288">
        <v>0</v>
      </c>
      <c r="AQ288">
        <v>33.700000000000003</v>
      </c>
      <c r="AR288">
        <v>0.54</v>
      </c>
      <c r="AS288">
        <v>0</v>
      </c>
      <c r="AT288">
        <v>121</v>
      </c>
      <c r="AU288">
        <v>72</v>
      </c>
      <c r="AV288">
        <v>1</v>
      </c>
      <c r="AW288">
        <v>1</v>
      </c>
      <c r="AZ288">
        <v>1</v>
      </c>
      <c r="BA288">
        <v>44.85</v>
      </c>
      <c r="BB288">
        <v>15.72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0</v>
      </c>
      <c r="BI288">
        <v>1</v>
      </c>
      <c r="BJ288" t="s">
        <v>310</v>
      </c>
      <c r="BM288">
        <v>16001</v>
      </c>
      <c r="BN288">
        <v>0</v>
      </c>
      <c r="BO288" t="s">
        <v>6</v>
      </c>
      <c r="BP288">
        <v>0</v>
      </c>
      <c r="BQ288">
        <v>22</v>
      </c>
      <c r="BR288">
        <v>0</v>
      </c>
      <c r="BS288">
        <v>44.85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121</v>
      </c>
      <c r="CA288">
        <v>72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82"/>
        <v>155.05000000000001</v>
      </c>
      <c r="CQ288">
        <f t="shared" si="283"/>
        <v>311.98399999999998</v>
      </c>
      <c r="CR288">
        <f t="shared" si="284"/>
        <v>653.00880000000006</v>
      </c>
      <c r="CS288">
        <f t="shared" si="285"/>
        <v>292.87049999999999</v>
      </c>
      <c r="CT288">
        <f t="shared" si="286"/>
        <v>14539.9215</v>
      </c>
      <c r="CU288">
        <f t="shared" si="287"/>
        <v>0</v>
      </c>
      <c r="CV288">
        <f t="shared" si="288"/>
        <v>33.700000000000003</v>
      </c>
      <c r="CW288">
        <f t="shared" si="289"/>
        <v>0.54</v>
      </c>
      <c r="CX288">
        <f t="shared" si="290"/>
        <v>0</v>
      </c>
      <c r="CY288">
        <f t="shared" si="291"/>
        <v>179.47929999999999</v>
      </c>
      <c r="CZ288">
        <f t="shared" si="292"/>
        <v>106.7976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68</v>
      </c>
      <c r="DW288" t="s">
        <v>68</v>
      </c>
      <c r="DX288">
        <v>100</v>
      </c>
      <c r="DZ288" t="s">
        <v>6</v>
      </c>
      <c r="EA288" t="s">
        <v>6</v>
      </c>
      <c r="EB288" t="s">
        <v>6</v>
      </c>
      <c r="EC288" t="s">
        <v>6</v>
      </c>
      <c r="EE288">
        <v>66627555</v>
      </c>
      <c r="EF288">
        <v>22</v>
      </c>
      <c r="EG288" t="s">
        <v>19</v>
      </c>
      <c r="EH288">
        <v>16</v>
      </c>
      <c r="EI288" t="s">
        <v>25</v>
      </c>
      <c r="EJ288">
        <v>1</v>
      </c>
      <c r="EK288">
        <v>16001</v>
      </c>
      <c r="EL288" t="s">
        <v>26</v>
      </c>
      <c r="EM288" t="s">
        <v>27</v>
      </c>
      <c r="EO288" t="s">
        <v>6</v>
      </c>
      <c r="EQ288">
        <v>1310720</v>
      </c>
      <c r="ER288">
        <v>397.18</v>
      </c>
      <c r="ES288">
        <v>31.45</v>
      </c>
      <c r="ET288">
        <v>41.54</v>
      </c>
      <c r="EU288">
        <v>6.53</v>
      </c>
      <c r="EV288">
        <v>324.19</v>
      </c>
      <c r="EW288">
        <v>33.700000000000003</v>
      </c>
      <c r="EX288">
        <v>0.54</v>
      </c>
      <c r="EY288">
        <v>0</v>
      </c>
      <c r="FQ288">
        <v>0</v>
      </c>
      <c r="FR288">
        <v>0</v>
      </c>
      <c r="FS288">
        <v>0</v>
      </c>
      <c r="FX288">
        <v>121</v>
      </c>
      <c r="FY288">
        <v>72</v>
      </c>
      <c r="GA288" t="s">
        <v>6</v>
      </c>
      <c r="GD288">
        <v>1</v>
      </c>
      <c r="GF288">
        <v>-1615051186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93"/>
        <v>0</v>
      </c>
      <c r="GM288">
        <f t="shared" si="294"/>
        <v>441.33</v>
      </c>
      <c r="GN288">
        <f t="shared" si="295"/>
        <v>441.33</v>
      </c>
      <c r="GO288">
        <f t="shared" si="296"/>
        <v>0</v>
      </c>
      <c r="GP288">
        <f t="shared" si="297"/>
        <v>0</v>
      </c>
      <c r="GR288">
        <v>0</v>
      </c>
      <c r="GS288">
        <v>3</v>
      </c>
      <c r="GT288">
        <v>0</v>
      </c>
      <c r="GU288" t="s">
        <v>6</v>
      </c>
      <c r="GV288">
        <f t="shared" si="298"/>
        <v>0</v>
      </c>
      <c r="GW288">
        <v>1</v>
      </c>
      <c r="GX288">
        <f t="shared" si="299"/>
        <v>0</v>
      </c>
      <c r="HA288">
        <v>0</v>
      </c>
      <c r="HB288">
        <v>0</v>
      </c>
      <c r="HC288">
        <f t="shared" si="300"/>
        <v>0</v>
      </c>
      <c r="HE288" t="s">
        <v>6</v>
      </c>
      <c r="HF288" t="s">
        <v>6</v>
      </c>
      <c r="HM288" t="s">
        <v>6</v>
      </c>
      <c r="HN288" t="s">
        <v>28</v>
      </c>
      <c r="HO288" t="s">
        <v>29</v>
      </c>
      <c r="HP288" t="s">
        <v>25</v>
      </c>
      <c r="HQ288" t="s">
        <v>25</v>
      </c>
      <c r="HS288">
        <v>0</v>
      </c>
      <c r="IK288">
        <v>0</v>
      </c>
    </row>
    <row r="289" spans="1:245" x14ac:dyDescent="0.2">
      <c r="A289">
        <v>18</v>
      </c>
      <c r="B289">
        <v>1</v>
      </c>
      <c r="C289">
        <v>552</v>
      </c>
      <c r="E289" t="s">
        <v>438</v>
      </c>
      <c r="F289" t="s">
        <v>312</v>
      </c>
      <c r="G289" t="s">
        <v>313</v>
      </c>
      <c r="H289" t="str">
        <f>'1.Ведомость'!C155</f>
        <v>м</v>
      </c>
      <c r="I289">
        <f>I288*J289</f>
        <v>1</v>
      </c>
      <c r="J289">
        <v>100</v>
      </c>
      <c r="K289">
        <v>100</v>
      </c>
      <c r="O289">
        <f t="shared" si="262"/>
        <v>280.24</v>
      </c>
      <c r="P289">
        <f t="shared" si="263"/>
        <v>280.24</v>
      </c>
      <c r="Q289">
        <f t="shared" si="264"/>
        <v>0</v>
      </c>
      <c r="R289">
        <f t="shared" si="265"/>
        <v>0</v>
      </c>
      <c r="S289">
        <f t="shared" si="266"/>
        <v>0</v>
      </c>
      <c r="T289">
        <f t="shared" si="267"/>
        <v>0</v>
      </c>
      <c r="U289">
        <f t="shared" si="268"/>
        <v>0</v>
      </c>
      <c r="V289">
        <f t="shared" si="269"/>
        <v>0</v>
      </c>
      <c r="W289">
        <f t="shared" si="270"/>
        <v>0</v>
      </c>
      <c r="X289">
        <f t="shared" si="271"/>
        <v>0</v>
      </c>
      <c r="Y289">
        <f t="shared" si="272"/>
        <v>0</v>
      </c>
      <c r="AA289">
        <v>92833591</v>
      </c>
      <c r="AB289">
        <f t="shared" si="273"/>
        <v>28.25</v>
      </c>
      <c r="AC289">
        <f t="shared" si="274"/>
        <v>28.25</v>
      </c>
      <c r="AD289">
        <f t="shared" si="275"/>
        <v>0</v>
      </c>
      <c r="AE289">
        <f t="shared" si="276"/>
        <v>0</v>
      </c>
      <c r="AF289">
        <f t="shared" si="277"/>
        <v>0</v>
      </c>
      <c r="AG289">
        <f t="shared" si="278"/>
        <v>0</v>
      </c>
      <c r="AH289">
        <f t="shared" si="279"/>
        <v>0</v>
      </c>
      <c r="AI289">
        <f t="shared" si="280"/>
        <v>0</v>
      </c>
      <c r="AJ289">
        <f t="shared" si="281"/>
        <v>0</v>
      </c>
      <c r="AK289">
        <v>28.25</v>
      </c>
      <c r="AL289">
        <v>28.25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3</v>
      </c>
      <c r="BI289">
        <v>1</v>
      </c>
      <c r="BJ289" t="s">
        <v>314</v>
      </c>
      <c r="BM289">
        <v>500001</v>
      </c>
      <c r="BN289">
        <v>0</v>
      </c>
      <c r="BO289" t="s">
        <v>6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0</v>
      </c>
      <c r="CA289">
        <v>0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6</v>
      </c>
      <c r="CO289">
        <v>0</v>
      </c>
      <c r="CP289">
        <f t="shared" si="282"/>
        <v>280.24</v>
      </c>
      <c r="CQ289">
        <f t="shared" si="283"/>
        <v>280.24</v>
      </c>
      <c r="CR289">
        <f t="shared" si="284"/>
        <v>0</v>
      </c>
      <c r="CS289">
        <f t="shared" si="285"/>
        <v>0</v>
      </c>
      <c r="CT289">
        <f t="shared" si="286"/>
        <v>0</v>
      </c>
      <c r="CU289">
        <f t="shared" si="287"/>
        <v>0</v>
      </c>
      <c r="CV289">
        <f t="shared" si="288"/>
        <v>0</v>
      </c>
      <c r="CW289">
        <f t="shared" si="289"/>
        <v>0</v>
      </c>
      <c r="CX289">
        <f t="shared" si="290"/>
        <v>0</v>
      </c>
      <c r="CY289">
        <f t="shared" si="291"/>
        <v>0</v>
      </c>
      <c r="CZ289">
        <f t="shared" si="292"/>
        <v>0</v>
      </c>
      <c r="DC289" t="s">
        <v>6</v>
      </c>
      <c r="DD289" t="s">
        <v>6</v>
      </c>
      <c r="DE289" t="s">
        <v>6</v>
      </c>
      <c r="DF289" t="s">
        <v>6</v>
      </c>
      <c r="DG289" t="s">
        <v>6</v>
      </c>
      <c r="DH289" t="s">
        <v>6</v>
      </c>
      <c r="DI289" t="s">
        <v>6</v>
      </c>
      <c r="DJ289" t="s">
        <v>6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63</v>
      </c>
      <c r="DW289" t="s">
        <v>63</v>
      </c>
      <c r="DX289">
        <v>1</v>
      </c>
      <c r="DZ289" t="s">
        <v>6</v>
      </c>
      <c r="EA289" t="s">
        <v>6</v>
      </c>
      <c r="EB289" t="s">
        <v>6</v>
      </c>
      <c r="EC289" t="s">
        <v>6</v>
      </c>
      <c r="EE289">
        <v>66627780</v>
      </c>
      <c r="EF289">
        <v>8</v>
      </c>
      <c r="EG289" t="s">
        <v>34</v>
      </c>
      <c r="EH289">
        <v>0</v>
      </c>
      <c r="EI289" t="s">
        <v>6</v>
      </c>
      <c r="EJ289">
        <v>1</v>
      </c>
      <c r="EK289">
        <v>500001</v>
      </c>
      <c r="EL289" t="s">
        <v>35</v>
      </c>
      <c r="EM289" t="s">
        <v>36</v>
      </c>
      <c r="EO289" t="s">
        <v>6</v>
      </c>
      <c r="EQ289">
        <v>0</v>
      </c>
      <c r="ER289">
        <v>28.25</v>
      </c>
      <c r="ES289">
        <v>28.25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6</v>
      </c>
      <c r="GD289">
        <v>1</v>
      </c>
      <c r="GF289">
        <v>-438374013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93"/>
        <v>0</v>
      </c>
      <c r="GM289">
        <f t="shared" si="294"/>
        <v>280.24</v>
      </c>
      <c r="GN289">
        <f t="shared" si="295"/>
        <v>280.24</v>
      </c>
      <c r="GO289">
        <f t="shared" si="296"/>
        <v>0</v>
      </c>
      <c r="GP289">
        <f t="shared" si="297"/>
        <v>0</v>
      </c>
      <c r="GR289">
        <v>0</v>
      </c>
      <c r="GS289">
        <v>3</v>
      </c>
      <c r="GT289">
        <v>0</v>
      </c>
      <c r="GU289" t="s">
        <v>6</v>
      </c>
      <c r="GV289">
        <f t="shared" si="298"/>
        <v>0</v>
      </c>
      <c r="GW289">
        <v>1</v>
      </c>
      <c r="GX289">
        <f t="shared" si="299"/>
        <v>0</v>
      </c>
      <c r="HA289">
        <v>0</v>
      </c>
      <c r="HB289">
        <v>0</v>
      </c>
      <c r="HC289">
        <f t="shared" si="300"/>
        <v>0</v>
      </c>
      <c r="HE289" t="s">
        <v>6</v>
      </c>
      <c r="HF289" t="s">
        <v>6</v>
      </c>
      <c r="HM289" t="s">
        <v>6</v>
      </c>
      <c r="HN289" t="s">
        <v>6</v>
      </c>
      <c r="HO289" t="s">
        <v>6</v>
      </c>
      <c r="HP289" t="s">
        <v>6</v>
      </c>
      <c r="HQ289" t="s">
        <v>6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551</v>
      </c>
      <c r="E290" t="s">
        <v>439</v>
      </c>
      <c r="F290" t="s">
        <v>286</v>
      </c>
      <c r="G290" t="s">
        <v>287</v>
      </c>
      <c r="H290" t="str">
        <f>'1.Ведомость'!C156</f>
        <v>ШТ</v>
      </c>
      <c r="I290">
        <f>I288*J290</f>
        <v>2</v>
      </c>
      <c r="J290">
        <v>200</v>
      </c>
      <c r="K290">
        <v>200</v>
      </c>
      <c r="O290">
        <f t="shared" si="262"/>
        <v>736.26</v>
      </c>
      <c r="P290">
        <f t="shared" si="263"/>
        <v>736.26</v>
      </c>
      <c r="Q290">
        <f t="shared" si="264"/>
        <v>0</v>
      </c>
      <c r="R290">
        <f t="shared" si="265"/>
        <v>0</v>
      </c>
      <c r="S290">
        <f t="shared" si="266"/>
        <v>0</v>
      </c>
      <c r="T290">
        <f t="shared" si="267"/>
        <v>0</v>
      </c>
      <c r="U290">
        <f t="shared" si="268"/>
        <v>0</v>
      </c>
      <c r="V290">
        <f t="shared" si="269"/>
        <v>0</v>
      </c>
      <c r="W290">
        <f t="shared" si="270"/>
        <v>0</v>
      </c>
      <c r="X290">
        <f t="shared" si="271"/>
        <v>0</v>
      </c>
      <c r="Y290">
        <f t="shared" si="272"/>
        <v>0</v>
      </c>
      <c r="AA290">
        <v>92833591</v>
      </c>
      <c r="AB290">
        <f t="shared" si="273"/>
        <v>37.11</v>
      </c>
      <c r="AC290">
        <f t="shared" si="274"/>
        <v>37.11</v>
      </c>
      <c r="AD290">
        <f t="shared" si="275"/>
        <v>0</v>
      </c>
      <c r="AE290">
        <f t="shared" si="276"/>
        <v>0</v>
      </c>
      <c r="AF290">
        <f t="shared" si="277"/>
        <v>0</v>
      </c>
      <c r="AG290">
        <f t="shared" si="278"/>
        <v>0</v>
      </c>
      <c r="AH290">
        <f t="shared" si="279"/>
        <v>0</v>
      </c>
      <c r="AI290">
        <f t="shared" si="280"/>
        <v>0</v>
      </c>
      <c r="AJ290">
        <f t="shared" si="281"/>
        <v>0</v>
      </c>
      <c r="AK290">
        <v>37.11</v>
      </c>
      <c r="AL290">
        <v>37.11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3</v>
      </c>
      <c r="BI290">
        <v>1</v>
      </c>
      <c r="BJ290" t="s">
        <v>288</v>
      </c>
      <c r="BM290">
        <v>500001</v>
      </c>
      <c r="BN290">
        <v>0</v>
      </c>
      <c r="BO290" t="s">
        <v>6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0</v>
      </c>
      <c r="CA290">
        <v>0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82"/>
        <v>736.26</v>
      </c>
      <c r="CQ290">
        <f t="shared" si="283"/>
        <v>368.13119999999998</v>
      </c>
      <c r="CR290">
        <f t="shared" si="284"/>
        <v>0</v>
      </c>
      <c r="CS290">
        <f t="shared" si="285"/>
        <v>0</v>
      </c>
      <c r="CT290">
        <f t="shared" si="286"/>
        <v>0</v>
      </c>
      <c r="CU290">
        <f t="shared" si="287"/>
        <v>0</v>
      </c>
      <c r="CV290">
        <f t="shared" si="288"/>
        <v>0</v>
      </c>
      <c r="CW290">
        <f t="shared" si="289"/>
        <v>0</v>
      </c>
      <c r="CX290">
        <f t="shared" si="290"/>
        <v>0</v>
      </c>
      <c r="CY290">
        <f t="shared" si="291"/>
        <v>0</v>
      </c>
      <c r="CZ290">
        <f t="shared" si="292"/>
        <v>0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23</v>
      </c>
      <c r="DW290" t="s">
        <v>23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66627780</v>
      </c>
      <c r="EF290">
        <v>8</v>
      </c>
      <c r="EG290" t="s">
        <v>34</v>
      </c>
      <c r="EH290">
        <v>0</v>
      </c>
      <c r="EI290" t="s">
        <v>6</v>
      </c>
      <c r="EJ290">
        <v>1</v>
      </c>
      <c r="EK290">
        <v>500001</v>
      </c>
      <c r="EL290" t="s">
        <v>35</v>
      </c>
      <c r="EM290" t="s">
        <v>36</v>
      </c>
      <c r="EO290" t="s">
        <v>6</v>
      </c>
      <c r="EQ290">
        <v>0</v>
      </c>
      <c r="ER290">
        <v>37.11</v>
      </c>
      <c r="ES290">
        <v>37.11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6</v>
      </c>
      <c r="GD290">
        <v>1</v>
      </c>
      <c r="GF290">
        <v>1075824001</v>
      </c>
      <c r="GG290">
        <v>2</v>
      </c>
      <c r="GH290">
        <v>1</v>
      </c>
      <c r="GI290">
        <v>4</v>
      </c>
      <c r="GJ290">
        <v>0</v>
      </c>
      <c r="GK290">
        <v>0</v>
      </c>
      <c r="GL290">
        <f t="shared" si="293"/>
        <v>0</v>
      </c>
      <c r="GM290">
        <f t="shared" si="294"/>
        <v>736.26</v>
      </c>
      <c r="GN290">
        <f t="shared" si="295"/>
        <v>736.26</v>
      </c>
      <c r="GO290">
        <f t="shared" si="296"/>
        <v>0</v>
      </c>
      <c r="GP290">
        <f t="shared" si="297"/>
        <v>0</v>
      </c>
      <c r="GR290">
        <v>0</v>
      </c>
      <c r="GS290">
        <v>3</v>
      </c>
      <c r="GT290">
        <v>0</v>
      </c>
      <c r="GU290" t="s">
        <v>6</v>
      </c>
      <c r="GV290">
        <f t="shared" si="298"/>
        <v>0</v>
      </c>
      <c r="GW290">
        <v>1</v>
      </c>
      <c r="GX290">
        <f t="shared" si="299"/>
        <v>0</v>
      </c>
      <c r="HA290">
        <v>0</v>
      </c>
      <c r="HB290">
        <v>0</v>
      </c>
      <c r="HC290">
        <f t="shared" si="300"/>
        <v>0</v>
      </c>
      <c r="HE290" t="s">
        <v>6</v>
      </c>
      <c r="HF290" t="s">
        <v>6</v>
      </c>
      <c r="HM290" t="s">
        <v>6</v>
      </c>
      <c r="HN290" t="s">
        <v>6</v>
      </c>
      <c r="HO290" t="s">
        <v>6</v>
      </c>
      <c r="HP290" t="s">
        <v>6</v>
      </c>
      <c r="HQ290" t="s">
        <v>6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ROW(SmtRes!A567)</f>
        <v>567</v>
      </c>
      <c r="D291">
        <f>ROW(EtalonRes!A581)</f>
        <v>581</v>
      </c>
      <c r="E291" t="s">
        <v>440</v>
      </c>
      <c r="F291" t="s">
        <v>357</v>
      </c>
      <c r="G291" t="s">
        <v>358</v>
      </c>
      <c r="H291" t="s">
        <v>68</v>
      </c>
      <c r="I291">
        <v>0.4</v>
      </c>
      <c r="J291">
        <v>0</v>
      </c>
      <c r="K291">
        <v>0.4</v>
      </c>
      <c r="O291">
        <f t="shared" si="262"/>
        <v>8118.97</v>
      </c>
      <c r="P291">
        <f t="shared" si="263"/>
        <v>187.29</v>
      </c>
      <c r="Q291">
        <f t="shared" si="264"/>
        <v>458.77</v>
      </c>
      <c r="R291">
        <f t="shared" si="265"/>
        <v>212.77</v>
      </c>
      <c r="S291">
        <f t="shared" si="266"/>
        <v>7472.91</v>
      </c>
      <c r="T291">
        <f t="shared" si="267"/>
        <v>0</v>
      </c>
      <c r="U291">
        <f t="shared" si="268"/>
        <v>17.32</v>
      </c>
      <c r="V291">
        <f t="shared" si="269"/>
        <v>0.39600000000000002</v>
      </c>
      <c r="W291">
        <f t="shared" si="270"/>
        <v>0</v>
      </c>
      <c r="X291">
        <f t="shared" si="271"/>
        <v>9299.67</v>
      </c>
      <c r="Y291">
        <f t="shared" si="272"/>
        <v>5533.69</v>
      </c>
      <c r="AA291">
        <v>92833591</v>
      </c>
      <c r="AB291">
        <f t="shared" si="273"/>
        <v>536.71</v>
      </c>
      <c r="AC291">
        <f t="shared" si="274"/>
        <v>47.2</v>
      </c>
      <c r="AD291">
        <f t="shared" si="275"/>
        <v>72.959999999999994</v>
      </c>
      <c r="AE291">
        <f t="shared" si="276"/>
        <v>11.86</v>
      </c>
      <c r="AF291">
        <f t="shared" si="277"/>
        <v>416.55</v>
      </c>
      <c r="AG291">
        <f t="shared" si="278"/>
        <v>0</v>
      </c>
      <c r="AH291">
        <f t="shared" si="279"/>
        <v>43.3</v>
      </c>
      <c r="AI291">
        <f t="shared" si="280"/>
        <v>0.99</v>
      </c>
      <c r="AJ291">
        <f t="shared" si="281"/>
        <v>0</v>
      </c>
      <c r="AK291">
        <v>536.71</v>
      </c>
      <c r="AL291">
        <v>47.2</v>
      </c>
      <c r="AM291">
        <v>72.959999999999994</v>
      </c>
      <c r="AN291">
        <v>11.86</v>
      </c>
      <c r="AO291">
        <v>416.55</v>
      </c>
      <c r="AP291">
        <v>0</v>
      </c>
      <c r="AQ291">
        <v>43.3</v>
      </c>
      <c r="AR291">
        <v>0.99</v>
      </c>
      <c r="AS291">
        <v>0</v>
      </c>
      <c r="AT291">
        <v>121</v>
      </c>
      <c r="AU291">
        <v>72</v>
      </c>
      <c r="AV291">
        <v>1</v>
      </c>
      <c r="AW291">
        <v>1</v>
      </c>
      <c r="AZ291">
        <v>1</v>
      </c>
      <c r="BA291">
        <v>44.85</v>
      </c>
      <c r="BB291">
        <v>15.72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0</v>
      </c>
      <c r="BI291">
        <v>1</v>
      </c>
      <c r="BJ291" t="s">
        <v>359</v>
      </c>
      <c r="BM291">
        <v>16001</v>
      </c>
      <c r="BN291">
        <v>0</v>
      </c>
      <c r="BO291" t="s">
        <v>6</v>
      </c>
      <c r="BP291">
        <v>0</v>
      </c>
      <c r="BQ291">
        <v>22</v>
      </c>
      <c r="BR291">
        <v>0</v>
      </c>
      <c r="BS291">
        <v>44.85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121</v>
      </c>
      <c r="CA291">
        <v>72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6</v>
      </c>
      <c r="CO291">
        <v>0</v>
      </c>
      <c r="CP291">
        <f t="shared" si="282"/>
        <v>8118.9699999999993</v>
      </c>
      <c r="CQ291">
        <f t="shared" si="283"/>
        <v>468.22400000000005</v>
      </c>
      <c r="CR291">
        <f t="shared" si="284"/>
        <v>1146.9312</v>
      </c>
      <c r="CS291">
        <f t="shared" si="285"/>
        <v>531.92099999999994</v>
      </c>
      <c r="CT291">
        <f t="shared" si="286"/>
        <v>18682.267500000002</v>
      </c>
      <c r="CU291">
        <f t="shared" si="287"/>
        <v>0</v>
      </c>
      <c r="CV291">
        <f t="shared" si="288"/>
        <v>43.3</v>
      </c>
      <c r="CW291">
        <f t="shared" si="289"/>
        <v>0.99</v>
      </c>
      <c r="CX291">
        <f t="shared" si="290"/>
        <v>0</v>
      </c>
      <c r="CY291">
        <f t="shared" si="291"/>
        <v>9299.6728000000003</v>
      </c>
      <c r="CZ291">
        <f t="shared" si="292"/>
        <v>5533.6895999999997</v>
      </c>
      <c r="DC291" t="s">
        <v>6</v>
      </c>
      <c r="DD291" t="s">
        <v>6</v>
      </c>
      <c r="DE291" t="s">
        <v>6</v>
      </c>
      <c r="DF291" t="s">
        <v>6</v>
      </c>
      <c r="DG291" t="s">
        <v>6</v>
      </c>
      <c r="DH291" t="s">
        <v>6</v>
      </c>
      <c r="DI291" t="s">
        <v>6</v>
      </c>
      <c r="DJ291" t="s">
        <v>6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68</v>
      </c>
      <c r="DW291" t="s">
        <v>68</v>
      </c>
      <c r="DX291">
        <v>100</v>
      </c>
      <c r="DZ291" t="s">
        <v>6</v>
      </c>
      <c r="EA291" t="s">
        <v>6</v>
      </c>
      <c r="EB291" t="s">
        <v>6</v>
      </c>
      <c r="EC291" t="s">
        <v>6</v>
      </c>
      <c r="EE291">
        <v>66627555</v>
      </c>
      <c r="EF291">
        <v>22</v>
      </c>
      <c r="EG291" t="s">
        <v>19</v>
      </c>
      <c r="EH291">
        <v>16</v>
      </c>
      <c r="EI291" t="s">
        <v>25</v>
      </c>
      <c r="EJ291">
        <v>1</v>
      </c>
      <c r="EK291">
        <v>16001</v>
      </c>
      <c r="EL291" t="s">
        <v>26</v>
      </c>
      <c r="EM291" t="s">
        <v>27</v>
      </c>
      <c r="EO291" t="s">
        <v>6</v>
      </c>
      <c r="EQ291">
        <v>1310720</v>
      </c>
      <c r="ER291">
        <v>536.71</v>
      </c>
      <c r="ES291">
        <v>47.2</v>
      </c>
      <c r="ET291">
        <v>72.959999999999994</v>
      </c>
      <c r="EU291">
        <v>11.86</v>
      </c>
      <c r="EV291">
        <v>416.55</v>
      </c>
      <c r="EW291">
        <v>43.3</v>
      </c>
      <c r="EX291">
        <v>0.99</v>
      </c>
      <c r="EY291">
        <v>0</v>
      </c>
      <c r="FQ291">
        <v>0</v>
      </c>
      <c r="FR291">
        <v>0</v>
      </c>
      <c r="FS291">
        <v>0</v>
      </c>
      <c r="FX291">
        <v>121</v>
      </c>
      <c r="FY291">
        <v>72</v>
      </c>
      <c r="GA291" t="s">
        <v>6</v>
      </c>
      <c r="GD291">
        <v>1</v>
      </c>
      <c r="GF291">
        <v>1099653938</v>
      </c>
      <c r="GG291">
        <v>2</v>
      </c>
      <c r="GH291">
        <v>1</v>
      </c>
      <c r="GI291">
        <v>4</v>
      </c>
      <c r="GJ291">
        <v>0</v>
      </c>
      <c r="GK291">
        <v>0</v>
      </c>
      <c r="GL291">
        <f t="shared" si="293"/>
        <v>0</v>
      </c>
      <c r="GM291">
        <f t="shared" si="294"/>
        <v>22952.33</v>
      </c>
      <c r="GN291">
        <f t="shared" si="295"/>
        <v>22952.33</v>
      </c>
      <c r="GO291">
        <f t="shared" si="296"/>
        <v>0</v>
      </c>
      <c r="GP291">
        <f t="shared" si="297"/>
        <v>0</v>
      </c>
      <c r="GR291">
        <v>0</v>
      </c>
      <c r="GS291">
        <v>3</v>
      </c>
      <c r="GT291">
        <v>0</v>
      </c>
      <c r="GU291" t="s">
        <v>6</v>
      </c>
      <c r="GV291">
        <f t="shared" si="298"/>
        <v>0</v>
      </c>
      <c r="GW291">
        <v>1</v>
      </c>
      <c r="GX291">
        <f t="shared" si="299"/>
        <v>0</v>
      </c>
      <c r="HA291">
        <v>0</v>
      </c>
      <c r="HB291">
        <v>0</v>
      </c>
      <c r="HC291">
        <f t="shared" si="300"/>
        <v>0</v>
      </c>
      <c r="HE291" t="s">
        <v>6</v>
      </c>
      <c r="HF291" t="s">
        <v>6</v>
      </c>
      <c r="HM291" t="s">
        <v>6</v>
      </c>
      <c r="HN291" t="s">
        <v>28</v>
      </c>
      <c r="HO291" t="s">
        <v>29</v>
      </c>
      <c r="HP291" t="s">
        <v>25</v>
      </c>
      <c r="HQ291" t="s">
        <v>25</v>
      </c>
      <c r="HS291">
        <v>0</v>
      </c>
      <c r="IK291">
        <v>0</v>
      </c>
    </row>
    <row r="292" spans="1:245" x14ac:dyDescent="0.2">
      <c r="A292">
        <v>18</v>
      </c>
      <c r="B292">
        <v>1</v>
      </c>
      <c r="C292">
        <v>567</v>
      </c>
      <c r="E292" t="s">
        <v>441</v>
      </c>
      <c r="F292" t="s">
        <v>361</v>
      </c>
      <c r="G292" t="s">
        <v>362</v>
      </c>
      <c r="H292" t="str">
        <f>'1.Ведомость'!C158</f>
        <v>м</v>
      </c>
      <c r="I292">
        <f>I291*J292</f>
        <v>40</v>
      </c>
      <c r="J292">
        <v>100</v>
      </c>
      <c r="K292">
        <v>100</v>
      </c>
      <c r="O292">
        <f t="shared" si="262"/>
        <v>23954.82</v>
      </c>
      <c r="P292">
        <f t="shared" si="263"/>
        <v>23954.82</v>
      </c>
      <c r="Q292">
        <f t="shared" si="264"/>
        <v>0</v>
      </c>
      <c r="R292">
        <f t="shared" si="265"/>
        <v>0</v>
      </c>
      <c r="S292">
        <f t="shared" si="266"/>
        <v>0</v>
      </c>
      <c r="T292">
        <f t="shared" si="267"/>
        <v>0</v>
      </c>
      <c r="U292">
        <f t="shared" si="268"/>
        <v>0</v>
      </c>
      <c r="V292">
        <f t="shared" si="269"/>
        <v>0</v>
      </c>
      <c r="W292">
        <f t="shared" si="270"/>
        <v>0</v>
      </c>
      <c r="X292">
        <f t="shared" si="271"/>
        <v>0</v>
      </c>
      <c r="Y292">
        <f t="shared" si="272"/>
        <v>0</v>
      </c>
      <c r="AA292">
        <v>92833591</v>
      </c>
      <c r="AB292">
        <f t="shared" si="273"/>
        <v>60.37</v>
      </c>
      <c r="AC292">
        <f t="shared" si="274"/>
        <v>60.37</v>
      </c>
      <c r="AD292">
        <f t="shared" si="275"/>
        <v>0</v>
      </c>
      <c r="AE292">
        <f t="shared" si="276"/>
        <v>0</v>
      </c>
      <c r="AF292">
        <f t="shared" si="277"/>
        <v>0</v>
      </c>
      <c r="AG292">
        <f t="shared" si="278"/>
        <v>0</v>
      </c>
      <c r="AH292">
        <f t="shared" si="279"/>
        <v>0</v>
      </c>
      <c r="AI292">
        <f t="shared" si="280"/>
        <v>0</v>
      </c>
      <c r="AJ292">
        <f t="shared" si="281"/>
        <v>0</v>
      </c>
      <c r="AK292">
        <v>60.37</v>
      </c>
      <c r="AL292">
        <v>60.37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3</v>
      </c>
      <c r="BI292">
        <v>1</v>
      </c>
      <c r="BJ292" t="s">
        <v>363</v>
      </c>
      <c r="BM292">
        <v>500001</v>
      </c>
      <c r="BN292">
        <v>0</v>
      </c>
      <c r="BO292" t="s">
        <v>6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0</v>
      </c>
      <c r="CA292">
        <v>0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si="282"/>
        <v>23954.82</v>
      </c>
      <c r="CQ292">
        <f t="shared" si="283"/>
        <v>598.87040000000002</v>
      </c>
      <c r="CR292">
        <f t="shared" si="284"/>
        <v>0</v>
      </c>
      <c r="CS292">
        <f t="shared" si="285"/>
        <v>0</v>
      </c>
      <c r="CT292">
        <f t="shared" si="286"/>
        <v>0</v>
      </c>
      <c r="CU292">
        <f t="shared" si="287"/>
        <v>0</v>
      </c>
      <c r="CV292">
        <f t="shared" si="288"/>
        <v>0</v>
      </c>
      <c r="CW292">
        <f t="shared" si="289"/>
        <v>0</v>
      </c>
      <c r="CX292">
        <f t="shared" si="290"/>
        <v>0</v>
      </c>
      <c r="CY292">
        <f t="shared" si="291"/>
        <v>0</v>
      </c>
      <c r="CZ292">
        <f t="shared" si="292"/>
        <v>0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63</v>
      </c>
      <c r="DW292" t="s">
        <v>63</v>
      </c>
      <c r="DX292">
        <v>1</v>
      </c>
      <c r="DZ292" t="s">
        <v>6</v>
      </c>
      <c r="EA292" t="s">
        <v>6</v>
      </c>
      <c r="EB292" t="s">
        <v>6</v>
      </c>
      <c r="EC292" t="s">
        <v>6</v>
      </c>
      <c r="EE292">
        <v>66627780</v>
      </c>
      <c r="EF292">
        <v>8</v>
      </c>
      <c r="EG292" t="s">
        <v>34</v>
      </c>
      <c r="EH292">
        <v>0</v>
      </c>
      <c r="EI292" t="s">
        <v>6</v>
      </c>
      <c r="EJ292">
        <v>1</v>
      </c>
      <c r="EK292">
        <v>500001</v>
      </c>
      <c r="EL292" t="s">
        <v>35</v>
      </c>
      <c r="EM292" t="s">
        <v>36</v>
      </c>
      <c r="EO292" t="s">
        <v>6</v>
      </c>
      <c r="EQ292">
        <v>0</v>
      </c>
      <c r="ER292">
        <v>60.37</v>
      </c>
      <c r="ES292">
        <v>60.37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6</v>
      </c>
      <c r="GD292">
        <v>1</v>
      </c>
      <c r="GF292">
        <v>405132213</v>
      </c>
      <c r="GG292">
        <v>2</v>
      </c>
      <c r="GH292">
        <v>1</v>
      </c>
      <c r="GI292">
        <v>4</v>
      </c>
      <c r="GJ292">
        <v>0</v>
      </c>
      <c r="GK292">
        <v>0</v>
      </c>
      <c r="GL292">
        <f t="shared" si="293"/>
        <v>0</v>
      </c>
      <c r="GM292">
        <f t="shared" si="294"/>
        <v>23954.82</v>
      </c>
      <c r="GN292">
        <f t="shared" si="295"/>
        <v>23954.82</v>
      </c>
      <c r="GO292">
        <f t="shared" si="296"/>
        <v>0</v>
      </c>
      <c r="GP292">
        <f t="shared" si="297"/>
        <v>0</v>
      </c>
      <c r="GR292">
        <v>0</v>
      </c>
      <c r="GS292">
        <v>3</v>
      </c>
      <c r="GT292">
        <v>0</v>
      </c>
      <c r="GU292" t="s">
        <v>6</v>
      </c>
      <c r="GV292">
        <f t="shared" si="298"/>
        <v>0</v>
      </c>
      <c r="GW292">
        <v>1</v>
      </c>
      <c r="GX292">
        <f t="shared" si="299"/>
        <v>0</v>
      </c>
      <c r="HA292">
        <v>0</v>
      </c>
      <c r="HB292">
        <v>0</v>
      </c>
      <c r="HC292">
        <f t="shared" si="300"/>
        <v>0</v>
      </c>
      <c r="HE292" t="s">
        <v>6</v>
      </c>
      <c r="HF292" t="s">
        <v>6</v>
      </c>
      <c r="HM292" t="s">
        <v>6</v>
      </c>
      <c r="HN292" t="s">
        <v>6</v>
      </c>
      <c r="HO292" t="s">
        <v>6</v>
      </c>
      <c r="HP292" t="s">
        <v>6</v>
      </c>
      <c r="HQ292" t="s">
        <v>6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ROW(SmtRes!A573)</f>
        <v>573</v>
      </c>
      <c r="D293">
        <f>ROW(EtalonRes!A587)</f>
        <v>587</v>
      </c>
      <c r="E293" t="s">
        <v>442</v>
      </c>
      <c r="F293" t="s">
        <v>365</v>
      </c>
      <c r="G293" t="s">
        <v>366</v>
      </c>
      <c r="H293" t="s">
        <v>68</v>
      </c>
      <c r="I293">
        <v>0.41</v>
      </c>
      <c r="J293">
        <v>0</v>
      </c>
      <c r="K293">
        <v>0.41</v>
      </c>
      <c r="O293">
        <f t="shared" si="262"/>
        <v>1376.75</v>
      </c>
      <c r="P293">
        <f t="shared" si="263"/>
        <v>17.45</v>
      </c>
      <c r="Q293">
        <f t="shared" si="264"/>
        <v>286.88</v>
      </c>
      <c r="R293">
        <f t="shared" si="265"/>
        <v>0</v>
      </c>
      <c r="S293">
        <f t="shared" si="266"/>
        <v>1072.42</v>
      </c>
      <c r="T293">
        <f t="shared" si="267"/>
        <v>0</v>
      </c>
      <c r="U293">
        <f t="shared" si="268"/>
        <v>2.0541</v>
      </c>
      <c r="V293">
        <f t="shared" si="269"/>
        <v>0</v>
      </c>
      <c r="W293">
        <f t="shared" si="270"/>
        <v>0</v>
      </c>
      <c r="X293">
        <f t="shared" si="271"/>
        <v>1297.6300000000001</v>
      </c>
      <c r="Y293">
        <f t="shared" si="272"/>
        <v>772.14</v>
      </c>
      <c r="AA293">
        <v>92833591</v>
      </c>
      <c r="AB293">
        <f t="shared" si="273"/>
        <v>107.12</v>
      </c>
      <c r="AC293">
        <f t="shared" si="274"/>
        <v>4.29</v>
      </c>
      <c r="AD293">
        <f t="shared" si="275"/>
        <v>44.51</v>
      </c>
      <c r="AE293">
        <f t="shared" si="276"/>
        <v>0</v>
      </c>
      <c r="AF293">
        <f t="shared" si="277"/>
        <v>58.32</v>
      </c>
      <c r="AG293">
        <f t="shared" si="278"/>
        <v>0</v>
      </c>
      <c r="AH293">
        <f t="shared" si="279"/>
        <v>5.01</v>
      </c>
      <c r="AI293">
        <f t="shared" si="280"/>
        <v>0</v>
      </c>
      <c r="AJ293">
        <f t="shared" si="281"/>
        <v>0</v>
      </c>
      <c r="AK293">
        <v>107.12</v>
      </c>
      <c r="AL293">
        <v>4.29</v>
      </c>
      <c r="AM293">
        <v>44.51</v>
      </c>
      <c r="AN293">
        <v>0</v>
      </c>
      <c r="AO293">
        <v>58.32</v>
      </c>
      <c r="AP293">
        <v>0</v>
      </c>
      <c r="AQ293">
        <v>5.01</v>
      </c>
      <c r="AR293">
        <v>0</v>
      </c>
      <c r="AS293">
        <v>0</v>
      </c>
      <c r="AT293">
        <v>121</v>
      </c>
      <c r="AU293">
        <v>72</v>
      </c>
      <c r="AV293">
        <v>1</v>
      </c>
      <c r="AW293">
        <v>1</v>
      </c>
      <c r="AZ293">
        <v>1</v>
      </c>
      <c r="BA293">
        <v>44.85</v>
      </c>
      <c r="BB293">
        <v>15.72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0</v>
      </c>
      <c r="BI293">
        <v>1</v>
      </c>
      <c r="BJ293" t="s">
        <v>367</v>
      </c>
      <c r="BM293">
        <v>16001</v>
      </c>
      <c r="BN293">
        <v>0</v>
      </c>
      <c r="BO293" t="s">
        <v>6</v>
      </c>
      <c r="BP293">
        <v>0</v>
      </c>
      <c r="BQ293">
        <v>22</v>
      </c>
      <c r="BR293">
        <v>0</v>
      </c>
      <c r="BS293">
        <v>44.85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121</v>
      </c>
      <c r="CA293">
        <v>72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6</v>
      </c>
      <c r="CO293">
        <v>0</v>
      </c>
      <c r="CP293">
        <f t="shared" si="282"/>
        <v>1376.75</v>
      </c>
      <c r="CQ293">
        <f t="shared" si="283"/>
        <v>42.556800000000003</v>
      </c>
      <c r="CR293">
        <f t="shared" si="284"/>
        <v>699.69719999999995</v>
      </c>
      <c r="CS293">
        <f t="shared" si="285"/>
        <v>0</v>
      </c>
      <c r="CT293">
        <f t="shared" si="286"/>
        <v>2615.652</v>
      </c>
      <c r="CU293">
        <f t="shared" si="287"/>
        <v>0</v>
      </c>
      <c r="CV293">
        <f t="shared" si="288"/>
        <v>5.01</v>
      </c>
      <c r="CW293">
        <f t="shared" si="289"/>
        <v>0</v>
      </c>
      <c r="CX293">
        <f t="shared" si="290"/>
        <v>0</v>
      </c>
      <c r="CY293">
        <f t="shared" si="291"/>
        <v>1297.6282000000001</v>
      </c>
      <c r="CZ293">
        <f t="shared" si="292"/>
        <v>772.14240000000007</v>
      </c>
      <c r="DC293" t="s">
        <v>6</v>
      </c>
      <c r="DD293" t="s">
        <v>6</v>
      </c>
      <c r="DE293" t="s">
        <v>6</v>
      </c>
      <c r="DF293" t="s">
        <v>6</v>
      </c>
      <c r="DG293" t="s">
        <v>6</v>
      </c>
      <c r="DH293" t="s">
        <v>6</v>
      </c>
      <c r="DI293" t="s">
        <v>6</v>
      </c>
      <c r="DJ293" t="s">
        <v>6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68</v>
      </c>
      <c r="DW293" t="s">
        <v>68</v>
      </c>
      <c r="DX293">
        <v>100</v>
      </c>
      <c r="DZ293" t="s">
        <v>6</v>
      </c>
      <c r="EA293" t="s">
        <v>6</v>
      </c>
      <c r="EB293" t="s">
        <v>6</v>
      </c>
      <c r="EC293" t="s">
        <v>6</v>
      </c>
      <c r="EE293">
        <v>66627555</v>
      </c>
      <c r="EF293">
        <v>22</v>
      </c>
      <c r="EG293" t="s">
        <v>19</v>
      </c>
      <c r="EH293">
        <v>16</v>
      </c>
      <c r="EI293" t="s">
        <v>25</v>
      </c>
      <c r="EJ293">
        <v>1</v>
      </c>
      <c r="EK293">
        <v>16001</v>
      </c>
      <c r="EL293" t="s">
        <v>26</v>
      </c>
      <c r="EM293" t="s">
        <v>27</v>
      </c>
      <c r="EO293" t="s">
        <v>6</v>
      </c>
      <c r="EQ293">
        <v>1310720</v>
      </c>
      <c r="ER293">
        <v>107.12</v>
      </c>
      <c r="ES293">
        <v>4.29</v>
      </c>
      <c r="ET293">
        <v>44.51</v>
      </c>
      <c r="EU293">
        <v>0</v>
      </c>
      <c r="EV293">
        <v>58.32</v>
      </c>
      <c r="EW293">
        <v>5.01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121</v>
      </c>
      <c r="FY293">
        <v>72</v>
      </c>
      <c r="GA293" t="s">
        <v>6</v>
      </c>
      <c r="GD293">
        <v>1</v>
      </c>
      <c r="GF293">
        <v>-1086152103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 t="shared" si="293"/>
        <v>0</v>
      </c>
      <c r="GM293">
        <f t="shared" si="294"/>
        <v>3446.52</v>
      </c>
      <c r="GN293">
        <f t="shared" si="295"/>
        <v>3446.52</v>
      </c>
      <c r="GO293">
        <f t="shared" si="296"/>
        <v>0</v>
      </c>
      <c r="GP293">
        <f t="shared" si="297"/>
        <v>0</v>
      </c>
      <c r="GR293">
        <v>0</v>
      </c>
      <c r="GS293">
        <v>3</v>
      </c>
      <c r="GT293">
        <v>0</v>
      </c>
      <c r="GU293" t="s">
        <v>6</v>
      </c>
      <c r="GV293">
        <f t="shared" si="298"/>
        <v>0</v>
      </c>
      <c r="GW293">
        <v>1</v>
      </c>
      <c r="GX293">
        <f t="shared" si="299"/>
        <v>0</v>
      </c>
      <c r="HA293">
        <v>0</v>
      </c>
      <c r="HB293">
        <v>0</v>
      </c>
      <c r="HC293">
        <f t="shared" si="300"/>
        <v>0</v>
      </c>
      <c r="HE293" t="s">
        <v>6</v>
      </c>
      <c r="HF293" t="s">
        <v>6</v>
      </c>
      <c r="HM293" t="s">
        <v>6</v>
      </c>
      <c r="HN293" t="s">
        <v>28</v>
      </c>
      <c r="HO293" t="s">
        <v>29</v>
      </c>
      <c r="HP293" t="s">
        <v>25</v>
      </c>
      <c r="HQ293" t="s">
        <v>25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ROW(SmtRes!A586)</f>
        <v>586</v>
      </c>
      <c r="D294">
        <f>ROW(EtalonRes!A601)</f>
        <v>601</v>
      </c>
      <c r="E294" t="s">
        <v>443</v>
      </c>
      <c r="F294" t="s">
        <v>369</v>
      </c>
      <c r="G294" t="s">
        <v>370</v>
      </c>
      <c r="H294" t="s">
        <v>68</v>
      </c>
      <c r="I294">
        <v>0.05</v>
      </c>
      <c r="J294">
        <v>0</v>
      </c>
      <c r="K294">
        <v>0.05</v>
      </c>
      <c r="O294">
        <f t="shared" si="262"/>
        <v>1265.32</v>
      </c>
      <c r="P294">
        <f t="shared" si="263"/>
        <v>45.38</v>
      </c>
      <c r="Q294">
        <f t="shared" si="264"/>
        <v>77.41</v>
      </c>
      <c r="R294">
        <f t="shared" si="265"/>
        <v>35.229999999999997</v>
      </c>
      <c r="S294">
        <f t="shared" si="266"/>
        <v>1142.53</v>
      </c>
      <c r="T294">
        <f t="shared" si="267"/>
        <v>0</v>
      </c>
      <c r="U294">
        <f t="shared" si="268"/>
        <v>2.7749999999999999</v>
      </c>
      <c r="V294">
        <f t="shared" si="269"/>
        <v>6.5500000000000003E-2</v>
      </c>
      <c r="W294">
        <f t="shared" si="270"/>
        <v>0</v>
      </c>
      <c r="X294">
        <f t="shared" si="271"/>
        <v>1425.09</v>
      </c>
      <c r="Y294">
        <f t="shared" si="272"/>
        <v>847.99</v>
      </c>
      <c r="AA294">
        <v>92833591</v>
      </c>
      <c r="AB294">
        <f t="shared" si="273"/>
        <v>699.46</v>
      </c>
      <c r="AC294">
        <f t="shared" si="274"/>
        <v>91.49</v>
      </c>
      <c r="AD294">
        <f t="shared" si="275"/>
        <v>98.48</v>
      </c>
      <c r="AE294">
        <f t="shared" si="276"/>
        <v>15.71</v>
      </c>
      <c r="AF294">
        <f t="shared" si="277"/>
        <v>509.49</v>
      </c>
      <c r="AG294">
        <f t="shared" si="278"/>
        <v>0</v>
      </c>
      <c r="AH294">
        <f t="shared" si="279"/>
        <v>55.5</v>
      </c>
      <c r="AI294">
        <f t="shared" si="280"/>
        <v>1.31</v>
      </c>
      <c r="AJ294">
        <f t="shared" si="281"/>
        <v>0</v>
      </c>
      <c r="AK294">
        <v>699.46</v>
      </c>
      <c r="AL294">
        <v>91.49</v>
      </c>
      <c r="AM294">
        <v>98.48</v>
      </c>
      <c r="AN294">
        <v>15.71</v>
      </c>
      <c r="AO294">
        <v>509.49</v>
      </c>
      <c r="AP294">
        <v>0</v>
      </c>
      <c r="AQ294">
        <v>55.5</v>
      </c>
      <c r="AR294">
        <v>1.31</v>
      </c>
      <c r="AS294">
        <v>0</v>
      </c>
      <c r="AT294">
        <v>121</v>
      </c>
      <c r="AU294">
        <v>72</v>
      </c>
      <c r="AV294">
        <v>1</v>
      </c>
      <c r="AW294">
        <v>1</v>
      </c>
      <c r="AZ294">
        <v>1</v>
      </c>
      <c r="BA294">
        <v>44.85</v>
      </c>
      <c r="BB294">
        <v>15.72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0</v>
      </c>
      <c r="BI294">
        <v>1</v>
      </c>
      <c r="BJ294" t="s">
        <v>371</v>
      </c>
      <c r="BM294">
        <v>16001</v>
      </c>
      <c r="BN294">
        <v>0</v>
      </c>
      <c r="BO294" t="s">
        <v>6</v>
      </c>
      <c r="BP294">
        <v>0</v>
      </c>
      <c r="BQ294">
        <v>22</v>
      </c>
      <c r="BR294">
        <v>0</v>
      </c>
      <c r="BS294">
        <v>44.85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121</v>
      </c>
      <c r="CA294">
        <v>72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282"/>
        <v>1265.32</v>
      </c>
      <c r="CQ294">
        <f t="shared" si="283"/>
        <v>907.58079999999995</v>
      </c>
      <c r="CR294">
        <f t="shared" si="284"/>
        <v>1548.1056000000001</v>
      </c>
      <c r="CS294">
        <f t="shared" si="285"/>
        <v>704.59350000000006</v>
      </c>
      <c r="CT294">
        <f t="shared" si="286"/>
        <v>22850.626500000002</v>
      </c>
      <c r="CU294">
        <f t="shared" si="287"/>
        <v>0</v>
      </c>
      <c r="CV294">
        <f t="shared" si="288"/>
        <v>55.5</v>
      </c>
      <c r="CW294">
        <f t="shared" si="289"/>
        <v>1.31</v>
      </c>
      <c r="CX294">
        <f t="shared" si="290"/>
        <v>0</v>
      </c>
      <c r="CY294">
        <f t="shared" si="291"/>
        <v>1425.0896</v>
      </c>
      <c r="CZ294">
        <f t="shared" si="292"/>
        <v>847.98720000000003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68</v>
      </c>
      <c r="DW294" t="s">
        <v>68</v>
      </c>
      <c r="DX294">
        <v>100</v>
      </c>
      <c r="DZ294" t="s">
        <v>6</v>
      </c>
      <c r="EA294" t="s">
        <v>6</v>
      </c>
      <c r="EB294" t="s">
        <v>6</v>
      </c>
      <c r="EC294" t="s">
        <v>6</v>
      </c>
      <c r="EE294">
        <v>66627555</v>
      </c>
      <c r="EF294">
        <v>22</v>
      </c>
      <c r="EG294" t="s">
        <v>19</v>
      </c>
      <c r="EH294">
        <v>16</v>
      </c>
      <c r="EI294" t="s">
        <v>25</v>
      </c>
      <c r="EJ294">
        <v>1</v>
      </c>
      <c r="EK294">
        <v>16001</v>
      </c>
      <c r="EL294" t="s">
        <v>26</v>
      </c>
      <c r="EM294" t="s">
        <v>27</v>
      </c>
      <c r="EO294" t="s">
        <v>6</v>
      </c>
      <c r="EQ294">
        <v>1310720</v>
      </c>
      <c r="ER294">
        <v>699.46</v>
      </c>
      <c r="ES294">
        <v>91.49</v>
      </c>
      <c r="ET294">
        <v>98.48</v>
      </c>
      <c r="EU294">
        <v>15.71</v>
      </c>
      <c r="EV294">
        <v>509.49</v>
      </c>
      <c r="EW294">
        <v>55.5</v>
      </c>
      <c r="EX294">
        <v>1.31</v>
      </c>
      <c r="EY294">
        <v>0</v>
      </c>
      <c r="FQ294">
        <v>0</v>
      </c>
      <c r="FR294">
        <v>0</v>
      </c>
      <c r="FS294">
        <v>0</v>
      </c>
      <c r="FX294">
        <v>121</v>
      </c>
      <c r="FY294">
        <v>72</v>
      </c>
      <c r="GA294" t="s">
        <v>6</v>
      </c>
      <c r="GD294">
        <v>1</v>
      </c>
      <c r="GF294">
        <v>-889399056</v>
      </c>
      <c r="GG294">
        <v>2</v>
      </c>
      <c r="GH294">
        <v>1</v>
      </c>
      <c r="GI294">
        <v>4</v>
      </c>
      <c r="GJ294">
        <v>0</v>
      </c>
      <c r="GK294">
        <v>0</v>
      </c>
      <c r="GL294">
        <f t="shared" si="293"/>
        <v>0</v>
      </c>
      <c r="GM294">
        <f t="shared" si="294"/>
        <v>3538.4</v>
      </c>
      <c r="GN294">
        <f t="shared" si="295"/>
        <v>3538.4</v>
      </c>
      <c r="GO294">
        <f t="shared" si="296"/>
        <v>0</v>
      </c>
      <c r="GP294">
        <f t="shared" si="297"/>
        <v>0</v>
      </c>
      <c r="GR294">
        <v>0</v>
      </c>
      <c r="GS294">
        <v>3</v>
      </c>
      <c r="GT294">
        <v>0</v>
      </c>
      <c r="GU294" t="s">
        <v>6</v>
      </c>
      <c r="GV294">
        <f t="shared" si="298"/>
        <v>0</v>
      </c>
      <c r="GW294">
        <v>1</v>
      </c>
      <c r="GX294">
        <f t="shared" si="299"/>
        <v>0</v>
      </c>
      <c r="HA294">
        <v>0</v>
      </c>
      <c r="HB294">
        <v>0</v>
      </c>
      <c r="HC294">
        <f t="shared" si="300"/>
        <v>0</v>
      </c>
      <c r="HE294" t="s">
        <v>6</v>
      </c>
      <c r="HF294" t="s">
        <v>6</v>
      </c>
      <c r="HM294" t="s">
        <v>6</v>
      </c>
      <c r="HN294" t="s">
        <v>28</v>
      </c>
      <c r="HO294" t="s">
        <v>29</v>
      </c>
      <c r="HP294" t="s">
        <v>25</v>
      </c>
      <c r="HQ294" t="s">
        <v>25</v>
      </c>
      <c r="HS294">
        <v>0</v>
      </c>
      <c r="IK294">
        <v>0</v>
      </c>
    </row>
    <row r="295" spans="1:245" x14ac:dyDescent="0.2">
      <c r="A295">
        <v>18</v>
      </c>
      <c r="B295">
        <v>1</v>
      </c>
      <c r="C295">
        <v>586</v>
      </c>
      <c r="E295" t="s">
        <v>444</v>
      </c>
      <c r="F295" t="s">
        <v>373</v>
      </c>
      <c r="G295" t="s">
        <v>374</v>
      </c>
      <c r="H295" t="str">
        <f>'1.Ведомость'!C161</f>
        <v>м</v>
      </c>
      <c r="I295">
        <f>I294*J295</f>
        <v>5</v>
      </c>
      <c r="J295">
        <v>100</v>
      </c>
      <c r="K295">
        <v>100</v>
      </c>
      <c r="O295">
        <f t="shared" si="262"/>
        <v>3591.04</v>
      </c>
      <c r="P295">
        <f t="shared" si="263"/>
        <v>3591.04</v>
      </c>
      <c r="Q295">
        <f t="shared" si="264"/>
        <v>0</v>
      </c>
      <c r="R295">
        <f t="shared" si="265"/>
        <v>0</v>
      </c>
      <c r="S295">
        <f t="shared" si="266"/>
        <v>0</v>
      </c>
      <c r="T295">
        <f t="shared" si="267"/>
        <v>0</v>
      </c>
      <c r="U295">
        <f t="shared" si="268"/>
        <v>0</v>
      </c>
      <c r="V295">
        <f t="shared" si="269"/>
        <v>0</v>
      </c>
      <c r="W295">
        <f t="shared" si="270"/>
        <v>0</v>
      </c>
      <c r="X295">
        <f t="shared" si="271"/>
        <v>0</v>
      </c>
      <c r="Y295">
        <f t="shared" si="272"/>
        <v>0</v>
      </c>
      <c r="AA295">
        <v>92833591</v>
      </c>
      <c r="AB295">
        <f t="shared" si="273"/>
        <v>72.400000000000006</v>
      </c>
      <c r="AC295">
        <f t="shared" si="274"/>
        <v>72.400000000000006</v>
      </c>
      <c r="AD295">
        <f t="shared" si="275"/>
        <v>0</v>
      </c>
      <c r="AE295">
        <f t="shared" si="276"/>
        <v>0</v>
      </c>
      <c r="AF295">
        <f t="shared" si="277"/>
        <v>0</v>
      </c>
      <c r="AG295">
        <f t="shared" si="278"/>
        <v>0</v>
      </c>
      <c r="AH295">
        <f t="shared" si="279"/>
        <v>0</v>
      </c>
      <c r="AI295">
        <f t="shared" si="280"/>
        <v>0</v>
      </c>
      <c r="AJ295">
        <f t="shared" si="281"/>
        <v>0</v>
      </c>
      <c r="AK295">
        <v>72.400000000000006</v>
      </c>
      <c r="AL295">
        <v>72.400000000000006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3</v>
      </c>
      <c r="BI295">
        <v>1</v>
      </c>
      <c r="BJ295" t="s">
        <v>375</v>
      </c>
      <c r="BM295">
        <v>500001</v>
      </c>
      <c r="BN295">
        <v>0</v>
      </c>
      <c r="BO295" t="s">
        <v>6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0</v>
      </c>
      <c r="CA295">
        <v>0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6</v>
      </c>
      <c r="CO295">
        <v>0</v>
      </c>
      <c r="CP295">
        <f t="shared" si="282"/>
        <v>3591.04</v>
      </c>
      <c r="CQ295">
        <f t="shared" si="283"/>
        <v>718.20800000000008</v>
      </c>
      <c r="CR295">
        <f t="shared" si="284"/>
        <v>0</v>
      </c>
      <c r="CS295">
        <f t="shared" si="285"/>
        <v>0</v>
      </c>
      <c r="CT295">
        <f t="shared" si="286"/>
        <v>0</v>
      </c>
      <c r="CU295">
        <f t="shared" si="287"/>
        <v>0</v>
      </c>
      <c r="CV295">
        <f t="shared" si="288"/>
        <v>0</v>
      </c>
      <c r="CW295">
        <f t="shared" si="289"/>
        <v>0</v>
      </c>
      <c r="CX295">
        <f t="shared" si="290"/>
        <v>0</v>
      </c>
      <c r="CY295">
        <f t="shared" si="291"/>
        <v>0</v>
      </c>
      <c r="CZ295">
        <f t="shared" si="292"/>
        <v>0</v>
      </c>
      <c r="DC295" t="s">
        <v>6</v>
      </c>
      <c r="DD295" t="s">
        <v>6</v>
      </c>
      <c r="DE295" t="s">
        <v>6</v>
      </c>
      <c r="DF295" t="s">
        <v>6</v>
      </c>
      <c r="DG295" t="s">
        <v>6</v>
      </c>
      <c r="DH295" t="s">
        <v>6</v>
      </c>
      <c r="DI295" t="s">
        <v>6</v>
      </c>
      <c r="DJ295" t="s">
        <v>6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63</v>
      </c>
      <c r="DW295" t="s">
        <v>63</v>
      </c>
      <c r="DX295">
        <v>1</v>
      </c>
      <c r="DZ295" t="s">
        <v>6</v>
      </c>
      <c r="EA295" t="s">
        <v>6</v>
      </c>
      <c r="EB295" t="s">
        <v>6</v>
      </c>
      <c r="EC295" t="s">
        <v>6</v>
      </c>
      <c r="EE295">
        <v>66627780</v>
      </c>
      <c r="EF295">
        <v>8</v>
      </c>
      <c r="EG295" t="s">
        <v>34</v>
      </c>
      <c r="EH295">
        <v>0</v>
      </c>
      <c r="EI295" t="s">
        <v>6</v>
      </c>
      <c r="EJ295">
        <v>1</v>
      </c>
      <c r="EK295">
        <v>500001</v>
      </c>
      <c r="EL295" t="s">
        <v>35</v>
      </c>
      <c r="EM295" t="s">
        <v>36</v>
      </c>
      <c r="EO295" t="s">
        <v>6</v>
      </c>
      <c r="EQ295">
        <v>0</v>
      </c>
      <c r="ER295">
        <v>72.400000000000006</v>
      </c>
      <c r="ES295">
        <v>72.400000000000006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6</v>
      </c>
      <c r="GD295">
        <v>1</v>
      </c>
      <c r="GF295">
        <v>-2137102147</v>
      </c>
      <c r="GG295">
        <v>2</v>
      </c>
      <c r="GH295">
        <v>1</v>
      </c>
      <c r="GI295">
        <v>4</v>
      </c>
      <c r="GJ295">
        <v>0</v>
      </c>
      <c r="GK295">
        <v>0</v>
      </c>
      <c r="GL295">
        <f t="shared" si="293"/>
        <v>0</v>
      </c>
      <c r="GM295">
        <f t="shared" si="294"/>
        <v>3591.04</v>
      </c>
      <c r="GN295">
        <f t="shared" si="295"/>
        <v>3591.04</v>
      </c>
      <c r="GO295">
        <f t="shared" si="296"/>
        <v>0</v>
      </c>
      <c r="GP295">
        <f t="shared" si="297"/>
        <v>0</v>
      </c>
      <c r="GR295">
        <v>0</v>
      </c>
      <c r="GS295">
        <v>3</v>
      </c>
      <c r="GT295">
        <v>0</v>
      </c>
      <c r="GU295" t="s">
        <v>6</v>
      </c>
      <c r="GV295">
        <f t="shared" si="298"/>
        <v>0</v>
      </c>
      <c r="GW295">
        <v>1</v>
      </c>
      <c r="GX295">
        <f t="shared" si="299"/>
        <v>0</v>
      </c>
      <c r="HA295">
        <v>0</v>
      </c>
      <c r="HB295">
        <v>0</v>
      </c>
      <c r="HC295">
        <f t="shared" si="300"/>
        <v>0</v>
      </c>
      <c r="HE295" t="s">
        <v>6</v>
      </c>
      <c r="HF295" t="s">
        <v>6</v>
      </c>
      <c r="HM295" t="s">
        <v>6</v>
      </c>
      <c r="HN295" t="s">
        <v>6</v>
      </c>
      <c r="HO295" t="s">
        <v>6</v>
      </c>
      <c r="HP295" t="s">
        <v>6</v>
      </c>
      <c r="HQ295" t="s">
        <v>6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C296">
        <f>ROW(SmtRes!A599)</f>
        <v>599</v>
      </c>
      <c r="D296">
        <f>ROW(EtalonRes!A615)</f>
        <v>615</v>
      </c>
      <c r="E296" t="s">
        <v>445</v>
      </c>
      <c r="F296" t="s">
        <v>129</v>
      </c>
      <c r="G296" t="s">
        <v>130</v>
      </c>
      <c r="H296" t="s">
        <v>68</v>
      </c>
      <c r="I296">
        <v>0.04</v>
      </c>
      <c r="J296">
        <v>0</v>
      </c>
      <c r="K296">
        <v>0.04</v>
      </c>
      <c r="O296">
        <f t="shared" si="262"/>
        <v>1014.57</v>
      </c>
      <c r="P296">
        <f t="shared" si="263"/>
        <v>38.619999999999997</v>
      </c>
      <c r="Q296">
        <f t="shared" si="264"/>
        <v>61.92</v>
      </c>
      <c r="R296">
        <f t="shared" si="265"/>
        <v>28.18</v>
      </c>
      <c r="S296">
        <f t="shared" si="266"/>
        <v>914.03</v>
      </c>
      <c r="T296">
        <f t="shared" si="267"/>
        <v>0</v>
      </c>
      <c r="U296">
        <f t="shared" si="268"/>
        <v>2.2200000000000002</v>
      </c>
      <c r="V296">
        <f t="shared" si="269"/>
        <v>5.2400000000000002E-2</v>
      </c>
      <c r="W296">
        <f t="shared" si="270"/>
        <v>0</v>
      </c>
      <c r="X296">
        <f t="shared" si="271"/>
        <v>1140.07</v>
      </c>
      <c r="Y296">
        <f t="shared" si="272"/>
        <v>678.39</v>
      </c>
      <c r="AA296">
        <v>92833591</v>
      </c>
      <c r="AB296">
        <f t="shared" si="273"/>
        <v>705.3</v>
      </c>
      <c r="AC296">
        <f t="shared" si="274"/>
        <v>97.33</v>
      </c>
      <c r="AD296">
        <f t="shared" si="275"/>
        <v>98.48</v>
      </c>
      <c r="AE296">
        <f t="shared" si="276"/>
        <v>15.71</v>
      </c>
      <c r="AF296">
        <f t="shared" si="277"/>
        <v>509.49</v>
      </c>
      <c r="AG296">
        <f t="shared" si="278"/>
        <v>0</v>
      </c>
      <c r="AH296">
        <f t="shared" si="279"/>
        <v>55.5</v>
      </c>
      <c r="AI296">
        <f t="shared" si="280"/>
        <v>1.31</v>
      </c>
      <c r="AJ296">
        <f t="shared" si="281"/>
        <v>0</v>
      </c>
      <c r="AK296">
        <v>705.3</v>
      </c>
      <c r="AL296">
        <v>97.33</v>
      </c>
      <c r="AM296">
        <v>98.48</v>
      </c>
      <c r="AN296">
        <v>15.71</v>
      </c>
      <c r="AO296">
        <v>509.49</v>
      </c>
      <c r="AP296">
        <v>0</v>
      </c>
      <c r="AQ296">
        <v>55.5</v>
      </c>
      <c r="AR296">
        <v>1.31</v>
      </c>
      <c r="AS296">
        <v>0</v>
      </c>
      <c r="AT296">
        <v>121</v>
      </c>
      <c r="AU296">
        <v>72</v>
      </c>
      <c r="AV296">
        <v>1</v>
      </c>
      <c r="AW296">
        <v>1</v>
      </c>
      <c r="AZ296">
        <v>1</v>
      </c>
      <c r="BA296">
        <v>44.85</v>
      </c>
      <c r="BB296">
        <v>15.72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0</v>
      </c>
      <c r="BI296">
        <v>1</v>
      </c>
      <c r="BJ296" t="s">
        <v>131</v>
      </c>
      <c r="BM296">
        <v>16001</v>
      </c>
      <c r="BN296">
        <v>0</v>
      </c>
      <c r="BO296" t="s">
        <v>6</v>
      </c>
      <c r="BP296">
        <v>0</v>
      </c>
      <c r="BQ296">
        <v>22</v>
      </c>
      <c r="BR296">
        <v>0</v>
      </c>
      <c r="BS296">
        <v>44.85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121</v>
      </c>
      <c r="CA296">
        <v>72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6</v>
      </c>
      <c r="CO296">
        <v>0</v>
      </c>
      <c r="CP296">
        <f t="shared" si="282"/>
        <v>1014.5699999999999</v>
      </c>
      <c r="CQ296">
        <f t="shared" si="283"/>
        <v>965.5136</v>
      </c>
      <c r="CR296">
        <f t="shared" si="284"/>
        <v>1548.1056000000001</v>
      </c>
      <c r="CS296">
        <f t="shared" si="285"/>
        <v>704.59350000000006</v>
      </c>
      <c r="CT296">
        <f t="shared" si="286"/>
        <v>22850.626500000002</v>
      </c>
      <c r="CU296">
        <f t="shared" si="287"/>
        <v>0</v>
      </c>
      <c r="CV296">
        <f t="shared" si="288"/>
        <v>55.5</v>
      </c>
      <c r="CW296">
        <f t="shared" si="289"/>
        <v>1.31</v>
      </c>
      <c r="CX296">
        <f t="shared" si="290"/>
        <v>0</v>
      </c>
      <c r="CY296">
        <f t="shared" si="291"/>
        <v>1140.0740999999998</v>
      </c>
      <c r="CZ296">
        <f t="shared" si="292"/>
        <v>678.39119999999991</v>
      </c>
      <c r="DC296" t="s">
        <v>6</v>
      </c>
      <c r="DD296" t="s">
        <v>6</v>
      </c>
      <c r="DE296" t="s">
        <v>6</v>
      </c>
      <c r="DF296" t="s">
        <v>6</v>
      </c>
      <c r="DG296" t="s">
        <v>6</v>
      </c>
      <c r="DH296" t="s">
        <v>6</v>
      </c>
      <c r="DI296" t="s">
        <v>6</v>
      </c>
      <c r="DJ296" t="s">
        <v>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68</v>
      </c>
      <c r="DW296" t="s">
        <v>68</v>
      </c>
      <c r="DX296">
        <v>100</v>
      </c>
      <c r="DZ296" t="s">
        <v>6</v>
      </c>
      <c r="EA296" t="s">
        <v>6</v>
      </c>
      <c r="EB296" t="s">
        <v>6</v>
      </c>
      <c r="EC296" t="s">
        <v>6</v>
      </c>
      <c r="EE296">
        <v>66627555</v>
      </c>
      <c r="EF296">
        <v>22</v>
      </c>
      <c r="EG296" t="s">
        <v>19</v>
      </c>
      <c r="EH296">
        <v>16</v>
      </c>
      <c r="EI296" t="s">
        <v>25</v>
      </c>
      <c r="EJ296">
        <v>1</v>
      </c>
      <c r="EK296">
        <v>16001</v>
      </c>
      <c r="EL296" t="s">
        <v>26</v>
      </c>
      <c r="EM296" t="s">
        <v>27</v>
      </c>
      <c r="EO296" t="s">
        <v>6</v>
      </c>
      <c r="EQ296">
        <v>1310720</v>
      </c>
      <c r="ER296">
        <v>705.3</v>
      </c>
      <c r="ES296">
        <v>97.33</v>
      </c>
      <c r="ET296">
        <v>98.48</v>
      </c>
      <c r="EU296">
        <v>15.71</v>
      </c>
      <c r="EV296">
        <v>509.49</v>
      </c>
      <c r="EW296">
        <v>55.5</v>
      </c>
      <c r="EX296">
        <v>1.31</v>
      </c>
      <c r="EY296">
        <v>0</v>
      </c>
      <c r="FQ296">
        <v>0</v>
      </c>
      <c r="FR296">
        <v>0</v>
      </c>
      <c r="FS296">
        <v>0</v>
      </c>
      <c r="FX296">
        <v>121</v>
      </c>
      <c r="FY296">
        <v>72</v>
      </c>
      <c r="GA296" t="s">
        <v>6</v>
      </c>
      <c r="GD296">
        <v>1</v>
      </c>
      <c r="GF296">
        <v>485527176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si="293"/>
        <v>0</v>
      </c>
      <c r="GM296">
        <f t="shared" si="294"/>
        <v>2833.03</v>
      </c>
      <c r="GN296">
        <f t="shared" si="295"/>
        <v>2833.03</v>
      </c>
      <c r="GO296">
        <f t="shared" si="296"/>
        <v>0</v>
      </c>
      <c r="GP296">
        <f t="shared" si="297"/>
        <v>0</v>
      </c>
      <c r="GR296">
        <v>0</v>
      </c>
      <c r="GS296">
        <v>3</v>
      </c>
      <c r="GT296">
        <v>0</v>
      </c>
      <c r="GU296" t="s">
        <v>6</v>
      </c>
      <c r="GV296">
        <f t="shared" si="298"/>
        <v>0</v>
      </c>
      <c r="GW296">
        <v>1</v>
      </c>
      <c r="GX296">
        <f t="shared" si="299"/>
        <v>0</v>
      </c>
      <c r="HA296">
        <v>0</v>
      </c>
      <c r="HB296">
        <v>0</v>
      </c>
      <c r="HC296">
        <f t="shared" si="300"/>
        <v>0</v>
      </c>
      <c r="HE296" t="s">
        <v>6</v>
      </c>
      <c r="HF296" t="s">
        <v>6</v>
      </c>
      <c r="HM296" t="s">
        <v>6</v>
      </c>
      <c r="HN296" t="s">
        <v>28</v>
      </c>
      <c r="HO296" t="s">
        <v>29</v>
      </c>
      <c r="HP296" t="s">
        <v>25</v>
      </c>
      <c r="HQ296" t="s">
        <v>25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599</v>
      </c>
      <c r="E297" t="s">
        <v>446</v>
      </c>
      <c r="F297" t="s">
        <v>133</v>
      </c>
      <c r="G297" t="s">
        <v>134</v>
      </c>
      <c r="H297" t="str">
        <f>'1.Ведомость'!C163</f>
        <v>м</v>
      </c>
      <c r="I297">
        <f>I296*J297</f>
        <v>4</v>
      </c>
      <c r="J297">
        <v>100</v>
      </c>
      <c r="K297">
        <v>100</v>
      </c>
      <c r="O297">
        <f t="shared" si="262"/>
        <v>3259.32</v>
      </c>
      <c r="P297">
        <f t="shared" si="263"/>
        <v>3259.32</v>
      </c>
      <c r="Q297">
        <f t="shared" si="264"/>
        <v>0</v>
      </c>
      <c r="R297">
        <f t="shared" si="265"/>
        <v>0</v>
      </c>
      <c r="S297">
        <f t="shared" si="266"/>
        <v>0</v>
      </c>
      <c r="T297">
        <f t="shared" si="267"/>
        <v>0</v>
      </c>
      <c r="U297">
        <f t="shared" si="268"/>
        <v>0</v>
      </c>
      <c r="V297">
        <f t="shared" si="269"/>
        <v>0</v>
      </c>
      <c r="W297">
        <f t="shared" si="270"/>
        <v>0</v>
      </c>
      <c r="X297">
        <f t="shared" si="271"/>
        <v>0</v>
      </c>
      <c r="Y297">
        <f t="shared" si="272"/>
        <v>0</v>
      </c>
      <c r="AA297">
        <v>92833591</v>
      </c>
      <c r="AB297">
        <f t="shared" si="273"/>
        <v>82.14</v>
      </c>
      <c r="AC297">
        <f t="shared" si="274"/>
        <v>82.14</v>
      </c>
      <c r="AD297">
        <f t="shared" si="275"/>
        <v>0</v>
      </c>
      <c r="AE297">
        <f t="shared" si="276"/>
        <v>0</v>
      </c>
      <c r="AF297">
        <f t="shared" si="277"/>
        <v>0</v>
      </c>
      <c r="AG297">
        <f t="shared" si="278"/>
        <v>0</v>
      </c>
      <c r="AH297">
        <f t="shared" si="279"/>
        <v>0</v>
      </c>
      <c r="AI297">
        <f t="shared" si="280"/>
        <v>0</v>
      </c>
      <c r="AJ297">
        <f t="shared" si="281"/>
        <v>0</v>
      </c>
      <c r="AK297">
        <v>82.14</v>
      </c>
      <c r="AL297">
        <v>82.14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135</v>
      </c>
      <c r="BM297">
        <v>500001</v>
      </c>
      <c r="BN297">
        <v>0</v>
      </c>
      <c r="BO297" t="s">
        <v>6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0</v>
      </c>
      <c r="CA297">
        <v>0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282"/>
        <v>3259.32</v>
      </c>
      <c r="CQ297">
        <f t="shared" si="283"/>
        <v>814.8288</v>
      </c>
      <c r="CR297">
        <f t="shared" si="284"/>
        <v>0</v>
      </c>
      <c r="CS297">
        <f t="shared" si="285"/>
        <v>0</v>
      </c>
      <c r="CT297">
        <f t="shared" si="286"/>
        <v>0</v>
      </c>
      <c r="CU297">
        <f t="shared" si="287"/>
        <v>0</v>
      </c>
      <c r="CV297">
        <f t="shared" si="288"/>
        <v>0</v>
      </c>
      <c r="CW297">
        <f t="shared" si="289"/>
        <v>0</v>
      </c>
      <c r="CX297">
        <f t="shared" si="290"/>
        <v>0</v>
      </c>
      <c r="CY297">
        <f t="shared" si="291"/>
        <v>0</v>
      </c>
      <c r="CZ297">
        <f t="shared" si="292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63</v>
      </c>
      <c r="DW297" t="s">
        <v>63</v>
      </c>
      <c r="DX297">
        <v>1</v>
      </c>
      <c r="DZ297" t="s">
        <v>6</v>
      </c>
      <c r="EA297" t="s">
        <v>6</v>
      </c>
      <c r="EB297" t="s">
        <v>6</v>
      </c>
      <c r="EC297" t="s">
        <v>6</v>
      </c>
      <c r="EE297">
        <v>66627780</v>
      </c>
      <c r="EF297">
        <v>8</v>
      </c>
      <c r="EG297" t="s">
        <v>34</v>
      </c>
      <c r="EH297">
        <v>0</v>
      </c>
      <c r="EI297" t="s">
        <v>6</v>
      </c>
      <c r="EJ297">
        <v>1</v>
      </c>
      <c r="EK297">
        <v>500001</v>
      </c>
      <c r="EL297" t="s">
        <v>35</v>
      </c>
      <c r="EM297" t="s">
        <v>36</v>
      </c>
      <c r="EO297" t="s">
        <v>6</v>
      </c>
      <c r="EQ297">
        <v>0</v>
      </c>
      <c r="ER297">
        <v>82.14</v>
      </c>
      <c r="ES297">
        <v>82.14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6</v>
      </c>
      <c r="GD297">
        <v>1</v>
      </c>
      <c r="GF297">
        <v>106103386</v>
      </c>
      <c r="GG297">
        <v>2</v>
      </c>
      <c r="GH297">
        <v>1</v>
      </c>
      <c r="GI297">
        <v>4</v>
      </c>
      <c r="GJ297">
        <v>0</v>
      </c>
      <c r="GK297">
        <v>0</v>
      </c>
      <c r="GL297">
        <f t="shared" si="293"/>
        <v>0</v>
      </c>
      <c r="GM297">
        <f t="shared" si="294"/>
        <v>3259.32</v>
      </c>
      <c r="GN297">
        <f t="shared" si="295"/>
        <v>3259.32</v>
      </c>
      <c r="GO297">
        <f t="shared" si="296"/>
        <v>0</v>
      </c>
      <c r="GP297">
        <f t="shared" si="297"/>
        <v>0</v>
      </c>
      <c r="GR297">
        <v>0</v>
      </c>
      <c r="GS297">
        <v>3</v>
      </c>
      <c r="GT297">
        <v>0</v>
      </c>
      <c r="GU297" t="s">
        <v>6</v>
      </c>
      <c r="GV297">
        <f t="shared" si="298"/>
        <v>0</v>
      </c>
      <c r="GW297">
        <v>1</v>
      </c>
      <c r="GX297">
        <f t="shared" si="299"/>
        <v>0</v>
      </c>
      <c r="HA297">
        <v>0</v>
      </c>
      <c r="HB297">
        <v>0</v>
      </c>
      <c r="HC297">
        <f t="shared" si="300"/>
        <v>0</v>
      </c>
      <c r="HE297" t="s">
        <v>6</v>
      </c>
      <c r="HF297" t="s">
        <v>6</v>
      </c>
      <c r="HM297" t="s">
        <v>6</v>
      </c>
      <c r="HN297" t="s">
        <v>6</v>
      </c>
      <c r="HO297" t="s">
        <v>6</v>
      </c>
      <c r="HP297" t="s">
        <v>6</v>
      </c>
      <c r="HQ297" t="s">
        <v>6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ROW(SmtRes!A605)</f>
        <v>605</v>
      </c>
      <c r="D298">
        <f>ROW(EtalonRes!A621)</f>
        <v>621</v>
      </c>
      <c r="E298" t="s">
        <v>447</v>
      </c>
      <c r="F298" t="s">
        <v>75</v>
      </c>
      <c r="G298" t="s">
        <v>76</v>
      </c>
      <c r="H298" t="s">
        <v>68</v>
      </c>
      <c r="I298">
        <v>0.09</v>
      </c>
      <c r="J298">
        <v>0</v>
      </c>
      <c r="K298">
        <v>0.09</v>
      </c>
      <c r="O298">
        <f t="shared" si="262"/>
        <v>308.31</v>
      </c>
      <c r="P298">
        <f t="shared" si="263"/>
        <v>9.93</v>
      </c>
      <c r="Q298">
        <f t="shared" si="264"/>
        <v>62.97</v>
      </c>
      <c r="R298">
        <f t="shared" si="265"/>
        <v>0</v>
      </c>
      <c r="S298">
        <f t="shared" si="266"/>
        <v>235.41</v>
      </c>
      <c r="T298">
        <f t="shared" si="267"/>
        <v>0</v>
      </c>
      <c r="U298">
        <f t="shared" si="268"/>
        <v>0.45090000000000002</v>
      </c>
      <c r="V298">
        <f t="shared" si="269"/>
        <v>0</v>
      </c>
      <c r="W298">
        <f t="shared" si="270"/>
        <v>0</v>
      </c>
      <c r="X298">
        <f t="shared" si="271"/>
        <v>284.85000000000002</v>
      </c>
      <c r="Y298">
        <f t="shared" si="272"/>
        <v>169.5</v>
      </c>
      <c r="AA298">
        <v>92833591</v>
      </c>
      <c r="AB298">
        <f t="shared" si="273"/>
        <v>113.95</v>
      </c>
      <c r="AC298">
        <f t="shared" si="274"/>
        <v>11.12</v>
      </c>
      <c r="AD298">
        <f t="shared" si="275"/>
        <v>44.51</v>
      </c>
      <c r="AE298">
        <f t="shared" si="276"/>
        <v>0</v>
      </c>
      <c r="AF298">
        <f t="shared" si="277"/>
        <v>58.32</v>
      </c>
      <c r="AG298">
        <f t="shared" si="278"/>
        <v>0</v>
      </c>
      <c r="AH298">
        <f t="shared" si="279"/>
        <v>5.01</v>
      </c>
      <c r="AI298">
        <f t="shared" si="280"/>
        <v>0</v>
      </c>
      <c r="AJ298">
        <f t="shared" si="281"/>
        <v>0</v>
      </c>
      <c r="AK298">
        <v>113.95</v>
      </c>
      <c r="AL298">
        <v>11.12</v>
      </c>
      <c r="AM298">
        <v>44.51</v>
      </c>
      <c r="AN298">
        <v>0</v>
      </c>
      <c r="AO298">
        <v>58.32</v>
      </c>
      <c r="AP298">
        <v>0</v>
      </c>
      <c r="AQ298">
        <v>5.01</v>
      </c>
      <c r="AR298">
        <v>0</v>
      </c>
      <c r="AS298">
        <v>0</v>
      </c>
      <c r="AT298">
        <v>121</v>
      </c>
      <c r="AU298">
        <v>72</v>
      </c>
      <c r="AV298">
        <v>1</v>
      </c>
      <c r="AW298">
        <v>1</v>
      </c>
      <c r="AZ298">
        <v>1</v>
      </c>
      <c r="BA298">
        <v>44.85</v>
      </c>
      <c r="BB298">
        <v>15.72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0</v>
      </c>
      <c r="BI298">
        <v>1</v>
      </c>
      <c r="BJ298" t="s">
        <v>77</v>
      </c>
      <c r="BM298">
        <v>16001</v>
      </c>
      <c r="BN298">
        <v>0</v>
      </c>
      <c r="BO298" t="s">
        <v>6</v>
      </c>
      <c r="BP298">
        <v>0</v>
      </c>
      <c r="BQ298">
        <v>22</v>
      </c>
      <c r="BR298">
        <v>0</v>
      </c>
      <c r="BS298">
        <v>44.85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121</v>
      </c>
      <c r="CA298">
        <v>72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282"/>
        <v>308.31</v>
      </c>
      <c r="CQ298">
        <f t="shared" si="283"/>
        <v>110.31039999999999</v>
      </c>
      <c r="CR298">
        <f t="shared" si="284"/>
        <v>699.69719999999995</v>
      </c>
      <c r="CS298">
        <f t="shared" si="285"/>
        <v>0</v>
      </c>
      <c r="CT298">
        <f t="shared" si="286"/>
        <v>2615.652</v>
      </c>
      <c r="CU298">
        <f t="shared" si="287"/>
        <v>0</v>
      </c>
      <c r="CV298">
        <f t="shared" si="288"/>
        <v>5.01</v>
      </c>
      <c r="CW298">
        <f t="shared" si="289"/>
        <v>0</v>
      </c>
      <c r="CX298">
        <f t="shared" si="290"/>
        <v>0</v>
      </c>
      <c r="CY298">
        <f t="shared" si="291"/>
        <v>284.84609999999998</v>
      </c>
      <c r="CZ298">
        <f t="shared" si="292"/>
        <v>169.49520000000001</v>
      </c>
      <c r="DC298" t="s">
        <v>6</v>
      </c>
      <c r="DD298" t="s">
        <v>6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68</v>
      </c>
      <c r="DW298" t="s">
        <v>68</v>
      </c>
      <c r="DX298">
        <v>100</v>
      </c>
      <c r="DZ298" t="s">
        <v>6</v>
      </c>
      <c r="EA298" t="s">
        <v>6</v>
      </c>
      <c r="EB298" t="s">
        <v>6</v>
      </c>
      <c r="EC298" t="s">
        <v>6</v>
      </c>
      <c r="EE298">
        <v>66627555</v>
      </c>
      <c r="EF298">
        <v>22</v>
      </c>
      <c r="EG298" t="s">
        <v>19</v>
      </c>
      <c r="EH298">
        <v>16</v>
      </c>
      <c r="EI298" t="s">
        <v>25</v>
      </c>
      <c r="EJ298">
        <v>1</v>
      </c>
      <c r="EK298">
        <v>16001</v>
      </c>
      <c r="EL298" t="s">
        <v>26</v>
      </c>
      <c r="EM298" t="s">
        <v>27</v>
      </c>
      <c r="EO298" t="s">
        <v>6</v>
      </c>
      <c r="EQ298">
        <v>1310720</v>
      </c>
      <c r="ER298">
        <v>113.95</v>
      </c>
      <c r="ES298">
        <v>11.12</v>
      </c>
      <c r="ET298">
        <v>44.51</v>
      </c>
      <c r="EU298">
        <v>0</v>
      </c>
      <c r="EV298">
        <v>58.32</v>
      </c>
      <c r="EW298">
        <v>5.01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121</v>
      </c>
      <c r="FY298">
        <v>72</v>
      </c>
      <c r="GA298" t="s">
        <v>6</v>
      </c>
      <c r="GD298">
        <v>1</v>
      </c>
      <c r="GF298">
        <v>1640825395</v>
      </c>
      <c r="GG298">
        <v>2</v>
      </c>
      <c r="GH298">
        <v>1</v>
      </c>
      <c r="GI298">
        <v>4</v>
      </c>
      <c r="GJ298">
        <v>0</v>
      </c>
      <c r="GK298">
        <v>0</v>
      </c>
      <c r="GL298">
        <f t="shared" si="293"/>
        <v>0</v>
      </c>
      <c r="GM298">
        <f t="shared" si="294"/>
        <v>762.66</v>
      </c>
      <c r="GN298">
        <f t="shared" si="295"/>
        <v>762.66</v>
      </c>
      <c r="GO298">
        <f t="shared" si="296"/>
        <v>0</v>
      </c>
      <c r="GP298">
        <f t="shared" si="297"/>
        <v>0</v>
      </c>
      <c r="GR298">
        <v>0</v>
      </c>
      <c r="GS298">
        <v>3</v>
      </c>
      <c r="GT298">
        <v>0</v>
      </c>
      <c r="GU298" t="s">
        <v>6</v>
      </c>
      <c r="GV298">
        <f t="shared" si="298"/>
        <v>0</v>
      </c>
      <c r="GW298">
        <v>1</v>
      </c>
      <c r="GX298">
        <f t="shared" si="299"/>
        <v>0</v>
      </c>
      <c r="HA298">
        <v>0</v>
      </c>
      <c r="HB298">
        <v>0</v>
      </c>
      <c r="HC298">
        <f t="shared" si="300"/>
        <v>0</v>
      </c>
      <c r="HE298" t="s">
        <v>6</v>
      </c>
      <c r="HF298" t="s">
        <v>6</v>
      </c>
      <c r="HM298" t="s">
        <v>6</v>
      </c>
      <c r="HN298" t="s">
        <v>28</v>
      </c>
      <c r="HO298" t="s">
        <v>29</v>
      </c>
      <c r="HP298" t="s">
        <v>25</v>
      </c>
      <c r="HQ298" t="s">
        <v>25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ROW(SmtRes!A625)</f>
        <v>625</v>
      </c>
      <c r="D299">
        <f>ROW(EtalonRes!A641)</f>
        <v>641</v>
      </c>
      <c r="E299" t="s">
        <v>448</v>
      </c>
      <c r="F299" t="s">
        <v>392</v>
      </c>
      <c r="G299" t="s">
        <v>393</v>
      </c>
      <c r="H299" t="s">
        <v>394</v>
      </c>
      <c r="I299">
        <v>0.1</v>
      </c>
      <c r="J299">
        <v>0</v>
      </c>
      <c r="K299">
        <v>0.1</v>
      </c>
      <c r="O299">
        <f t="shared" si="262"/>
        <v>3626.63</v>
      </c>
      <c r="P299">
        <f t="shared" si="263"/>
        <v>236.27</v>
      </c>
      <c r="Q299">
        <f t="shared" si="264"/>
        <v>396.4</v>
      </c>
      <c r="R299">
        <f t="shared" si="265"/>
        <v>15.02</v>
      </c>
      <c r="S299">
        <f t="shared" si="266"/>
        <v>2993.96</v>
      </c>
      <c r="T299">
        <f t="shared" si="267"/>
        <v>0</v>
      </c>
      <c r="U299">
        <f t="shared" si="268"/>
        <v>7.36</v>
      </c>
      <c r="V299">
        <f t="shared" si="269"/>
        <v>2.7E-2</v>
      </c>
      <c r="W299">
        <f t="shared" si="270"/>
        <v>0</v>
      </c>
      <c r="X299">
        <f t="shared" si="271"/>
        <v>2798.35</v>
      </c>
      <c r="Y299">
        <f t="shared" si="272"/>
        <v>1865.57</v>
      </c>
      <c r="AA299">
        <v>92833591</v>
      </c>
      <c r="AB299">
        <f t="shared" si="273"/>
        <v>1157.8900000000001</v>
      </c>
      <c r="AC299">
        <f t="shared" si="274"/>
        <v>238.18</v>
      </c>
      <c r="AD299">
        <f t="shared" si="275"/>
        <v>252.16</v>
      </c>
      <c r="AE299">
        <f t="shared" si="276"/>
        <v>3.35</v>
      </c>
      <c r="AF299">
        <f t="shared" si="277"/>
        <v>667.55</v>
      </c>
      <c r="AG299">
        <f t="shared" si="278"/>
        <v>0</v>
      </c>
      <c r="AH299">
        <f t="shared" si="279"/>
        <v>73.599999999999994</v>
      </c>
      <c r="AI299">
        <f t="shared" si="280"/>
        <v>0.27</v>
      </c>
      <c r="AJ299">
        <f t="shared" si="281"/>
        <v>0</v>
      </c>
      <c r="AK299">
        <v>1157.8900000000001</v>
      </c>
      <c r="AL299">
        <v>238.18</v>
      </c>
      <c r="AM299">
        <v>252.16</v>
      </c>
      <c r="AN299">
        <v>3.35</v>
      </c>
      <c r="AO299">
        <v>667.55</v>
      </c>
      <c r="AP299">
        <v>0</v>
      </c>
      <c r="AQ299">
        <v>73.599999999999994</v>
      </c>
      <c r="AR299">
        <v>0.27</v>
      </c>
      <c r="AS299">
        <v>0</v>
      </c>
      <c r="AT299">
        <v>93</v>
      </c>
      <c r="AU299">
        <v>62</v>
      </c>
      <c r="AV299">
        <v>1</v>
      </c>
      <c r="AW299">
        <v>1</v>
      </c>
      <c r="AZ299">
        <v>1</v>
      </c>
      <c r="BA299">
        <v>44.85</v>
      </c>
      <c r="BB299">
        <v>15.72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0</v>
      </c>
      <c r="BI299">
        <v>1</v>
      </c>
      <c r="BJ299" t="s">
        <v>395</v>
      </c>
      <c r="BM299">
        <v>9001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44.85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93</v>
      </c>
      <c r="CA299">
        <v>62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282"/>
        <v>3626.63</v>
      </c>
      <c r="CQ299">
        <f t="shared" si="283"/>
        <v>2362.7456000000002</v>
      </c>
      <c r="CR299">
        <f t="shared" si="284"/>
        <v>3963.9552000000003</v>
      </c>
      <c r="CS299">
        <f t="shared" si="285"/>
        <v>150.2475</v>
      </c>
      <c r="CT299">
        <f t="shared" si="286"/>
        <v>29939.6175</v>
      </c>
      <c r="CU299">
        <f t="shared" si="287"/>
        <v>0</v>
      </c>
      <c r="CV299">
        <f t="shared" si="288"/>
        <v>73.599999999999994</v>
      </c>
      <c r="CW299">
        <f t="shared" si="289"/>
        <v>0.27</v>
      </c>
      <c r="CX299">
        <f t="shared" si="290"/>
        <v>0</v>
      </c>
      <c r="CY299">
        <f t="shared" si="291"/>
        <v>2798.3514</v>
      </c>
      <c r="CZ299">
        <f t="shared" si="292"/>
        <v>1865.5676000000001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1009</v>
      </c>
      <c r="DV299" t="s">
        <v>394</v>
      </c>
      <c r="DW299" t="s">
        <v>394</v>
      </c>
      <c r="DX299">
        <v>1000</v>
      </c>
      <c r="DZ299" t="s">
        <v>6</v>
      </c>
      <c r="EA299" t="s">
        <v>6</v>
      </c>
      <c r="EB299" t="s">
        <v>6</v>
      </c>
      <c r="EC299" t="s">
        <v>6</v>
      </c>
      <c r="EE299">
        <v>66627525</v>
      </c>
      <c r="EF299">
        <v>2</v>
      </c>
      <c r="EG299" t="s">
        <v>46</v>
      </c>
      <c r="EH299">
        <v>9</v>
      </c>
      <c r="EI299" t="s">
        <v>396</v>
      </c>
      <c r="EJ299">
        <v>1</v>
      </c>
      <c r="EK299">
        <v>9001</v>
      </c>
      <c r="EL299" t="s">
        <v>396</v>
      </c>
      <c r="EM299" t="s">
        <v>397</v>
      </c>
      <c r="EO299" t="s">
        <v>6</v>
      </c>
      <c r="EQ299">
        <v>1310720</v>
      </c>
      <c r="ER299">
        <v>1157.8900000000001</v>
      </c>
      <c r="ES299">
        <v>238.18</v>
      </c>
      <c r="ET299">
        <v>252.16</v>
      </c>
      <c r="EU299">
        <v>3.35</v>
      </c>
      <c r="EV299">
        <v>667.55</v>
      </c>
      <c r="EW299">
        <v>73.599999999999994</v>
      </c>
      <c r="EX299">
        <v>0.27</v>
      </c>
      <c r="EY299">
        <v>0</v>
      </c>
      <c r="FQ299">
        <v>0</v>
      </c>
      <c r="FR299">
        <v>0</v>
      </c>
      <c r="FS299">
        <v>0</v>
      </c>
      <c r="FX299">
        <v>93</v>
      </c>
      <c r="FY299">
        <v>62</v>
      </c>
      <c r="GA299" t="s">
        <v>6</v>
      </c>
      <c r="GD299">
        <v>1</v>
      </c>
      <c r="GF299">
        <v>-1439350787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293"/>
        <v>0</v>
      </c>
      <c r="GM299">
        <f t="shared" si="294"/>
        <v>8290.5499999999993</v>
      </c>
      <c r="GN299">
        <f t="shared" si="295"/>
        <v>8290.5499999999993</v>
      </c>
      <c r="GO299">
        <f t="shared" si="296"/>
        <v>0</v>
      </c>
      <c r="GP299">
        <f t="shared" si="297"/>
        <v>0</v>
      </c>
      <c r="GR299">
        <v>0</v>
      </c>
      <c r="GS299">
        <v>3</v>
      </c>
      <c r="GT299">
        <v>0</v>
      </c>
      <c r="GU299" t="s">
        <v>6</v>
      </c>
      <c r="GV299">
        <f t="shared" si="298"/>
        <v>0</v>
      </c>
      <c r="GW299">
        <v>1</v>
      </c>
      <c r="GX299">
        <f t="shared" si="299"/>
        <v>0</v>
      </c>
      <c r="HA299">
        <v>0</v>
      </c>
      <c r="HB299">
        <v>0</v>
      </c>
      <c r="HC299">
        <f t="shared" si="300"/>
        <v>0</v>
      </c>
      <c r="HE299" t="s">
        <v>6</v>
      </c>
      <c r="HF299" t="s">
        <v>6</v>
      </c>
      <c r="HM299" t="s">
        <v>6</v>
      </c>
      <c r="HN299" t="s">
        <v>398</v>
      </c>
      <c r="HO299" t="s">
        <v>399</v>
      </c>
      <c r="HP299" t="s">
        <v>396</v>
      </c>
      <c r="HQ299" t="s">
        <v>396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619</v>
      </c>
      <c r="E300" t="s">
        <v>449</v>
      </c>
      <c r="F300" t="s">
        <v>401</v>
      </c>
      <c r="G300" t="s">
        <v>402</v>
      </c>
      <c r="H300" t="str">
        <f>'1.Ведомость'!C166</f>
        <v>т</v>
      </c>
      <c r="I300">
        <f>I299*J300</f>
        <v>0.1</v>
      </c>
      <c r="J300">
        <v>1</v>
      </c>
      <c r="K300">
        <v>1</v>
      </c>
      <c r="O300">
        <f t="shared" si="262"/>
        <v>11406.02</v>
      </c>
      <c r="P300">
        <f t="shared" si="263"/>
        <v>11406.02</v>
      </c>
      <c r="Q300">
        <f t="shared" si="264"/>
        <v>0</v>
      </c>
      <c r="R300">
        <f t="shared" si="265"/>
        <v>0</v>
      </c>
      <c r="S300">
        <f t="shared" si="266"/>
        <v>0</v>
      </c>
      <c r="T300">
        <f t="shared" si="267"/>
        <v>0</v>
      </c>
      <c r="U300">
        <f t="shared" si="268"/>
        <v>0</v>
      </c>
      <c r="V300">
        <f t="shared" si="269"/>
        <v>0</v>
      </c>
      <c r="W300">
        <f t="shared" si="270"/>
        <v>0</v>
      </c>
      <c r="X300">
        <f t="shared" si="271"/>
        <v>0</v>
      </c>
      <c r="Y300">
        <f t="shared" si="272"/>
        <v>0</v>
      </c>
      <c r="AA300">
        <v>92833591</v>
      </c>
      <c r="AB300">
        <f t="shared" si="273"/>
        <v>11498</v>
      </c>
      <c r="AC300">
        <f t="shared" si="274"/>
        <v>11498</v>
      </c>
      <c r="AD300">
        <f t="shared" si="275"/>
        <v>0</v>
      </c>
      <c r="AE300">
        <f t="shared" si="276"/>
        <v>0</v>
      </c>
      <c r="AF300">
        <f t="shared" si="277"/>
        <v>0</v>
      </c>
      <c r="AG300">
        <f t="shared" si="278"/>
        <v>0</v>
      </c>
      <c r="AH300">
        <f t="shared" si="279"/>
        <v>0</v>
      </c>
      <c r="AI300">
        <f t="shared" si="280"/>
        <v>0</v>
      </c>
      <c r="AJ300">
        <f t="shared" si="281"/>
        <v>0</v>
      </c>
      <c r="AK300">
        <v>11498</v>
      </c>
      <c r="AL300">
        <v>11498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403</v>
      </c>
      <c r="BM300">
        <v>500001</v>
      </c>
      <c r="BN300">
        <v>0</v>
      </c>
      <c r="BO300" t="s">
        <v>6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0</v>
      </c>
      <c r="CA300">
        <v>0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282"/>
        <v>11406.02</v>
      </c>
      <c r="CQ300">
        <f t="shared" si="283"/>
        <v>114060.16</v>
      </c>
      <c r="CR300">
        <f t="shared" si="284"/>
        <v>0</v>
      </c>
      <c r="CS300">
        <f t="shared" si="285"/>
        <v>0</v>
      </c>
      <c r="CT300">
        <f t="shared" si="286"/>
        <v>0</v>
      </c>
      <c r="CU300">
        <f t="shared" si="287"/>
        <v>0</v>
      </c>
      <c r="CV300">
        <f t="shared" si="288"/>
        <v>0</v>
      </c>
      <c r="CW300">
        <f t="shared" si="289"/>
        <v>0</v>
      </c>
      <c r="CX300">
        <f t="shared" si="290"/>
        <v>0</v>
      </c>
      <c r="CY300">
        <f t="shared" si="291"/>
        <v>0</v>
      </c>
      <c r="CZ300">
        <f t="shared" si="292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394</v>
      </c>
      <c r="DW300" t="s">
        <v>394</v>
      </c>
      <c r="DX300">
        <v>1000</v>
      </c>
      <c r="DZ300" t="s">
        <v>6</v>
      </c>
      <c r="EA300" t="s">
        <v>6</v>
      </c>
      <c r="EB300" t="s">
        <v>6</v>
      </c>
      <c r="EC300" t="s">
        <v>6</v>
      </c>
      <c r="EE300">
        <v>66627780</v>
      </c>
      <c r="EF300">
        <v>8</v>
      </c>
      <c r="EG300" t="s">
        <v>34</v>
      </c>
      <c r="EH300">
        <v>0</v>
      </c>
      <c r="EI300" t="s">
        <v>6</v>
      </c>
      <c r="EJ300">
        <v>1</v>
      </c>
      <c r="EK300">
        <v>500001</v>
      </c>
      <c r="EL300" t="s">
        <v>35</v>
      </c>
      <c r="EM300" t="s">
        <v>36</v>
      </c>
      <c r="EO300" t="s">
        <v>6</v>
      </c>
      <c r="EQ300">
        <v>0</v>
      </c>
      <c r="ER300">
        <v>11498</v>
      </c>
      <c r="ES300">
        <v>11498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6</v>
      </c>
      <c r="GD300">
        <v>1</v>
      </c>
      <c r="GF300">
        <v>-631789071</v>
      </c>
      <c r="GG300">
        <v>2</v>
      </c>
      <c r="GH300">
        <v>1</v>
      </c>
      <c r="GI300">
        <v>4</v>
      </c>
      <c r="GJ300">
        <v>0</v>
      </c>
      <c r="GK300">
        <v>0</v>
      </c>
      <c r="GL300">
        <f t="shared" si="293"/>
        <v>0</v>
      </c>
      <c r="GM300">
        <f t="shared" si="294"/>
        <v>11406.02</v>
      </c>
      <c r="GN300">
        <f t="shared" si="295"/>
        <v>11406.02</v>
      </c>
      <c r="GO300">
        <f t="shared" si="296"/>
        <v>0</v>
      </c>
      <c r="GP300">
        <f t="shared" si="297"/>
        <v>0</v>
      </c>
      <c r="GR300">
        <v>0</v>
      </c>
      <c r="GS300">
        <v>3</v>
      </c>
      <c r="GT300">
        <v>0</v>
      </c>
      <c r="GU300" t="s">
        <v>6</v>
      </c>
      <c r="GV300">
        <f t="shared" si="298"/>
        <v>0</v>
      </c>
      <c r="GW300">
        <v>1</v>
      </c>
      <c r="GX300">
        <f t="shared" si="299"/>
        <v>0</v>
      </c>
      <c r="HA300">
        <v>0</v>
      </c>
      <c r="HB300">
        <v>0</v>
      </c>
      <c r="HC300">
        <f t="shared" si="300"/>
        <v>0</v>
      </c>
      <c r="HE300" t="s">
        <v>6</v>
      </c>
      <c r="HF300" t="s">
        <v>6</v>
      </c>
      <c r="HM300" t="s">
        <v>6</v>
      </c>
      <c r="HN300" t="s">
        <v>6</v>
      </c>
      <c r="HO300" t="s">
        <v>6</v>
      </c>
      <c r="HP300" t="s">
        <v>6</v>
      </c>
      <c r="HQ300" t="s">
        <v>6</v>
      </c>
      <c r="HS300">
        <v>0</v>
      </c>
      <c r="IK300">
        <v>0</v>
      </c>
    </row>
    <row r="302" spans="1:245" x14ac:dyDescent="0.2">
      <c r="A302" s="2">
        <v>51</v>
      </c>
      <c r="B302" s="2">
        <f>B278</f>
        <v>1</v>
      </c>
      <c r="C302" s="2">
        <f>A278</f>
        <v>5</v>
      </c>
      <c r="D302" s="2">
        <f>ROW(A278)</f>
        <v>278</v>
      </c>
      <c r="E302" s="2"/>
      <c r="F302" s="2" t="str">
        <f>IF(F278&lt;&gt;"",F278,"")</f>
        <v/>
      </c>
      <c r="G302" s="2" t="str">
        <f>IF(G278&lt;&gt;"",G278,"")</f>
        <v>Ниже 0,00. Водопровод В1, 2 зоны.</v>
      </c>
      <c r="H302" s="2">
        <v>0</v>
      </c>
      <c r="I302" s="2"/>
      <c r="J302" s="2"/>
      <c r="K302" s="2"/>
      <c r="L302" s="2"/>
      <c r="M302" s="2"/>
      <c r="N302" s="2"/>
      <c r="O302" s="2">
        <f t="shared" ref="O302:T302" si="301">ROUND(AB302,2)</f>
        <v>114227.1</v>
      </c>
      <c r="P302" s="2">
        <f t="shared" si="301"/>
        <v>95720.38</v>
      </c>
      <c r="Q302" s="2">
        <f t="shared" si="301"/>
        <v>1678.95</v>
      </c>
      <c r="R302" s="2">
        <f t="shared" si="301"/>
        <v>347.95</v>
      </c>
      <c r="S302" s="2">
        <f t="shared" si="301"/>
        <v>16827.77</v>
      </c>
      <c r="T302" s="2">
        <f t="shared" si="301"/>
        <v>0</v>
      </c>
      <c r="U302" s="2">
        <f>AH302</f>
        <v>39.526999999999994</v>
      </c>
      <c r="V302" s="2">
        <f>AI302</f>
        <v>0.6463000000000001</v>
      </c>
      <c r="W302" s="2">
        <f>ROUND(AJ302,2)</f>
        <v>0</v>
      </c>
      <c r="X302" s="2">
        <f>ROUND(AK302,2)</f>
        <v>19940.11</v>
      </c>
      <c r="Y302" s="2">
        <f>ROUND(AL302,2)</f>
        <v>12065.63</v>
      </c>
      <c r="Z302" s="2"/>
      <c r="AA302" s="2"/>
      <c r="AB302" s="2">
        <f>ROUND(SUMIF(AA282:AA300,"=92833591",O282:O300),2)</f>
        <v>114227.1</v>
      </c>
      <c r="AC302" s="2">
        <f>ROUND(SUMIF(AA282:AA300,"=92833591",P282:P300),2)</f>
        <v>95720.38</v>
      </c>
      <c r="AD302" s="2">
        <f>ROUND(SUMIF(AA282:AA300,"=92833591",Q282:Q300),2)</f>
        <v>1678.95</v>
      </c>
      <c r="AE302" s="2">
        <f>ROUND(SUMIF(AA282:AA300,"=92833591",R282:R300),2)</f>
        <v>347.95</v>
      </c>
      <c r="AF302" s="2">
        <f>ROUND(SUMIF(AA282:AA300,"=92833591",S282:S300),2)</f>
        <v>16827.77</v>
      </c>
      <c r="AG302" s="2">
        <f>ROUND(SUMIF(AA282:AA300,"=92833591",T282:T300),2)</f>
        <v>0</v>
      </c>
      <c r="AH302" s="2">
        <f>SUMIF(AA282:AA300,"=92833591",U282:U300)</f>
        <v>39.526999999999994</v>
      </c>
      <c r="AI302" s="2">
        <f>SUMIF(AA282:AA300,"=92833591",V282:V300)</f>
        <v>0.6463000000000001</v>
      </c>
      <c r="AJ302" s="2">
        <f>ROUND(SUMIF(AA282:AA300,"=92833591",W282:W300),2)</f>
        <v>0</v>
      </c>
      <c r="AK302" s="2">
        <f>ROUND(SUMIF(AA282:AA300,"=92833591",X282:X300),2)</f>
        <v>19940.11</v>
      </c>
      <c r="AL302" s="2">
        <f>ROUND(SUMIF(AA282:AA300,"=92833591",Y282:Y300),2)</f>
        <v>12065.63</v>
      </c>
      <c r="AM302" s="2"/>
      <c r="AN302" s="2"/>
      <c r="AO302" s="2">
        <f t="shared" ref="AO302:BD302" si="302">ROUND(BX302,2)</f>
        <v>0</v>
      </c>
      <c r="AP302" s="2">
        <f t="shared" si="302"/>
        <v>0</v>
      </c>
      <c r="AQ302" s="2">
        <f t="shared" si="302"/>
        <v>0</v>
      </c>
      <c r="AR302" s="2">
        <f t="shared" si="302"/>
        <v>146232.84</v>
      </c>
      <c r="AS302" s="2">
        <f t="shared" si="302"/>
        <v>146232.84</v>
      </c>
      <c r="AT302" s="2">
        <f t="shared" si="302"/>
        <v>0</v>
      </c>
      <c r="AU302" s="2">
        <f t="shared" si="302"/>
        <v>0</v>
      </c>
      <c r="AV302" s="2">
        <f t="shared" si="302"/>
        <v>95720.38</v>
      </c>
      <c r="AW302" s="2">
        <f t="shared" si="302"/>
        <v>95720.38</v>
      </c>
      <c r="AX302" s="2">
        <f t="shared" si="302"/>
        <v>0</v>
      </c>
      <c r="AY302" s="2">
        <f t="shared" si="302"/>
        <v>95720.38</v>
      </c>
      <c r="AZ302" s="2">
        <f t="shared" si="302"/>
        <v>0</v>
      </c>
      <c r="BA302" s="2">
        <f t="shared" si="302"/>
        <v>0</v>
      </c>
      <c r="BB302" s="2">
        <f t="shared" si="302"/>
        <v>0</v>
      </c>
      <c r="BC302" s="2">
        <f t="shared" si="302"/>
        <v>0</v>
      </c>
      <c r="BD302" s="2">
        <f t="shared" si="302"/>
        <v>0</v>
      </c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>
        <f>ROUND(SUMIF(AA282:AA300,"=92833591",FQ282:FQ300),2)</f>
        <v>0</v>
      </c>
      <c r="BY302" s="2">
        <f>ROUND(SUMIF(AA282:AA300,"=92833591",FR282:FR300),2)</f>
        <v>0</v>
      </c>
      <c r="BZ302" s="2">
        <f>ROUND(SUMIF(AA282:AA300,"=92833591",GL282:GL300),2)</f>
        <v>0</v>
      </c>
      <c r="CA302" s="2">
        <f>ROUND(SUMIF(AA282:AA300,"=92833591",GM282:GM300),2)</f>
        <v>146232.84</v>
      </c>
      <c r="CB302" s="2">
        <f>ROUND(SUMIF(AA282:AA300,"=92833591",GN282:GN300),2)</f>
        <v>146232.84</v>
      </c>
      <c r="CC302" s="2">
        <f>ROUND(SUMIF(AA282:AA300,"=92833591",GO282:GO300),2)</f>
        <v>0</v>
      </c>
      <c r="CD302" s="2">
        <f>ROUND(SUMIF(AA282:AA300,"=92833591",GP282:GP300),2)</f>
        <v>0</v>
      </c>
      <c r="CE302" s="2">
        <f>AC302-BX302</f>
        <v>95720.38</v>
      </c>
      <c r="CF302" s="2">
        <f>AC302-BY302</f>
        <v>95720.38</v>
      </c>
      <c r="CG302" s="2">
        <f>BX302-BZ302</f>
        <v>0</v>
      </c>
      <c r="CH302" s="2">
        <f>AC302-BX302-BY302+BZ302</f>
        <v>95720.38</v>
      </c>
      <c r="CI302" s="2">
        <f>BY302-BZ302</f>
        <v>0</v>
      </c>
      <c r="CJ302" s="2">
        <f>ROUND(SUMIF(AA282:AA300,"=92833591",GX282:GX300),2)</f>
        <v>0</v>
      </c>
      <c r="CK302" s="2">
        <f>ROUND(SUMIF(AA282:AA300,"=92833591",GY282:GY300),2)</f>
        <v>0</v>
      </c>
      <c r="CL302" s="2">
        <f>ROUND(SUMIF(AA282:AA300,"=92833591",GZ282:GZ300),2)</f>
        <v>0</v>
      </c>
      <c r="CM302" s="2">
        <f>ROUND(SUMIF(AA282:AA300,"=92833591",HD282:HD300),2)</f>
        <v>0</v>
      </c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>
        <v>0</v>
      </c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201</v>
      </c>
      <c r="F304" s="4">
        <f>ROUND(Source!O302,O304)</f>
        <v>114227.1</v>
      </c>
      <c r="G304" s="4" t="s">
        <v>145</v>
      </c>
      <c r="H304" s="4" t="s">
        <v>146</v>
      </c>
      <c r="I304" s="4"/>
      <c r="J304" s="4"/>
      <c r="K304" s="4">
        <v>201</v>
      </c>
      <c r="L304" s="4">
        <v>1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114227.1</v>
      </c>
      <c r="X304" s="4">
        <v>1</v>
      </c>
      <c r="Y304" s="4">
        <v>114227.1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202</v>
      </c>
      <c r="F305" s="4">
        <f>ROUND(Source!P302,O305)</f>
        <v>95720.38</v>
      </c>
      <c r="G305" s="4" t="s">
        <v>147</v>
      </c>
      <c r="H305" s="4" t="s">
        <v>148</v>
      </c>
      <c r="I305" s="4"/>
      <c r="J305" s="4"/>
      <c r="K305" s="4">
        <v>202</v>
      </c>
      <c r="L305" s="4">
        <v>2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95720.38</v>
      </c>
      <c r="X305" s="4">
        <v>1</v>
      </c>
      <c r="Y305" s="4">
        <v>95720.38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222</v>
      </c>
      <c r="F306" s="4">
        <f>ROUND(Source!AO302,O306)</f>
        <v>0</v>
      </c>
      <c r="G306" s="4" t="s">
        <v>149</v>
      </c>
      <c r="H306" s="4" t="s">
        <v>150</v>
      </c>
      <c r="I306" s="4"/>
      <c r="J306" s="4"/>
      <c r="K306" s="4">
        <v>222</v>
      </c>
      <c r="L306" s="4">
        <v>3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225</v>
      </c>
      <c r="F307" s="4">
        <f>ROUND(Source!AV302,O307)</f>
        <v>95720.38</v>
      </c>
      <c r="G307" s="4" t="s">
        <v>151</v>
      </c>
      <c r="H307" s="4" t="s">
        <v>152</v>
      </c>
      <c r="I307" s="4"/>
      <c r="J307" s="4"/>
      <c r="K307" s="4">
        <v>225</v>
      </c>
      <c r="L307" s="4">
        <v>4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95720.38</v>
      </c>
      <c r="X307" s="4">
        <v>1</v>
      </c>
      <c r="Y307" s="4">
        <v>95720.38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226</v>
      </c>
      <c r="F308" s="4">
        <f>ROUND(Source!AW302,O308)</f>
        <v>95720.38</v>
      </c>
      <c r="G308" s="4" t="s">
        <v>153</v>
      </c>
      <c r="H308" s="4" t="s">
        <v>154</v>
      </c>
      <c r="I308" s="4"/>
      <c r="J308" s="4"/>
      <c r="K308" s="4">
        <v>226</v>
      </c>
      <c r="L308" s="4">
        <v>5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95720.38</v>
      </c>
      <c r="X308" s="4">
        <v>1</v>
      </c>
      <c r="Y308" s="4">
        <v>95720.38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227</v>
      </c>
      <c r="F309" s="4">
        <f>ROUND(Source!AX302,O309)</f>
        <v>0</v>
      </c>
      <c r="G309" s="4" t="s">
        <v>155</v>
      </c>
      <c r="H309" s="4" t="s">
        <v>156</v>
      </c>
      <c r="I309" s="4"/>
      <c r="J309" s="4"/>
      <c r="K309" s="4">
        <v>227</v>
      </c>
      <c r="L309" s="4">
        <v>6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228</v>
      </c>
      <c r="F310" s="4">
        <f>ROUND(Source!AY302,O310)</f>
        <v>95720.38</v>
      </c>
      <c r="G310" s="4" t="s">
        <v>157</v>
      </c>
      <c r="H310" s="4" t="s">
        <v>158</v>
      </c>
      <c r="I310" s="4"/>
      <c r="J310" s="4"/>
      <c r="K310" s="4">
        <v>228</v>
      </c>
      <c r="L310" s="4">
        <v>7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95720.38</v>
      </c>
      <c r="X310" s="4">
        <v>1</v>
      </c>
      <c r="Y310" s="4">
        <v>95720.38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216</v>
      </c>
      <c r="F311" s="4">
        <f>ROUND(Source!AP302,O311)</f>
        <v>0</v>
      </c>
      <c r="G311" s="4" t="s">
        <v>159</v>
      </c>
      <c r="H311" s="4" t="s">
        <v>160</v>
      </c>
      <c r="I311" s="4"/>
      <c r="J311" s="4"/>
      <c r="K311" s="4">
        <v>216</v>
      </c>
      <c r="L311" s="4">
        <v>8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223</v>
      </c>
      <c r="F312" s="4">
        <f>ROUND(Source!AQ302,O312)</f>
        <v>0</v>
      </c>
      <c r="G312" s="4" t="s">
        <v>161</v>
      </c>
      <c r="H312" s="4" t="s">
        <v>162</v>
      </c>
      <c r="I312" s="4"/>
      <c r="J312" s="4"/>
      <c r="K312" s="4">
        <v>223</v>
      </c>
      <c r="L312" s="4">
        <v>9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229</v>
      </c>
      <c r="F313" s="4">
        <f>ROUND(Source!AZ302,O313)</f>
        <v>0</v>
      </c>
      <c r="G313" s="4" t="s">
        <v>163</v>
      </c>
      <c r="H313" s="4" t="s">
        <v>164</v>
      </c>
      <c r="I313" s="4"/>
      <c r="J313" s="4"/>
      <c r="K313" s="4">
        <v>229</v>
      </c>
      <c r="L313" s="4">
        <v>10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203</v>
      </c>
      <c r="F314" s="4">
        <f>ROUND(Source!Q302,O314)</f>
        <v>1678.95</v>
      </c>
      <c r="G314" s="4" t="s">
        <v>165</v>
      </c>
      <c r="H314" s="4" t="s">
        <v>166</v>
      </c>
      <c r="I314" s="4"/>
      <c r="J314" s="4"/>
      <c r="K314" s="4">
        <v>203</v>
      </c>
      <c r="L314" s="4">
        <v>11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1678.9500000000003</v>
      </c>
      <c r="X314" s="4">
        <v>1</v>
      </c>
      <c r="Y314" s="4">
        <v>1678.9500000000003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231</v>
      </c>
      <c r="F315" s="4">
        <f>ROUND(Source!BB302,O315)</f>
        <v>0</v>
      </c>
      <c r="G315" s="4" t="s">
        <v>167</v>
      </c>
      <c r="H315" s="4" t="s">
        <v>168</v>
      </c>
      <c r="I315" s="4"/>
      <c r="J315" s="4"/>
      <c r="K315" s="4">
        <v>231</v>
      </c>
      <c r="L315" s="4">
        <v>12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204</v>
      </c>
      <c r="F316" s="4">
        <f>ROUND(Source!R302,O316)</f>
        <v>347.95</v>
      </c>
      <c r="G316" s="4" t="s">
        <v>169</v>
      </c>
      <c r="H316" s="4" t="s">
        <v>170</v>
      </c>
      <c r="I316" s="4"/>
      <c r="J316" s="4"/>
      <c r="K316" s="4">
        <v>204</v>
      </c>
      <c r="L316" s="4">
        <v>13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347.95</v>
      </c>
      <c r="X316" s="4">
        <v>1</v>
      </c>
      <c r="Y316" s="4">
        <v>347.95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205</v>
      </c>
      <c r="F317" s="4">
        <f>ROUND(Source!S302,O317)</f>
        <v>16827.77</v>
      </c>
      <c r="G317" s="4" t="s">
        <v>171</v>
      </c>
      <c r="H317" s="4" t="s">
        <v>172</v>
      </c>
      <c r="I317" s="4"/>
      <c r="J317" s="4"/>
      <c r="K317" s="4">
        <v>205</v>
      </c>
      <c r="L317" s="4">
        <v>14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16827.77</v>
      </c>
      <c r="X317" s="4">
        <v>1</v>
      </c>
      <c r="Y317" s="4">
        <v>16827.77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232</v>
      </c>
      <c r="F318" s="4">
        <f>ROUND(Source!BC302,O318)</f>
        <v>0</v>
      </c>
      <c r="G318" s="4" t="s">
        <v>173</v>
      </c>
      <c r="H318" s="4" t="s">
        <v>174</v>
      </c>
      <c r="I318" s="4"/>
      <c r="J318" s="4"/>
      <c r="K318" s="4">
        <v>232</v>
      </c>
      <c r="L318" s="4">
        <v>15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214</v>
      </c>
      <c r="F319" s="4">
        <f>ROUND(Source!AS302,O319)</f>
        <v>146232.84</v>
      </c>
      <c r="G319" s="4" t="s">
        <v>175</v>
      </c>
      <c r="H319" s="4" t="s">
        <v>176</v>
      </c>
      <c r="I319" s="4"/>
      <c r="J319" s="4"/>
      <c r="K319" s="4">
        <v>214</v>
      </c>
      <c r="L319" s="4">
        <v>16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146232.84</v>
      </c>
      <c r="X319" s="4">
        <v>1</v>
      </c>
      <c r="Y319" s="4">
        <v>146232.84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215</v>
      </c>
      <c r="F320" s="4">
        <f>ROUND(Source!AT302,O320)</f>
        <v>0</v>
      </c>
      <c r="G320" s="4" t="s">
        <v>177</v>
      </c>
      <c r="H320" s="4" t="s">
        <v>178</v>
      </c>
      <c r="I320" s="4"/>
      <c r="J320" s="4"/>
      <c r="K320" s="4">
        <v>215</v>
      </c>
      <c r="L320" s="4">
        <v>17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217</v>
      </c>
      <c r="F321" s="4">
        <f>ROUND(Source!AU302,O321)</f>
        <v>0</v>
      </c>
      <c r="G321" s="4" t="s">
        <v>179</v>
      </c>
      <c r="H321" s="4" t="s">
        <v>180</v>
      </c>
      <c r="I321" s="4"/>
      <c r="J321" s="4"/>
      <c r="K321" s="4">
        <v>217</v>
      </c>
      <c r="L321" s="4">
        <v>18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230</v>
      </c>
      <c r="F322" s="4">
        <f>ROUND(Source!BA302,O322)</f>
        <v>0</v>
      </c>
      <c r="G322" s="4" t="s">
        <v>181</v>
      </c>
      <c r="H322" s="4" t="s">
        <v>182</v>
      </c>
      <c r="I322" s="4"/>
      <c r="J322" s="4"/>
      <c r="K322" s="4">
        <v>230</v>
      </c>
      <c r="L322" s="4">
        <v>19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206</v>
      </c>
      <c r="F323" s="4">
        <f>ROUND(Source!T302,O323)</f>
        <v>0</v>
      </c>
      <c r="G323" s="4" t="s">
        <v>183</v>
      </c>
      <c r="H323" s="4" t="s">
        <v>184</v>
      </c>
      <c r="I323" s="4"/>
      <c r="J323" s="4"/>
      <c r="K323" s="4">
        <v>206</v>
      </c>
      <c r="L323" s="4">
        <v>20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207</v>
      </c>
      <c r="F324" s="4">
        <f>ROUND(Source!U302,O324)</f>
        <v>39.527000000000001</v>
      </c>
      <c r="G324" s="4" t="s">
        <v>185</v>
      </c>
      <c r="H324" s="4" t="s">
        <v>186</v>
      </c>
      <c r="I324" s="4"/>
      <c r="J324" s="4"/>
      <c r="K324" s="4">
        <v>207</v>
      </c>
      <c r="L324" s="4">
        <v>21</v>
      </c>
      <c r="M324" s="4">
        <v>3</v>
      </c>
      <c r="N324" s="4" t="s">
        <v>6</v>
      </c>
      <c r="O324" s="4">
        <v>7</v>
      </c>
      <c r="P324" s="4"/>
      <c r="Q324" s="4"/>
      <c r="R324" s="4"/>
      <c r="S324" s="4"/>
      <c r="T324" s="4"/>
      <c r="U324" s="4"/>
      <c r="V324" s="4"/>
      <c r="W324" s="4">
        <v>39.527000000000001</v>
      </c>
      <c r="X324" s="4">
        <v>1</v>
      </c>
      <c r="Y324" s="4">
        <v>39.527000000000001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208</v>
      </c>
      <c r="F325" s="4">
        <f>ROUND(Source!V302,O325)</f>
        <v>0.64629999999999999</v>
      </c>
      <c r="G325" s="4" t="s">
        <v>187</v>
      </c>
      <c r="H325" s="4" t="s">
        <v>188</v>
      </c>
      <c r="I325" s="4"/>
      <c r="J325" s="4"/>
      <c r="K325" s="4">
        <v>208</v>
      </c>
      <c r="L325" s="4">
        <v>22</v>
      </c>
      <c r="M325" s="4">
        <v>3</v>
      </c>
      <c r="N325" s="4" t="s">
        <v>6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0.64629999999999999</v>
      </c>
      <c r="X325" s="4">
        <v>1</v>
      </c>
      <c r="Y325" s="4">
        <v>0.64629999999999999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209</v>
      </c>
      <c r="F326" s="4">
        <f>ROUND(Source!W302,O326)</f>
        <v>0</v>
      </c>
      <c r="G326" s="4" t="s">
        <v>189</v>
      </c>
      <c r="H326" s="4" t="s">
        <v>190</v>
      </c>
      <c r="I326" s="4"/>
      <c r="J326" s="4"/>
      <c r="K326" s="4">
        <v>209</v>
      </c>
      <c r="L326" s="4">
        <v>23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233</v>
      </c>
      <c r="F327" s="4">
        <f>ROUND(Source!BD302,O327)</f>
        <v>0</v>
      </c>
      <c r="G327" s="4" t="s">
        <v>191</v>
      </c>
      <c r="H327" s="4" t="s">
        <v>192</v>
      </c>
      <c r="I327" s="4"/>
      <c r="J327" s="4"/>
      <c r="K327" s="4">
        <v>233</v>
      </c>
      <c r="L327" s="4">
        <v>24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210</v>
      </c>
      <c r="F328" s="4">
        <f>ROUND(Source!X302,O328)</f>
        <v>19940.11</v>
      </c>
      <c r="G328" s="4" t="s">
        <v>193</v>
      </c>
      <c r="H328" s="4" t="s">
        <v>194</v>
      </c>
      <c r="I328" s="4"/>
      <c r="J328" s="4"/>
      <c r="K328" s="4">
        <v>210</v>
      </c>
      <c r="L328" s="4">
        <v>25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19940.11</v>
      </c>
      <c r="X328" s="4">
        <v>1</v>
      </c>
      <c r="Y328" s="4">
        <v>19940.11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211</v>
      </c>
      <c r="F329" s="4">
        <f>ROUND(Source!Y302,O329)</f>
        <v>12065.63</v>
      </c>
      <c r="G329" s="4" t="s">
        <v>195</v>
      </c>
      <c r="H329" s="4" t="s">
        <v>196</v>
      </c>
      <c r="I329" s="4"/>
      <c r="J329" s="4"/>
      <c r="K329" s="4">
        <v>211</v>
      </c>
      <c r="L329" s="4">
        <v>26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12065.63</v>
      </c>
      <c r="X329" s="4">
        <v>1</v>
      </c>
      <c r="Y329" s="4">
        <v>12065.63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224</v>
      </c>
      <c r="F330" s="4">
        <f>ROUND(Source!AR302,O330)</f>
        <v>146232.84</v>
      </c>
      <c r="G330" s="4" t="s">
        <v>197</v>
      </c>
      <c r="H330" s="4" t="s">
        <v>198</v>
      </c>
      <c r="I330" s="4"/>
      <c r="J330" s="4"/>
      <c r="K330" s="4">
        <v>224</v>
      </c>
      <c r="L330" s="4">
        <v>27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146232.84</v>
      </c>
      <c r="X330" s="4">
        <v>1</v>
      </c>
      <c r="Y330" s="4">
        <v>146232.84</v>
      </c>
      <c r="Z330" s="4"/>
      <c r="AA330" s="4"/>
      <c r="AB330" s="4"/>
    </row>
    <row r="332" spans="1:245" x14ac:dyDescent="0.2">
      <c r="A332" s="1">
        <v>5</v>
      </c>
      <c r="B332" s="1">
        <v>1</v>
      </c>
      <c r="C332" s="1"/>
      <c r="D332" s="1">
        <f>ROW(A369)</f>
        <v>369</v>
      </c>
      <c r="E332" s="1"/>
      <c r="F332" s="1" t="s">
        <v>6</v>
      </c>
      <c r="G332" s="1" t="s">
        <v>450</v>
      </c>
      <c r="H332" s="1" t="s">
        <v>6</v>
      </c>
      <c r="I332" s="1">
        <v>0</v>
      </c>
      <c r="J332" s="1"/>
      <c r="K332" s="1">
        <v>-1</v>
      </c>
      <c r="L332" s="1"/>
      <c r="M332" s="1" t="s">
        <v>6</v>
      </c>
      <c r="N332" s="1"/>
      <c r="O332" s="1"/>
      <c r="P332" s="1"/>
      <c r="Q332" s="1"/>
      <c r="R332" s="1"/>
      <c r="S332" s="1">
        <v>0</v>
      </c>
      <c r="T332" s="1"/>
      <c r="U332" s="1" t="s">
        <v>6</v>
      </c>
      <c r="V332" s="1">
        <v>0</v>
      </c>
      <c r="W332" s="1"/>
      <c r="X332" s="1"/>
      <c r="Y332" s="1"/>
      <c r="Z332" s="1"/>
      <c r="AA332" s="1"/>
      <c r="AB332" s="1" t="s">
        <v>6</v>
      </c>
      <c r="AC332" s="1" t="s">
        <v>6</v>
      </c>
      <c r="AD332" s="1" t="s">
        <v>6</v>
      </c>
      <c r="AE332" s="1" t="s">
        <v>6</v>
      </c>
      <c r="AF332" s="1" t="s">
        <v>6</v>
      </c>
      <c r="AG332" s="1" t="s">
        <v>6</v>
      </c>
      <c r="AH332" s="1"/>
      <c r="AI332" s="1"/>
      <c r="AJ332" s="1"/>
      <c r="AK332" s="1"/>
      <c r="AL332" s="1"/>
      <c r="AM332" s="1"/>
      <c r="AN332" s="1"/>
      <c r="AO332" s="1"/>
      <c r="AP332" s="1" t="s">
        <v>6</v>
      </c>
      <c r="AQ332" s="1" t="s">
        <v>6</v>
      </c>
      <c r="AR332" s="1" t="s">
        <v>6</v>
      </c>
      <c r="AS332" s="1"/>
      <c r="AT332" s="1"/>
      <c r="AU332" s="1"/>
      <c r="AV332" s="1"/>
      <c r="AW332" s="1"/>
      <c r="AX332" s="1"/>
      <c r="AY332" s="1"/>
      <c r="AZ332" s="1" t="s">
        <v>6</v>
      </c>
      <c r="BA332" s="1"/>
      <c r="BB332" s="1" t="s">
        <v>6</v>
      </c>
      <c r="BC332" s="1" t="s">
        <v>6</v>
      </c>
      <c r="BD332" s="1" t="s">
        <v>6</v>
      </c>
      <c r="BE332" s="1" t="s">
        <v>6</v>
      </c>
      <c r="BF332" s="1" t="s">
        <v>6</v>
      </c>
      <c r="BG332" s="1" t="s">
        <v>6</v>
      </c>
      <c r="BH332" s="1" t="s">
        <v>6</v>
      </c>
      <c r="BI332" s="1" t="s">
        <v>6</v>
      </c>
      <c r="BJ332" s="1" t="s">
        <v>6</v>
      </c>
      <c r="BK332" s="1" t="s">
        <v>6</v>
      </c>
      <c r="BL332" s="1" t="s">
        <v>6</v>
      </c>
      <c r="BM332" s="1" t="s">
        <v>6</v>
      </c>
      <c r="BN332" s="1" t="s">
        <v>6</v>
      </c>
      <c r="BO332" s="1" t="s">
        <v>6</v>
      </c>
      <c r="BP332" s="1" t="s">
        <v>6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>
        <v>0</v>
      </c>
    </row>
    <row r="334" spans="1:245" x14ac:dyDescent="0.2">
      <c r="A334" s="2">
        <v>52</v>
      </c>
      <c r="B334" s="2">
        <f t="shared" ref="B334:G334" si="303">B369</f>
        <v>1</v>
      </c>
      <c r="C334" s="2">
        <f t="shared" si="303"/>
        <v>5</v>
      </c>
      <c r="D334" s="2">
        <f t="shared" si="303"/>
        <v>332</v>
      </c>
      <c r="E334" s="2">
        <f t="shared" si="303"/>
        <v>0</v>
      </c>
      <c r="F334" s="2" t="str">
        <f t="shared" si="303"/>
        <v/>
      </c>
      <c r="G334" s="2" t="str">
        <f t="shared" si="303"/>
        <v>Ниже 0,000. Противопожарный водопровод.</v>
      </c>
      <c r="H334" s="2"/>
      <c r="I334" s="2"/>
      <c r="J334" s="2"/>
      <c r="K334" s="2"/>
      <c r="L334" s="2"/>
      <c r="M334" s="2"/>
      <c r="N334" s="2"/>
      <c r="O334" s="2">
        <f t="shared" ref="O334:AT334" si="304">O369</f>
        <v>467711.62</v>
      </c>
      <c r="P334" s="2">
        <f t="shared" si="304"/>
        <v>420420.34</v>
      </c>
      <c r="Q334" s="2">
        <f t="shared" si="304"/>
        <v>4375.74</v>
      </c>
      <c r="R334" s="2">
        <f t="shared" si="304"/>
        <v>549.37</v>
      </c>
      <c r="S334" s="2">
        <f t="shared" si="304"/>
        <v>42915.54</v>
      </c>
      <c r="T334" s="2">
        <f t="shared" si="304"/>
        <v>0</v>
      </c>
      <c r="U334" s="2">
        <f t="shared" si="304"/>
        <v>103.05019999999999</v>
      </c>
      <c r="V334" s="2">
        <f t="shared" si="304"/>
        <v>0.95790000000000008</v>
      </c>
      <c r="W334" s="2">
        <f t="shared" si="304"/>
        <v>0</v>
      </c>
      <c r="X334" s="2">
        <f t="shared" si="304"/>
        <v>51328.77</v>
      </c>
      <c r="Y334" s="2">
        <f t="shared" si="304"/>
        <v>30843.39</v>
      </c>
      <c r="Z334" s="2">
        <f t="shared" si="304"/>
        <v>0</v>
      </c>
      <c r="AA334" s="2">
        <f t="shared" si="304"/>
        <v>0</v>
      </c>
      <c r="AB334" s="2">
        <f t="shared" si="304"/>
        <v>467711.62</v>
      </c>
      <c r="AC334" s="2">
        <f t="shared" si="304"/>
        <v>420420.34</v>
      </c>
      <c r="AD334" s="2">
        <f t="shared" si="304"/>
        <v>4375.74</v>
      </c>
      <c r="AE334" s="2">
        <f t="shared" si="304"/>
        <v>549.37</v>
      </c>
      <c r="AF334" s="2">
        <f t="shared" si="304"/>
        <v>42915.54</v>
      </c>
      <c r="AG334" s="2">
        <f t="shared" si="304"/>
        <v>0</v>
      </c>
      <c r="AH334" s="2">
        <f t="shared" si="304"/>
        <v>103.05019999999999</v>
      </c>
      <c r="AI334" s="2">
        <f t="shared" si="304"/>
        <v>0.95790000000000008</v>
      </c>
      <c r="AJ334" s="2">
        <f t="shared" si="304"/>
        <v>0</v>
      </c>
      <c r="AK334" s="2">
        <f t="shared" si="304"/>
        <v>51328.77</v>
      </c>
      <c r="AL334" s="2">
        <f t="shared" si="304"/>
        <v>30843.39</v>
      </c>
      <c r="AM334" s="2">
        <f t="shared" si="304"/>
        <v>0</v>
      </c>
      <c r="AN334" s="2">
        <f t="shared" si="304"/>
        <v>0</v>
      </c>
      <c r="AO334" s="2">
        <f t="shared" si="304"/>
        <v>0</v>
      </c>
      <c r="AP334" s="2">
        <f t="shared" si="304"/>
        <v>0</v>
      </c>
      <c r="AQ334" s="2">
        <f t="shared" si="304"/>
        <v>0</v>
      </c>
      <c r="AR334" s="2">
        <f t="shared" si="304"/>
        <v>549883.78</v>
      </c>
      <c r="AS334" s="2">
        <f t="shared" si="304"/>
        <v>549792.52</v>
      </c>
      <c r="AT334" s="2">
        <f t="shared" si="304"/>
        <v>91.26</v>
      </c>
      <c r="AU334" s="2">
        <f t="shared" ref="AU334:BZ334" si="305">AU369</f>
        <v>0</v>
      </c>
      <c r="AV334" s="2">
        <f t="shared" si="305"/>
        <v>420420.34</v>
      </c>
      <c r="AW334" s="2">
        <f t="shared" si="305"/>
        <v>420420.34</v>
      </c>
      <c r="AX334" s="2">
        <f t="shared" si="305"/>
        <v>0</v>
      </c>
      <c r="AY334" s="2">
        <f t="shared" si="305"/>
        <v>420420.34</v>
      </c>
      <c r="AZ334" s="2">
        <f t="shared" si="305"/>
        <v>0</v>
      </c>
      <c r="BA334" s="2">
        <f t="shared" si="305"/>
        <v>0</v>
      </c>
      <c r="BB334" s="2">
        <f t="shared" si="305"/>
        <v>0</v>
      </c>
      <c r="BC334" s="2">
        <f t="shared" si="305"/>
        <v>0</v>
      </c>
      <c r="BD334" s="2">
        <f t="shared" si="305"/>
        <v>0</v>
      </c>
      <c r="BE334" s="2">
        <f t="shared" si="305"/>
        <v>0</v>
      </c>
      <c r="BF334" s="2">
        <f t="shared" si="305"/>
        <v>0</v>
      </c>
      <c r="BG334" s="2">
        <f t="shared" si="305"/>
        <v>0</v>
      </c>
      <c r="BH334" s="2">
        <f t="shared" si="305"/>
        <v>0</v>
      </c>
      <c r="BI334" s="2">
        <f t="shared" si="305"/>
        <v>0</v>
      </c>
      <c r="BJ334" s="2">
        <f t="shared" si="305"/>
        <v>0</v>
      </c>
      <c r="BK334" s="2">
        <f t="shared" si="305"/>
        <v>0</v>
      </c>
      <c r="BL334" s="2">
        <f t="shared" si="305"/>
        <v>0</v>
      </c>
      <c r="BM334" s="2">
        <f t="shared" si="305"/>
        <v>0</v>
      </c>
      <c r="BN334" s="2">
        <f t="shared" si="305"/>
        <v>0</v>
      </c>
      <c r="BO334" s="2">
        <f t="shared" si="305"/>
        <v>0</v>
      </c>
      <c r="BP334" s="2">
        <f t="shared" si="305"/>
        <v>0</v>
      </c>
      <c r="BQ334" s="2">
        <f t="shared" si="305"/>
        <v>0</v>
      </c>
      <c r="BR334" s="2">
        <f t="shared" si="305"/>
        <v>0</v>
      </c>
      <c r="BS334" s="2">
        <f t="shared" si="305"/>
        <v>0</v>
      </c>
      <c r="BT334" s="2">
        <f t="shared" si="305"/>
        <v>0</v>
      </c>
      <c r="BU334" s="2">
        <f t="shared" si="305"/>
        <v>0</v>
      </c>
      <c r="BV334" s="2">
        <f t="shared" si="305"/>
        <v>0</v>
      </c>
      <c r="BW334" s="2">
        <f t="shared" si="305"/>
        <v>0</v>
      </c>
      <c r="BX334" s="2">
        <f t="shared" si="305"/>
        <v>0</v>
      </c>
      <c r="BY334" s="2">
        <f t="shared" si="305"/>
        <v>0</v>
      </c>
      <c r="BZ334" s="2">
        <f t="shared" si="305"/>
        <v>0</v>
      </c>
      <c r="CA334" s="2">
        <f t="shared" ref="CA334:DF334" si="306">CA369</f>
        <v>549883.78</v>
      </c>
      <c r="CB334" s="2">
        <f t="shared" si="306"/>
        <v>549792.52</v>
      </c>
      <c r="CC334" s="2">
        <f t="shared" si="306"/>
        <v>91.26</v>
      </c>
      <c r="CD334" s="2">
        <f t="shared" si="306"/>
        <v>0</v>
      </c>
      <c r="CE334" s="2">
        <f t="shared" si="306"/>
        <v>420420.34</v>
      </c>
      <c r="CF334" s="2">
        <f t="shared" si="306"/>
        <v>420420.34</v>
      </c>
      <c r="CG334" s="2">
        <f t="shared" si="306"/>
        <v>0</v>
      </c>
      <c r="CH334" s="2">
        <f t="shared" si="306"/>
        <v>420420.34</v>
      </c>
      <c r="CI334" s="2">
        <f t="shared" si="306"/>
        <v>0</v>
      </c>
      <c r="CJ334" s="2">
        <f t="shared" si="306"/>
        <v>0</v>
      </c>
      <c r="CK334" s="2">
        <f t="shared" si="306"/>
        <v>0</v>
      </c>
      <c r="CL334" s="2">
        <f t="shared" si="306"/>
        <v>0</v>
      </c>
      <c r="CM334" s="2">
        <f t="shared" si="306"/>
        <v>0</v>
      </c>
      <c r="CN334" s="2">
        <f t="shared" si="306"/>
        <v>0</v>
      </c>
      <c r="CO334" s="2">
        <f t="shared" si="306"/>
        <v>0</v>
      </c>
      <c r="CP334" s="2">
        <f t="shared" si="306"/>
        <v>0</v>
      </c>
      <c r="CQ334" s="2">
        <f t="shared" si="306"/>
        <v>0</v>
      </c>
      <c r="CR334" s="2">
        <f t="shared" si="306"/>
        <v>0</v>
      </c>
      <c r="CS334" s="2">
        <f t="shared" si="306"/>
        <v>0</v>
      </c>
      <c r="CT334" s="2">
        <f t="shared" si="306"/>
        <v>0</v>
      </c>
      <c r="CU334" s="2">
        <f t="shared" si="306"/>
        <v>0</v>
      </c>
      <c r="CV334" s="2">
        <f t="shared" si="306"/>
        <v>0</v>
      </c>
      <c r="CW334" s="2">
        <f t="shared" si="306"/>
        <v>0</v>
      </c>
      <c r="CX334" s="2">
        <f t="shared" si="306"/>
        <v>0</v>
      </c>
      <c r="CY334" s="2">
        <f t="shared" si="306"/>
        <v>0</v>
      </c>
      <c r="CZ334" s="2">
        <f t="shared" si="306"/>
        <v>0</v>
      </c>
      <c r="DA334" s="2">
        <f t="shared" si="306"/>
        <v>0</v>
      </c>
      <c r="DB334" s="2">
        <f t="shared" si="306"/>
        <v>0</v>
      </c>
      <c r="DC334" s="2">
        <f t="shared" si="306"/>
        <v>0</v>
      </c>
      <c r="DD334" s="2">
        <f t="shared" si="306"/>
        <v>0</v>
      </c>
      <c r="DE334" s="2">
        <f t="shared" si="306"/>
        <v>0</v>
      </c>
      <c r="DF334" s="2">
        <f t="shared" si="306"/>
        <v>0</v>
      </c>
      <c r="DG334" s="3">
        <f t="shared" ref="DG334:EL334" si="307">DG369</f>
        <v>0</v>
      </c>
      <c r="DH334" s="3">
        <f t="shared" si="307"/>
        <v>0</v>
      </c>
      <c r="DI334" s="3">
        <f t="shared" si="307"/>
        <v>0</v>
      </c>
      <c r="DJ334" s="3">
        <f t="shared" si="307"/>
        <v>0</v>
      </c>
      <c r="DK334" s="3">
        <f t="shared" si="307"/>
        <v>0</v>
      </c>
      <c r="DL334" s="3">
        <f t="shared" si="307"/>
        <v>0</v>
      </c>
      <c r="DM334" s="3">
        <f t="shared" si="307"/>
        <v>0</v>
      </c>
      <c r="DN334" s="3">
        <f t="shared" si="307"/>
        <v>0</v>
      </c>
      <c r="DO334" s="3">
        <f t="shared" si="307"/>
        <v>0</v>
      </c>
      <c r="DP334" s="3">
        <f t="shared" si="307"/>
        <v>0</v>
      </c>
      <c r="DQ334" s="3">
        <f t="shared" si="307"/>
        <v>0</v>
      </c>
      <c r="DR334" s="3">
        <f t="shared" si="307"/>
        <v>0</v>
      </c>
      <c r="DS334" s="3">
        <f t="shared" si="307"/>
        <v>0</v>
      </c>
      <c r="DT334" s="3">
        <f t="shared" si="307"/>
        <v>0</v>
      </c>
      <c r="DU334" s="3">
        <f t="shared" si="307"/>
        <v>0</v>
      </c>
      <c r="DV334" s="3">
        <f t="shared" si="307"/>
        <v>0</v>
      </c>
      <c r="DW334" s="3">
        <f t="shared" si="307"/>
        <v>0</v>
      </c>
      <c r="DX334" s="3">
        <f t="shared" si="307"/>
        <v>0</v>
      </c>
      <c r="DY334" s="3">
        <f t="shared" si="307"/>
        <v>0</v>
      </c>
      <c r="DZ334" s="3">
        <f t="shared" si="307"/>
        <v>0</v>
      </c>
      <c r="EA334" s="3">
        <f t="shared" si="307"/>
        <v>0</v>
      </c>
      <c r="EB334" s="3">
        <f t="shared" si="307"/>
        <v>0</v>
      </c>
      <c r="EC334" s="3">
        <f t="shared" si="307"/>
        <v>0</v>
      </c>
      <c r="ED334" s="3">
        <f t="shared" si="307"/>
        <v>0</v>
      </c>
      <c r="EE334" s="3">
        <f t="shared" si="307"/>
        <v>0</v>
      </c>
      <c r="EF334" s="3">
        <f t="shared" si="307"/>
        <v>0</v>
      </c>
      <c r="EG334" s="3">
        <f t="shared" si="307"/>
        <v>0</v>
      </c>
      <c r="EH334" s="3">
        <f t="shared" si="307"/>
        <v>0</v>
      </c>
      <c r="EI334" s="3">
        <f t="shared" si="307"/>
        <v>0</v>
      </c>
      <c r="EJ334" s="3">
        <f t="shared" si="307"/>
        <v>0</v>
      </c>
      <c r="EK334" s="3">
        <f t="shared" si="307"/>
        <v>0</v>
      </c>
      <c r="EL334" s="3">
        <f t="shared" si="307"/>
        <v>0</v>
      </c>
      <c r="EM334" s="3">
        <f t="shared" ref="EM334:FR334" si="308">EM369</f>
        <v>0</v>
      </c>
      <c r="EN334" s="3">
        <f t="shared" si="308"/>
        <v>0</v>
      </c>
      <c r="EO334" s="3">
        <f t="shared" si="308"/>
        <v>0</v>
      </c>
      <c r="EP334" s="3">
        <f t="shared" si="308"/>
        <v>0</v>
      </c>
      <c r="EQ334" s="3">
        <f t="shared" si="308"/>
        <v>0</v>
      </c>
      <c r="ER334" s="3">
        <f t="shared" si="308"/>
        <v>0</v>
      </c>
      <c r="ES334" s="3">
        <f t="shared" si="308"/>
        <v>0</v>
      </c>
      <c r="ET334" s="3">
        <f t="shared" si="308"/>
        <v>0</v>
      </c>
      <c r="EU334" s="3">
        <f t="shared" si="308"/>
        <v>0</v>
      </c>
      <c r="EV334" s="3">
        <f t="shared" si="308"/>
        <v>0</v>
      </c>
      <c r="EW334" s="3">
        <f t="shared" si="308"/>
        <v>0</v>
      </c>
      <c r="EX334" s="3">
        <f t="shared" si="308"/>
        <v>0</v>
      </c>
      <c r="EY334" s="3">
        <f t="shared" si="308"/>
        <v>0</v>
      </c>
      <c r="EZ334" s="3">
        <f t="shared" si="308"/>
        <v>0</v>
      </c>
      <c r="FA334" s="3">
        <f t="shared" si="308"/>
        <v>0</v>
      </c>
      <c r="FB334" s="3">
        <f t="shared" si="308"/>
        <v>0</v>
      </c>
      <c r="FC334" s="3">
        <f t="shared" si="308"/>
        <v>0</v>
      </c>
      <c r="FD334" s="3">
        <f t="shared" si="308"/>
        <v>0</v>
      </c>
      <c r="FE334" s="3">
        <f t="shared" si="308"/>
        <v>0</v>
      </c>
      <c r="FF334" s="3">
        <f t="shared" si="308"/>
        <v>0</v>
      </c>
      <c r="FG334" s="3">
        <f t="shared" si="308"/>
        <v>0</v>
      </c>
      <c r="FH334" s="3">
        <f t="shared" si="308"/>
        <v>0</v>
      </c>
      <c r="FI334" s="3">
        <f t="shared" si="308"/>
        <v>0</v>
      </c>
      <c r="FJ334" s="3">
        <f t="shared" si="308"/>
        <v>0</v>
      </c>
      <c r="FK334" s="3">
        <f t="shared" si="308"/>
        <v>0</v>
      </c>
      <c r="FL334" s="3">
        <f t="shared" si="308"/>
        <v>0</v>
      </c>
      <c r="FM334" s="3">
        <f t="shared" si="308"/>
        <v>0</v>
      </c>
      <c r="FN334" s="3">
        <f t="shared" si="308"/>
        <v>0</v>
      </c>
      <c r="FO334" s="3">
        <f t="shared" si="308"/>
        <v>0</v>
      </c>
      <c r="FP334" s="3">
        <f t="shared" si="308"/>
        <v>0</v>
      </c>
      <c r="FQ334" s="3">
        <f t="shared" si="308"/>
        <v>0</v>
      </c>
      <c r="FR334" s="3">
        <f t="shared" si="308"/>
        <v>0</v>
      </c>
      <c r="FS334" s="3">
        <f t="shared" ref="FS334:GX334" si="309">FS369</f>
        <v>0</v>
      </c>
      <c r="FT334" s="3">
        <f t="shared" si="309"/>
        <v>0</v>
      </c>
      <c r="FU334" s="3">
        <f t="shared" si="309"/>
        <v>0</v>
      </c>
      <c r="FV334" s="3">
        <f t="shared" si="309"/>
        <v>0</v>
      </c>
      <c r="FW334" s="3">
        <f t="shared" si="309"/>
        <v>0</v>
      </c>
      <c r="FX334" s="3">
        <f t="shared" si="309"/>
        <v>0</v>
      </c>
      <c r="FY334" s="3">
        <f t="shared" si="309"/>
        <v>0</v>
      </c>
      <c r="FZ334" s="3">
        <f t="shared" si="309"/>
        <v>0</v>
      </c>
      <c r="GA334" s="3">
        <f t="shared" si="309"/>
        <v>0</v>
      </c>
      <c r="GB334" s="3">
        <f t="shared" si="309"/>
        <v>0</v>
      </c>
      <c r="GC334" s="3">
        <f t="shared" si="309"/>
        <v>0</v>
      </c>
      <c r="GD334" s="3">
        <f t="shared" si="309"/>
        <v>0</v>
      </c>
      <c r="GE334" s="3">
        <f t="shared" si="309"/>
        <v>0</v>
      </c>
      <c r="GF334" s="3">
        <f t="shared" si="309"/>
        <v>0</v>
      </c>
      <c r="GG334" s="3">
        <f t="shared" si="309"/>
        <v>0</v>
      </c>
      <c r="GH334" s="3">
        <f t="shared" si="309"/>
        <v>0</v>
      </c>
      <c r="GI334" s="3">
        <f t="shared" si="309"/>
        <v>0</v>
      </c>
      <c r="GJ334" s="3">
        <f t="shared" si="309"/>
        <v>0</v>
      </c>
      <c r="GK334" s="3">
        <f t="shared" si="309"/>
        <v>0</v>
      </c>
      <c r="GL334" s="3">
        <f t="shared" si="309"/>
        <v>0</v>
      </c>
      <c r="GM334" s="3">
        <f t="shared" si="309"/>
        <v>0</v>
      </c>
      <c r="GN334" s="3">
        <f t="shared" si="309"/>
        <v>0</v>
      </c>
      <c r="GO334" s="3">
        <f t="shared" si="309"/>
        <v>0</v>
      </c>
      <c r="GP334" s="3">
        <f t="shared" si="309"/>
        <v>0</v>
      </c>
      <c r="GQ334" s="3">
        <f t="shared" si="309"/>
        <v>0</v>
      </c>
      <c r="GR334" s="3">
        <f t="shared" si="309"/>
        <v>0</v>
      </c>
      <c r="GS334" s="3">
        <f t="shared" si="309"/>
        <v>0</v>
      </c>
      <c r="GT334" s="3">
        <f t="shared" si="309"/>
        <v>0</v>
      </c>
      <c r="GU334" s="3">
        <f t="shared" si="309"/>
        <v>0</v>
      </c>
      <c r="GV334" s="3">
        <f t="shared" si="309"/>
        <v>0</v>
      </c>
      <c r="GW334" s="3">
        <f t="shared" si="309"/>
        <v>0</v>
      </c>
      <c r="GX334" s="3">
        <f t="shared" si="309"/>
        <v>0</v>
      </c>
    </row>
    <row r="336" spans="1:245" x14ac:dyDescent="0.2">
      <c r="A336">
        <v>17</v>
      </c>
      <c r="B336">
        <v>1</v>
      </c>
      <c r="C336">
        <f>ROW(SmtRes!A636)</f>
        <v>636</v>
      </c>
      <c r="D336">
        <f>ROW(EtalonRes!A652)</f>
        <v>652</v>
      </c>
      <c r="E336" t="s">
        <v>451</v>
      </c>
      <c r="F336" t="s">
        <v>21</v>
      </c>
      <c r="G336" t="s">
        <v>22</v>
      </c>
      <c r="H336" t="s">
        <v>23</v>
      </c>
      <c r="I336">
        <v>2</v>
      </c>
      <c r="J336">
        <v>0</v>
      </c>
      <c r="K336">
        <v>2</v>
      </c>
      <c r="O336">
        <f t="shared" ref="O336:O367" si="310">ROUND(CP336,2)</f>
        <v>3280.98</v>
      </c>
      <c r="P336">
        <f t="shared" ref="P336:P367" si="311">ROUND(CQ336*I336,2)</f>
        <v>901.13</v>
      </c>
      <c r="Q336">
        <f t="shared" ref="Q336:Q367" si="312">ROUND(CR336*I336,2)</f>
        <v>264.72000000000003</v>
      </c>
      <c r="R336">
        <f t="shared" ref="R336:R367" si="313">ROUND(CS336*I336,2)</f>
        <v>45.75</v>
      </c>
      <c r="S336">
        <f t="shared" ref="S336:S367" si="314">ROUND(CT336*I336,2)</f>
        <v>2115.13</v>
      </c>
      <c r="T336">
        <f t="shared" ref="T336:T367" si="315">ROUND(CU336*I336,2)</f>
        <v>0</v>
      </c>
      <c r="U336">
        <f t="shared" ref="U336:U367" si="316">ROUND(CV336*I336,7)</f>
        <v>5.2</v>
      </c>
      <c r="V336">
        <f t="shared" ref="V336:V367" si="317">ROUND(CW336*I336,7)</f>
        <v>0.08</v>
      </c>
      <c r="W336">
        <f t="shared" ref="W336:W367" si="318">ROUND(CX336*I336,2)</f>
        <v>0</v>
      </c>
      <c r="X336">
        <f t="shared" ref="X336:X367" si="319">ROUND(CY336,2)</f>
        <v>2614.66</v>
      </c>
      <c r="Y336">
        <f t="shared" ref="Y336:Y367" si="320">ROUND(CZ336,2)</f>
        <v>1555.83</v>
      </c>
      <c r="AA336">
        <v>92833591</v>
      </c>
      <c r="AB336">
        <f t="shared" ref="AB336:AB367" si="321">ROUND((AC336+AD336+AF336),2)</f>
        <v>77.42</v>
      </c>
      <c r="AC336">
        <f t="shared" ref="AC336:AC367" si="322">ROUND((ES336),2)</f>
        <v>45.42</v>
      </c>
      <c r="AD336">
        <f t="shared" ref="AD336:AD367" si="323">ROUND((((ET336)-(EU336))+AE336),2)</f>
        <v>8.42</v>
      </c>
      <c r="AE336">
        <f t="shared" ref="AE336:AE367" si="324">ROUND((EU336),2)</f>
        <v>0.51</v>
      </c>
      <c r="AF336">
        <f t="shared" ref="AF336:AF367" si="325">ROUND((EV336),2)</f>
        <v>23.58</v>
      </c>
      <c r="AG336">
        <f t="shared" ref="AG336:AG367" si="326">ROUND((AP336),2)</f>
        <v>0</v>
      </c>
      <c r="AH336">
        <f t="shared" ref="AH336:AH367" si="327">(EW336)</f>
        <v>2.6</v>
      </c>
      <c r="AI336">
        <f t="shared" ref="AI336:AI367" si="328">(EX336)</f>
        <v>0.04</v>
      </c>
      <c r="AJ336">
        <f t="shared" ref="AJ336:AJ367" si="329">(AS336)</f>
        <v>0</v>
      </c>
      <c r="AK336">
        <v>77.42</v>
      </c>
      <c r="AL336">
        <v>45.42</v>
      </c>
      <c r="AM336">
        <v>8.42</v>
      </c>
      <c r="AN336">
        <v>0.51</v>
      </c>
      <c r="AO336">
        <v>23.58</v>
      </c>
      <c r="AP336">
        <v>0</v>
      </c>
      <c r="AQ336">
        <v>2.6</v>
      </c>
      <c r="AR336">
        <v>0.04</v>
      </c>
      <c r="AS336">
        <v>0</v>
      </c>
      <c r="AT336">
        <v>121</v>
      </c>
      <c r="AU336">
        <v>72</v>
      </c>
      <c r="AV336">
        <v>1</v>
      </c>
      <c r="AW336">
        <v>1</v>
      </c>
      <c r="AZ336">
        <v>1</v>
      </c>
      <c r="BA336">
        <v>44.85</v>
      </c>
      <c r="BB336">
        <v>15.72</v>
      </c>
      <c r="BC336">
        <v>9.92</v>
      </c>
      <c r="BD336" t="s">
        <v>6</v>
      </c>
      <c r="BE336" t="s">
        <v>6</v>
      </c>
      <c r="BF336" t="s">
        <v>6</v>
      </c>
      <c r="BG336" t="s">
        <v>6</v>
      </c>
      <c r="BH336">
        <v>0</v>
      </c>
      <c r="BI336">
        <v>1</v>
      </c>
      <c r="BJ336" t="s">
        <v>24</v>
      </c>
      <c r="BM336">
        <v>16001</v>
      </c>
      <c r="BN336">
        <v>0</v>
      </c>
      <c r="BO336" t="s">
        <v>6</v>
      </c>
      <c r="BP336">
        <v>0</v>
      </c>
      <c r="BQ336">
        <v>22</v>
      </c>
      <c r="BR336">
        <v>0</v>
      </c>
      <c r="BS336">
        <v>44.85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6</v>
      </c>
      <c r="BZ336">
        <v>121</v>
      </c>
      <c r="CA336">
        <v>72</v>
      </c>
      <c r="CB336" t="s">
        <v>6</v>
      </c>
      <c r="CE336">
        <v>0</v>
      </c>
      <c r="CF336">
        <v>0</v>
      </c>
      <c r="CG336">
        <v>0</v>
      </c>
      <c r="CM336">
        <v>0</v>
      </c>
      <c r="CN336" t="s">
        <v>6</v>
      </c>
      <c r="CO336">
        <v>0</v>
      </c>
      <c r="CP336">
        <f t="shared" ref="CP336:CP367" si="330">(P336+Q336+S336)</f>
        <v>3280.98</v>
      </c>
      <c r="CQ336">
        <f t="shared" ref="CQ336:CQ367" si="331">AC336*BC336</f>
        <v>450.56639999999999</v>
      </c>
      <c r="CR336">
        <f t="shared" ref="CR336:CR367" si="332">AD336*BB336</f>
        <v>132.36240000000001</v>
      </c>
      <c r="CS336">
        <f t="shared" ref="CS336:CS367" si="333">AE336*BS336</f>
        <v>22.8735</v>
      </c>
      <c r="CT336">
        <f t="shared" ref="CT336:CT367" si="334">AF336*BA336</f>
        <v>1057.5629999999999</v>
      </c>
      <c r="CU336">
        <f t="shared" ref="CU336:CU367" si="335">AG336</f>
        <v>0</v>
      </c>
      <c r="CV336">
        <f t="shared" ref="CV336:CV367" si="336">AH336</f>
        <v>2.6</v>
      </c>
      <c r="CW336">
        <f t="shared" ref="CW336:CW367" si="337">AI336</f>
        <v>0.04</v>
      </c>
      <c r="CX336">
        <f t="shared" ref="CX336:CX367" si="338">AJ336</f>
        <v>0</v>
      </c>
      <c r="CY336">
        <f t="shared" ref="CY336:CY367" si="339">(((S336+R336)*AT336)/100)</f>
        <v>2614.6648</v>
      </c>
      <c r="CZ336">
        <f t="shared" ref="CZ336:CZ367" si="340">(((S336+R336)*AU336)/100)</f>
        <v>1555.8336000000002</v>
      </c>
      <c r="DC336" t="s">
        <v>6</v>
      </c>
      <c r="DD336" t="s">
        <v>6</v>
      </c>
      <c r="DE336" t="s">
        <v>6</v>
      </c>
      <c r="DF336" t="s">
        <v>6</v>
      </c>
      <c r="DG336" t="s">
        <v>6</v>
      </c>
      <c r="DH336" t="s">
        <v>6</v>
      </c>
      <c r="DI336" t="s">
        <v>6</v>
      </c>
      <c r="DJ336" t="s">
        <v>6</v>
      </c>
      <c r="DK336" t="s">
        <v>6</v>
      </c>
      <c r="DL336" t="s">
        <v>6</v>
      </c>
      <c r="DM336" t="s">
        <v>6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23</v>
      </c>
      <c r="DW336" t="s">
        <v>23</v>
      </c>
      <c r="DX336">
        <v>1</v>
      </c>
      <c r="DZ336" t="s">
        <v>6</v>
      </c>
      <c r="EA336" t="s">
        <v>6</v>
      </c>
      <c r="EB336" t="s">
        <v>6</v>
      </c>
      <c r="EC336" t="s">
        <v>6</v>
      </c>
      <c r="EE336">
        <v>66627555</v>
      </c>
      <c r="EF336">
        <v>22</v>
      </c>
      <c r="EG336" t="s">
        <v>19</v>
      </c>
      <c r="EH336">
        <v>16</v>
      </c>
      <c r="EI336" t="s">
        <v>25</v>
      </c>
      <c r="EJ336">
        <v>1</v>
      </c>
      <c r="EK336">
        <v>16001</v>
      </c>
      <c r="EL336" t="s">
        <v>26</v>
      </c>
      <c r="EM336" t="s">
        <v>27</v>
      </c>
      <c r="EO336" t="s">
        <v>6</v>
      </c>
      <c r="EQ336">
        <v>1310720</v>
      </c>
      <c r="ER336">
        <v>77.42</v>
      </c>
      <c r="ES336">
        <v>45.42</v>
      </c>
      <c r="ET336">
        <v>8.42</v>
      </c>
      <c r="EU336">
        <v>0.51</v>
      </c>
      <c r="EV336">
        <v>23.58</v>
      </c>
      <c r="EW336">
        <v>2.6</v>
      </c>
      <c r="EX336">
        <v>0.04</v>
      </c>
      <c r="EY336">
        <v>0</v>
      </c>
      <c r="FQ336">
        <v>0</v>
      </c>
      <c r="FR336">
        <v>0</v>
      </c>
      <c r="FS336">
        <v>0</v>
      </c>
      <c r="FX336">
        <v>121</v>
      </c>
      <c r="FY336">
        <v>72</v>
      </c>
      <c r="GA336" t="s">
        <v>6</v>
      </c>
      <c r="GD336">
        <v>1</v>
      </c>
      <c r="GF336">
        <v>-1405225631</v>
      </c>
      <c r="GG336">
        <v>2</v>
      </c>
      <c r="GH336">
        <v>1</v>
      </c>
      <c r="GI336">
        <v>4</v>
      </c>
      <c r="GJ336">
        <v>0</v>
      </c>
      <c r="GK336">
        <v>0</v>
      </c>
      <c r="GL336">
        <f t="shared" ref="GL336:GL367" si="341">ROUND(IF(AND(BH336=3,BI336=3,FS336&lt;&gt;0),P336,0),2)</f>
        <v>0</v>
      </c>
      <c r="GM336">
        <f t="shared" ref="GM336:GM367" si="342">ROUND(O336+X336+Y336,2)+GX336</f>
        <v>7451.47</v>
      </c>
      <c r="GN336">
        <f t="shared" ref="GN336:GN367" si="343">IF(OR(BI336=0,BI336=1),GM336-GX336,0)</f>
        <v>7451.47</v>
      </c>
      <c r="GO336">
        <f t="shared" ref="GO336:GO367" si="344">IF(BI336=2,GM336-GX336,0)</f>
        <v>0</v>
      </c>
      <c r="GP336">
        <f t="shared" ref="GP336:GP367" si="345">IF(BI336=4,GM336-GX336,0)</f>
        <v>0</v>
      </c>
      <c r="GR336">
        <v>0</v>
      </c>
      <c r="GS336">
        <v>3</v>
      </c>
      <c r="GT336">
        <v>0</v>
      </c>
      <c r="GU336" t="s">
        <v>6</v>
      </c>
      <c r="GV336">
        <f t="shared" ref="GV336:GV367" si="346">ROUND((GT336),2)</f>
        <v>0</v>
      </c>
      <c r="GW336">
        <v>1</v>
      </c>
      <c r="GX336">
        <f t="shared" ref="GX336:GX367" si="347">ROUND(HC336*I336,2)</f>
        <v>0</v>
      </c>
      <c r="HA336">
        <v>0</v>
      </c>
      <c r="HB336">
        <v>0</v>
      </c>
      <c r="HC336">
        <f t="shared" ref="HC336:HC367" si="348">GV336*GW336</f>
        <v>0</v>
      </c>
      <c r="HE336" t="s">
        <v>6</v>
      </c>
      <c r="HF336" t="s">
        <v>6</v>
      </c>
      <c r="HM336" t="s">
        <v>6</v>
      </c>
      <c r="HN336" t="s">
        <v>28</v>
      </c>
      <c r="HO336" t="s">
        <v>29</v>
      </c>
      <c r="HP336" t="s">
        <v>25</v>
      </c>
      <c r="HQ336" t="s">
        <v>25</v>
      </c>
      <c r="HS336">
        <v>0</v>
      </c>
      <c r="IK336">
        <v>0</v>
      </c>
    </row>
    <row r="337" spans="1:245" x14ac:dyDescent="0.2">
      <c r="A337">
        <v>18</v>
      </c>
      <c r="B337">
        <v>1</v>
      </c>
      <c r="C337">
        <v>635</v>
      </c>
      <c r="E337" t="s">
        <v>452</v>
      </c>
      <c r="F337" t="s">
        <v>115</v>
      </c>
      <c r="G337" t="s">
        <v>116</v>
      </c>
      <c r="H337" t="str">
        <f>'1.Ведомость'!C171</f>
        <v>ШТ</v>
      </c>
      <c r="I337">
        <f>I336*J337</f>
        <v>2</v>
      </c>
      <c r="J337">
        <v>1</v>
      </c>
      <c r="K337">
        <v>1</v>
      </c>
      <c r="O337">
        <f t="shared" si="310"/>
        <v>43976.55</v>
      </c>
      <c r="P337">
        <f t="shared" si="311"/>
        <v>43976.55</v>
      </c>
      <c r="Q337">
        <f t="shared" si="312"/>
        <v>0</v>
      </c>
      <c r="R337">
        <f t="shared" si="313"/>
        <v>0</v>
      </c>
      <c r="S337">
        <f t="shared" si="314"/>
        <v>0</v>
      </c>
      <c r="T337">
        <f t="shared" si="315"/>
        <v>0</v>
      </c>
      <c r="U337">
        <f t="shared" si="316"/>
        <v>0</v>
      </c>
      <c r="V337">
        <f t="shared" si="317"/>
        <v>0</v>
      </c>
      <c r="W337">
        <f t="shared" si="318"/>
        <v>0</v>
      </c>
      <c r="X337">
        <f t="shared" si="319"/>
        <v>0</v>
      </c>
      <c r="Y337">
        <f t="shared" si="320"/>
        <v>0</v>
      </c>
      <c r="AA337">
        <v>92833591</v>
      </c>
      <c r="AB337">
        <f t="shared" si="321"/>
        <v>2216.56</v>
      </c>
      <c r="AC337">
        <f t="shared" si="322"/>
        <v>2216.56</v>
      </c>
      <c r="AD337">
        <f t="shared" si="323"/>
        <v>0</v>
      </c>
      <c r="AE337">
        <f t="shared" si="324"/>
        <v>0</v>
      </c>
      <c r="AF337">
        <f t="shared" si="325"/>
        <v>0</v>
      </c>
      <c r="AG337">
        <f t="shared" si="326"/>
        <v>0</v>
      </c>
      <c r="AH337">
        <f t="shared" si="327"/>
        <v>0</v>
      </c>
      <c r="AI337">
        <f t="shared" si="328"/>
        <v>0</v>
      </c>
      <c r="AJ337">
        <f t="shared" si="329"/>
        <v>0</v>
      </c>
      <c r="AK337">
        <v>2216.56</v>
      </c>
      <c r="AL337">
        <v>2216.56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9.92</v>
      </c>
      <c r="BD337" t="s">
        <v>6</v>
      </c>
      <c r="BE337" t="s">
        <v>6</v>
      </c>
      <c r="BF337" t="s">
        <v>6</v>
      </c>
      <c r="BG337" t="s">
        <v>6</v>
      </c>
      <c r="BH337">
        <v>3</v>
      </c>
      <c r="BI337">
        <v>1</v>
      </c>
      <c r="BJ337" t="s">
        <v>117</v>
      </c>
      <c r="BM337">
        <v>500001</v>
      </c>
      <c r="BN337">
        <v>0</v>
      </c>
      <c r="BO337" t="s">
        <v>6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6</v>
      </c>
      <c r="BZ337">
        <v>0</v>
      </c>
      <c r="CA337">
        <v>0</v>
      </c>
      <c r="CB337" t="s">
        <v>6</v>
      </c>
      <c r="CE337">
        <v>0</v>
      </c>
      <c r="CF337">
        <v>0</v>
      </c>
      <c r="CG337">
        <v>0</v>
      </c>
      <c r="CM337">
        <v>0</v>
      </c>
      <c r="CN337" t="s">
        <v>6</v>
      </c>
      <c r="CO337">
        <v>0</v>
      </c>
      <c r="CP337">
        <f t="shared" si="330"/>
        <v>43976.55</v>
      </c>
      <c r="CQ337">
        <f t="shared" si="331"/>
        <v>21988.2752</v>
      </c>
      <c r="CR337">
        <f t="shared" si="332"/>
        <v>0</v>
      </c>
      <c r="CS337">
        <f t="shared" si="333"/>
        <v>0</v>
      </c>
      <c r="CT337">
        <f t="shared" si="334"/>
        <v>0</v>
      </c>
      <c r="CU337">
        <f t="shared" si="335"/>
        <v>0</v>
      </c>
      <c r="CV337">
        <f t="shared" si="336"/>
        <v>0</v>
      </c>
      <c r="CW337">
        <f t="shared" si="337"/>
        <v>0</v>
      </c>
      <c r="CX337">
        <f t="shared" si="338"/>
        <v>0</v>
      </c>
      <c r="CY337">
        <f t="shared" si="339"/>
        <v>0</v>
      </c>
      <c r="CZ337">
        <f t="shared" si="340"/>
        <v>0</v>
      </c>
      <c r="DC337" t="s">
        <v>6</v>
      </c>
      <c r="DD337" t="s">
        <v>6</v>
      </c>
      <c r="DE337" t="s">
        <v>6</v>
      </c>
      <c r="DF337" t="s">
        <v>6</v>
      </c>
      <c r="DG337" t="s">
        <v>6</v>
      </c>
      <c r="DH337" t="s">
        <v>6</v>
      </c>
      <c r="DI337" t="s">
        <v>6</v>
      </c>
      <c r="DJ337" t="s">
        <v>6</v>
      </c>
      <c r="DK337" t="s">
        <v>6</v>
      </c>
      <c r="DL337" t="s">
        <v>6</v>
      </c>
      <c r="DM337" t="s">
        <v>6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</v>
      </c>
      <c r="DW337" t="s">
        <v>23</v>
      </c>
      <c r="DX337">
        <v>1</v>
      </c>
      <c r="DZ337" t="s">
        <v>6</v>
      </c>
      <c r="EA337" t="s">
        <v>6</v>
      </c>
      <c r="EB337" t="s">
        <v>6</v>
      </c>
      <c r="EC337" t="s">
        <v>6</v>
      </c>
      <c r="EE337">
        <v>66627780</v>
      </c>
      <c r="EF337">
        <v>8</v>
      </c>
      <c r="EG337" t="s">
        <v>34</v>
      </c>
      <c r="EH337">
        <v>0</v>
      </c>
      <c r="EI337" t="s">
        <v>6</v>
      </c>
      <c r="EJ337">
        <v>1</v>
      </c>
      <c r="EK337">
        <v>500001</v>
      </c>
      <c r="EL337" t="s">
        <v>35</v>
      </c>
      <c r="EM337" t="s">
        <v>36</v>
      </c>
      <c r="EO337" t="s">
        <v>6</v>
      </c>
      <c r="EQ337">
        <v>0</v>
      </c>
      <c r="ER337">
        <v>2216.56</v>
      </c>
      <c r="ES337">
        <v>2216.56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6</v>
      </c>
      <c r="GD337">
        <v>1</v>
      </c>
      <c r="GF337">
        <v>1656438624</v>
      </c>
      <c r="GG337">
        <v>2</v>
      </c>
      <c r="GH337">
        <v>1</v>
      </c>
      <c r="GI337">
        <v>4</v>
      </c>
      <c r="GJ337">
        <v>0</v>
      </c>
      <c r="GK337">
        <v>0</v>
      </c>
      <c r="GL337">
        <f t="shared" si="341"/>
        <v>0</v>
      </c>
      <c r="GM337">
        <f t="shared" si="342"/>
        <v>43976.55</v>
      </c>
      <c r="GN337">
        <f t="shared" si="343"/>
        <v>43976.55</v>
      </c>
      <c r="GO337">
        <f t="shared" si="344"/>
        <v>0</v>
      </c>
      <c r="GP337">
        <f t="shared" si="345"/>
        <v>0</v>
      </c>
      <c r="GR337">
        <v>0</v>
      </c>
      <c r="GS337">
        <v>3</v>
      </c>
      <c r="GT337">
        <v>0</v>
      </c>
      <c r="GU337" t="s">
        <v>6</v>
      </c>
      <c r="GV337">
        <f t="shared" si="346"/>
        <v>0</v>
      </c>
      <c r="GW337">
        <v>1</v>
      </c>
      <c r="GX337">
        <f t="shared" si="347"/>
        <v>0</v>
      </c>
      <c r="HA337">
        <v>0</v>
      </c>
      <c r="HB337">
        <v>0</v>
      </c>
      <c r="HC337">
        <f t="shared" si="348"/>
        <v>0</v>
      </c>
      <c r="HE337" t="s">
        <v>6</v>
      </c>
      <c r="HF337" t="s">
        <v>6</v>
      </c>
      <c r="HM337" t="s">
        <v>6</v>
      </c>
      <c r="HN337" t="s">
        <v>6</v>
      </c>
      <c r="HO337" t="s">
        <v>6</v>
      </c>
      <c r="HP337" t="s">
        <v>6</v>
      </c>
      <c r="HQ337" t="s">
        <v>6</v>
      </c>
      <c r="HS337">
        <v>0</v>
      </c>
      <c r="IK337">
        <v>0</v>
      </c>
    </row>
    <row r="338" spans="1:245" x14ac:dyDescent="0.2">
      <c r="A338">
        <v>18</v>
      </c>
      <c r="B338">
        <v>1</v>
      </c>
      <c r="C338">
        <v>636</v>
      </c>
      <c r="E338" t="s">
        <v>453</v>
      </c>
      <c r="F338" t="s">
        <v>119</v>
      </c>
      <c r="G338" t="s">
        <v>120</v>
      </c>
      <c r="H338" t="str">
        <f>'1.Ведомость'!C172</f>
        <v>ШТ</v>
      </c>
      <c r="I338">
        <f>I336*J338</f>
        <v>4</v>
      </c>
      <c r="J338">
        <v>2</v>
      </c>
      <c r="K338">
        <v>2</v>
      </c>
      <c r="O338">
        <f t="shared" si="310"/>
        <v>1468.16</v>
      </c>
      <c r="P338">
        <f t="shared" si="311"/>
        <v>1468.16</v>
      </c>
      <c r="Q338">
        <f t="shared" si="312"/>
        <v>0</v>
      </c>
      <c r="R338">
        <f t="shared" si="313"/>
        <v>0</v>
      </c>
      <c r="S338">
        <f t="shared" si="314"/>
        <v>0</v>
      </c>
      <c r="T338">
        <f t="shared" si="315"/>
        <v>0</v>
      </c>
      <c r="U338">
        <f t="shared" si="316"/>
        <v>0</v>
      </c>
      <c r="V338">
        <f t="shared" si="317"/>
        <v>0</v>
      </c>
      <c r="W338">
        <f t="shared" si="318"/>
        <v>0</v>
      </c>
      <c r="X338">
        <f t="shared" si="319"/>
        <v>0</v>
      </c>
      <c r="Y338">
        <f t="shared" si="320"/>
        <v>0</v>
      </c>
      <c r="AA338">
        <v>92833591</v>
      </c>
      <c r="AB338">
        <f t="shared" si="321"/>
        <v>37</v>
      </c>
      <c r="AC338">
        <f t="shared" si="322"/>
        <v>37</v>
      </c>
      <c r="AD338">
        <f t="shared" si="323"/>
        <v>0</v>
      </c>
      <c r="AE338">
        <f t="shared" si="324"/>
        <v>0</v>
      </c>
      <c r="AF338">
        <f t="shared" si="325"/>
        <v>0</v>
      </c>
      <c r="AG338">
        <f t="shared" si="326"/>
        <v>0</v>
      </c>
      <c r="AH338">
        <f t="shared" si="327"/>
        <v>0</v>
      </c>
      <c r="AI338">
        <f t="shared" si="328"/>
        <v>0</v>
      </c>
      <c r="AJ338">
        <f t="shared" si="329"/>
        <v>0</v>
      </c>
      <c r="AK338">
        <v>37</v>
      </c>
      <c r="AL338">
        <v>37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9.92</v>
      </c>
      <c r="BD338" t="s">
        <v>6</v>
      </c>
      <c r="BE338" t="s">
        <v>6</v>
      </c>
      <c r="BF338" t="s">
        <v>6</v>
      </c>
      <c r="BG338" t="s">
        <v>6</v>
      </c>
      <c r="BH338">
        <v>3</v>
      </c>
      <c r="BI338">
        <v>1</v>
      </c>
      <c r="BJ338" t="s">
        <v>121</v>
      </c>
      <c r="BM338">
        <v>500001</v>
      </c>
      <c r="BN338">
        <v>0</v>
      </c>
      <c r="BO338" t="s">
        <v>6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6</v>
      </c>
      <c r="BZ338">
        <v>0</v>
      </c>
      <c r="CA338">
        <v>0</v>
      </c>
      <c r="CB338" t="s">
        <v>6</v>
      </c>
      <c r="CE338">
        <v>0</v>
      </c>
      <c r="CF338">
        <v>0</v>
      </c>
      <c r="CG338">
        <v>0</v>
      </c>
      <c r="CM338">
        <v>0</v>
      </c>
      <c r="CN338" t="s">
        <v>6</v>
      </c>
      <c r="CO338">
        <v>0</v>
      </c>
      <c r="CP338">
        <f t="shared" si="330"/>
        <v>1468.16</v>
      </c>
      <c r="CQ338">
        <f t="shared" si="331"/>
        <v>367.04</v>
      </c>
      <c r="CR338">
        <f t="shared" si="332"/>
        <v>0</v>
      </c>
      <c r="CS338">
        <f t="shared" si="333"/>
        <v>0</v>
      </c>
      <c r="CT338">
        <f t="shared" si="334"/>
        <v>0</v>
      </c>
      <c r="CU338">
        <f t="shared" si="335"/>
        <v>0</v>
      </c>
      <c r="CV338">
        <f t="shared" si="336"/>
        <v>0</v>
      </c>
      <c r="CW338">
        <f t="shared" si="337"/>
        <v>0</v>
      </c>
      <c r="CX338">
        <f t="shared" si="338"/>
        <v>0</v>
      </c>
      <c r="CY338">
        <f t="shared" si="339"/>
        <v>0</v>
      </c>
      <c r="CZ338">
        <f t="shared" si="340"/>
        <v>0</v>
      </c>
      <c r="DC338" t="s">
        <v>6</v>
      </c>
      <c r="DD338" t="s">
        <v>6</v>
      </c>
      <c r="DE338" t="s">
        <v>6</v>
      </c>
      <c r="DF338" t="s">
        <v>6</v>
      </c>
      <c r="DG338" t="s">
        <v>6</v>
      </c>
      <c r="DH338" t="s">
        <v>6</v>
      </c>
      <c r="DI338" t="s">
        <v>6</v>
      </c>
      <c r="DJ338" t="s">
        <v>6</v>
      </c>
      <c r="DK338" t="s">
        <v>6</v>
      </c>
      <c r="DL338" t="s">
        <v>6</v>
      </c>
      <c r="DM338" t="s">
        <v>6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23</v>
      </c>
      <c r="DW338" t="s">
        <v>23</v>
      </c>
      <c r="DX338">
        <v>1</v>
      </c>
      <c r="DZ338" t="s">
        <v>6</v>
      </c>
      <c r="EA338" t="s">
        <v>6</v>
      </c>
      <c r="EB338" t="s">
        <v>6</v>
      </c>
      <c r="EC338" t="s">
        <v>6</v>
      </c>
      <c r="EE338">
        <v>66627780</v>
      </c>
      <c r="EF338">
        <v>8</v>
      </c>
      <c r="EG338" t="s">
        <v>34</v>
      </c>
      <c r="EH338">
        <v>0</v>
      </c>
      <c r="EI338" t="s">
        <v>6</v>
      </c>
      <c r="EJ338">
        <v>1</v>
      </c>
      <c r="EK338">
        <v>500001</v>
      </c>
      <c r="EL338" t="s">
        <v>35</v>
      </c>
      <c r="EM338" t="s">
        <v>36</v>
      </c>
      <c r="EO338" t="s">
        <v>6</v>
      </c>
      <c r="EQ338">
        <v>0</v>
      </c>
      <c r="ER338">
        <v>37</v>
      </c>
      <c r="ES338">
        <v>37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6</v>
      </c>
      <c r="GD338">
        <v>1</v>
      </c>
      <c r="GF338">
        <v>201351577</v>
      </c>
      <c r="GG338">
        <v>2</v>
      </c>
      <c r="GH338">
        <v>1</v>
      </c>
      <c r="GI338">
        <v>4</v>
      </c>
      <c r="GJ338">
        <v>0</v>
      </c>
      <c r="GK338">
        <v>0</v>
      </c>
      <c r="GL338">
        <f t="shared" si="341"/>
        <v>0</v>
      </c>
      <c r="GM338">
        <f t="shared" si="342"/>
        <v>1468.16</v>
      </c>
      <c r="GN338">
        <f t="shared" si="343"/>
        <v>1468.16</v>
      </c>
      <c r="GO338">
        <f t="shared" si="344"/>
        <v>0</v>
      </c>
      <c r="GP338">
        <f t="shared" si="345"/>
        <v>0</v>
      </c>
      <c r="GR338">
        <v>0</v>
      </c>
      <c r="GS338">
        <v>3</v>
      </c>
      <c r="GT338">
        <v>0</v>
      </c>
      <c r="GU338" t="s">
        <v>6</v>
      </c>
      <c r="GV338">
        <f t="shared" si="346"/>
        <v>0</v>
      </c>
      <c r="GW338">
        <v>1</v>
      </c>
      <c r="GX338">
        <f t="shared" si="347"/>
        <v>0</v>
      </c>
      <c r="HA338">
        <v>0</v>
      </c>
      <c r="HB338">
        <v>0</v>
      </c>
      <c r="HC338">
        <f t="shared" si="348"/>
        <v>0</v>
      </c>
      <c r="HE338" t="s">
        <v>6</v>
      </c>
      <c r="HF338" t="s">
        <v>6</v>
      </c>
      <c r="HM338" t="s">
        <v>6</v>
      </c>
      <c r="HN338" t="s">
        <v>6</v>
      </c>
      <c r="HO338" t="s">
        <v>6</v>
      </c>
      <c r="HP338" t="s">
        <v>6</v>
      </c>
      <c r="HQ338" t="s">
        <v>6</v>
      </c>
      <c r="HS338">
        <v>0</v>
      </c>
      <c r="IK338">
        <v>0</v>
      </c>
    </row>
    <row r="339" spans="1:245" x14ac:dyDescent="0.2">
      <c r="A339">
        <v>17</v>
      </c>
      <c r="B339">
        <v>1</v>
      </c>
      <c r="C339">
        <f>ROW(SmtRes!A647)</f>
        <v>647</v>
      </c>
      <c r="D339">
        <f>ROW(EtalonRes!A663)</f>
        <v>663</v>
      </c>
      <c r="E339" t="s">
        <v>454</v>
      </c>
      <c r="F339" t="s">
        <v>21</v>
      </c>
      <c r="G339" t="s">
        <v>22</v>
      </c>
      <c r="H339" t="s">
        <v>23</v>
      </c>
      <c r="I339">
        <v>6</v>
      </c>
      <c r="J339">
        <v>0</v>
      </c>
      <c r="K339">
        <v>6</v>
      </c>
      <c r="O339">
        <f t="shared" si="310"/>
        <v>9842.9500000000007</v>
      </c>
      <c r="P339">
        <f t="shared" si="311"/>
        <v>2703.4</v>
      </c>
      <c r="Q339">
        <f t="shared" si="312"/>
        <v>794.17</v>
      </c>
      <c r="R339">
        <f t="shared" si="313"/>
        <v>137.24</v>
      </c>
      <c r="S339">
        <f t="shared" si="314"/>
        <v>6345.38</v>
      </c>
      <c r="T339">
        <f t="shared" si="315"/>
        <v>0</v>
      </c>
      <c r="U339">
        <f t="shared" si="316"/>
        <v>15.6</v>
      </c>
      <c r="V339">
        <f t="shared" si="317"/>
        <v>0.24</v>
      </c>
      <c r="W339">
        <f t="shared" si="318"/>
        <v>0</v>
      </c>
      <c r="X339">
        <f t="shared" si="319"/>
        <v>7843.97</v>
      </c>
      <c r="Y339">
        <f t="shared" si="320"/>
        <v>4667.49</v>
      </c>
      <c r="AA339">
        <v>92833591</v>
      </c>
      <c r="AB339">
        <f t="shared" si="321"/>
        <v>77.42</v>
      </c>
      <c r="AC339">
        <f t="shared" si="322"/>
        <v>45.42</v>
      </c>
      <c r="AD339">
        <f t="shared" si="323"/>
        <v>8.42</v>
      </c>
      <c r="AE339">
        <f t="shared" si="324"/>
        <v>0.51</v>
      </c>
      <c r="AF339">
        <f t="shared" si="325"/>
        <v>23.58</v>
      </c>
      <c r="AG339">
        <f t="shared" si="326"/>
        <v>0</v>
      </c>
      <c r="AH339">
        <f t="shared" si="327"/>
        <v>2.6</v>
      </c>
      <c r="AI339">
        <f t="shared" si="328"/>
        <v>0.04</v>
      </c>
      <c r="AJ339">
        <f t="shared" si="329"/>
        <v>0</v>
      </c>
      <c r="AK339">
        <v>77.42</v>
      </c>
      <c r="AL339">
        <v>45.42</v>
      </c>
      <c r="AM339">
        <v>8.42</v>
      </c>
      <c r="AN339">
        <v>0.51</v>
      </c>
      <c r="AO339">
        <v>23.58</v>
      </c>
      <c r="AP339">
        <v>0</v>
      </c>
      <c r="AQ339">
        <v>2.6</v>
      </c>
      <c r="AR339">
        <v>0.04</v>
      </c>
      <c r="AS339">
        <v>0</v>
      </c>
      <c r="AT339">
        <v>121</v>
      </c>
      <c r="AU339">
        <v>72</v>
      </c>
      <c r="AV339">
        <v>1</v>
      </c>
      <c r="AW339">
        <v>1</v>
      </c>
      <c r="AZ339">
        <v>1</v>
      </c>
      <c r="BA339">
        <v>44.85</v>
      </c>
      <c r="BB339">
        <v>15.72</v>
      </c>
      <c r="BC339">
        <v>9.92</v>
      </c>
      <c r="BD339" t="s">
        <v>6</v>
      </c>
      <c r="BE339" t="s">
        <v>6</v>
      </c>
      <c r="BF339" t="s">
        <v>6</v>
      </c>
      <c r="BG339" t="s">
        <v>6</v>
      </c>
      <c r="BH339">
        <v>0</v>
      </c>
      <c r="BI339">
        <v>1</v>
      </c>
      <c r="BJ339" t="s">
        <v>24</v>
      </c>
      <c r="BM339">
        <v>16001</v>
      </c>
      <c r="BN339">
        <v>0</v>
      </c>
      <c r="BO339" t="s">
        <v>6</v>
      </c>
      <c r="BP339">
        <v>0</v>
      </c>
      <c r="BQ339">
        <v>22</v>
      </c>
      <c r="BR339">
        <v>0</v>
      </c>
      <c r="BS339">
        <v>44.85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6</v>
      </c>
      <c r="BZ339">
        <v>121</v>
      </c>
      <c r="CA339">
        <v>72</v>
      </c>
      <c r="CB339" t="s">
        <v>6</v>
      </c>
      <c r="CE339">
        <v>0</v>
      </c>
      <c r="CF339">
        <v>0</v>
      </c>
      <c r="CG339">
        <v>0</v>
      </c>
      <c r="CM339">
        <v>0</v>
      </c>
      <c r="CN339" t="s">
        <v>6</v>
      </c>
      <c r="CO339">
        <v>0</v>
      </c>
      <c r="CP339">
        <f t="shared" si="330"/>
        <v>9842.9500000000007</v>
      </c>
      <c r="CQ339">
        <f t="shared" si="331"/>
        <v>450.56639999999999</v>
      </c>
      <c r="CR339">
        <f t="shared" si="332"/>
        <v>132.36240000000001</v>
      </c>
      <c r="CS339">
        <f t="shared" si="333"/>
        <v>22.8735</v>
      </c>
      <c r="CT339">
        <f t="shared" si="334"/>
        <v>1057.5629999999999</v>
      </c>
      <c r="CU339">
        <f t="shared" si="335"/>
        <v>0</v>
      </c>
      <c r="CV339">
        <f t="shared" si="336"/>
        <v>2.6</v>
      </c>
      <c r="CW339">
        <f t="shared" si="337"/>
        <v>0.04</v>
      </c>
      <c r="CX339">
        <f t="shared" si="338"/>
        <v>0</v>
      </c>
      <c r="CY339">
        <f t="shared" si="339"/>
        <v>7843.9701999999997</v>
      </c>
      <c r="CZ339">
        <f t="shared" si="340"/>
        <v>4667.4863999999998</v>
      </c>
      <c r="DC339" t="s">
        <v>6</v>
      </c>
      <c r="DD339" t="s">
        <v>6</v>
      </c>
      <c r="DE339" t="s">
        <v>6</v>
      </c>
      <c r="DF339" t="s">
        <v>6</v>
      </c>
      <c r="DG339" t="s">
        <v>6</v>
      </c>
      <c r="DH339" t="s">
        <v>6</v>
      </c>
      <c r="DI339" t="s">
        <v>6</v>
      </c>
      <c r="DJ339" t="s">
        <v>6</v>
      </c>
      <c r="DK339" t="s">
        <v>6</v>
      </c>
      <c r="DL339" t="s">
        <v>6</v>
      </c>
      <c r="DM339" t="s">
        <v>6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</v>
      </c>
      <c r="DW339" t="s">
        <v>23</v>
      </c>
      <c r="DX339">
        <v>1</v>
      </c>
      <c r="DZ339" t="s">
        <v>6</v>
      </c>
      <c r="EA339" t="s">
        <v>6</v>
      </c>
      <c r="EB339" t="s">
        <v>6</v>
      </c>
      <c r="EC339" t="s">
        <v>6</v>
      </c>
      <c r="EE339">
        <v>66627555</v>
      </c>
      <c r="EF339">
        <v>22</v>
      </c>
      <c r="EG339" t="s">
        <v>19</v>
      </c>
      <c r="EH339">
        <v>16</v>
      </c>
      <c r="EI339" t="s">
        <v>25</v>
      </c>
      <c r="EJ339">
        <v>1</v>
      </c>
      <c r="EK339">
        <v>16001</v>
      </c>
      <c r="EL339" t="s">
        <v>26</v>
      </c>
      <c r="EM339" t="s">
        <v>27</v>
      </c>
      <c r="EO339" t="s">
        <v>6</v>
      </c>
      <c r="EQ339">
        <v>1310720</v>
      </c>
      <c r="ER339">
        <v>77.42</v>
      </c>
      <c r="ES339">
        <v>45.42</v>
      </c>
      <c r="ET339">
        <v>8.42</v>
      </c>
      <c r="EU339">
        <v>0.51</v>
      </c>
      <c r="EV339">
        <v>23.58</v>
      </c>
      <c r="EW339">
        <v>2.6</v>
      </c>
      <c r="EX339">
        <v>0.04</v>
      </c>
      <c r="EY339">
        <v>0</v>
      </c>
      <c r="FQ339">
        <v>0</v>
      </c>
      <c r="FR339">
        <v>0</v>
      </c>
      <c r="FS339">
        <v>0</v>
      </c>
      <c r="FX339">
        <v>121</v>
      </c>
      <c r="FY339">
        <v>72</v>
      </c>
      <c r="GA339" t="s">
        <v>6</v>
      </c>
      <c r="GD339">
        <v>1</v>
      </c>
      <c r="GF339">
        <v>-1405225631</v>
      </c>
      <c r="GG339">
        <v>2</v>
      </c>
      <c r="GH339">
        <v>1</v>
      </c>
      <c r="GI339">
        <v>4</v>
      </c>
      <c r="GJ339">
        <v>0</v>
      </c>
      <c r="GK339">
        <v>0</v>
      </c>
      <c r="GL339">
        <f t="shared" si="341"/>
        <v>0</v>
      </c>
      <c r="GM339">
        <f t="shared" si="342"/>
        <v>22354.41</v>
      </c>
      <c r="GN339">
        <f t="shared" si="343"/>
        <v>22354.41</v>
      </c>
      <c r="GO339">
        <f t="shared" si="344"/>
        <v>0</v>
      </c>
      <c r="GP339">
        <f t="shared" si="345"/>
        <v>0</v>
      </c>
      <c r="GR339">
        <v>0</v>
      </c>
      <c r="GS339">
        <v>3</v>
      </c>
      <c r="GT339">
        <v>0</v>
      </c>
      <c r="GU339" t="s">
        <v>6</v>
      </c>
      <c r="GV339">
        <f t="shared" si="346"/>
        <v>0</v>
      </c>
      <c r="GW339">
        <v>1</v>
      </c>
      <c r="GX339">
        <f t="shared" si="347"/>
        <v>0</v>
      </c>
      <c r="HA339">
        <v>0</v>
      </c>
      <c r="HB339">
        <v>0</v>
      </c>
      <c r="HC339">
        <f t="shared" si="348"/>
        <v>0</v>
      </c>
      <c r="HE339" t="s">
        <v>6</v>
      </c>
      <c r="HF339" t="s">
        <v>6</v>
      </c>
      <c r="HM339" t="s">
        <v>6</v>
      </c>
      <c r="HN339" t="s">
        <v>28</v>
      </c>
      <c r="HO339" t="s">
        <v>29</v>
      </c>
      <c r="HP339" t="s">
        <v>25</v>
      </c>
      <c r="HQ339" t="s">
        <v>25</v>
      </c>
      <c r="HS339">
        <v>0</v>
      </c>
      <c r="IK339">
        <v>0</v>
      </c>
    </row>
    <row r="340" spans="1:245" x14ac:dyDescent="0.2">
      <c r="A340">
        <v>18</v>
      </c>
      <c r="B340">
        <v>1</v>
      </c>
      <c r="C340">
        <v>646</v>
      </c>
      <c r="E340" t="s">
        <v>455</v>
      </c>
      <c r="F340" t="s">
        <v>241</v>
      </c>
      <c r="G340" t="s">
        <v>242</v>
      </c>
      <c r="H340" t="str">
        <f>'1.Ведомость'!C174</f>
        <v>ШТ</v>
      </c>
      <c r="I340">
        <f>I339*J340</f>
        <v>6</v>
      </c>
      <c r="J340">
        <v>1</v>
      </c>
      <c r="K340">
        <v>1</v>
      </c>
      <c r="O340">
        <f t="shared" si="310"/>
        <v>98463.34</v>
      </c>
      <c r="P340">
        <f t="shared" si="311"/>
        <v>98463.34</v>
      </c>
      <c r="Q340">
        <f t="shared" si="312"/>
        <v>0</v>
      </c>
      <c r="R340">
        <f t="shared" si="313"/>
        <v>0</v>
      </c>
      <c r="S340">
        <f t="shared" si="314"/>
        <v>0</v>
      </c>
      <c r="T340">
        <f t="shared" si="315"/>
        <v>0</v>
      </c>
      <c r="U340">
        <f t="shared" si="316"/>
        <v>0</v>
      </c>
      <c r="V340">
        <f t="shared" si="317"/>
        <v>0</v>
      </c>
      <c r="W340">
        <f t="shared" si="318"/>
        <v>0</v>
      </c>
      <c r="X340">
        <f t="shared" si="319"/>
        <v>0</v>
      </c>
      <c r="Y340">
        <f t="shared" si="320"/>
        <v>0</v>
      </c>
      <c r="AA340">
        <v>92833591</v>
      </c>
      <c r="AB340">
        <f t="shared" si="321"/>
        <v>1654.29</v>
      </c>
      <c r="AC340">
        <f t="shared" si="322"/>
        <v>1654.29</v>
      </c>
      <c r="AD340">
        <f t="shared" si="323"/>
        <v>0</v>
      </c>
      <c r="AE340">
        <f t="shared" si="324"/>
        <v>0</v>
      </c>
      <c r="AF340">
        <f t="shared" si="325"/>
        <v>0</v>
      </c>
      <c r="AG340">
        <f t="shared" si="326"/>
        <v>0</v>
      </c>
      <c r="AH340">
        <f t="shared" si="327"/>
        <v>0</v>
      </c>
      <c r="AI340">
        <f t="shared" si="328"/>
        <v>0</v>
      </c>
      <c r="AJ340">
        <f t="shared" si="329"/>
        <v>0</v>
      </c>
      <c r="AK340">
        <v>1654.29</v>
      </c>
      <c r="AL340">
        <v>1654.29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9.92</v>
      </c>
      <c r="BD340" t="s">
        <v>6</v>
      </c>
      <c r="BE340" t="s">
        <v>6</v>
      </c>
      <c r="BF340" t="s">
        <v>6</v>
      </c>
      <c r="BG340" t="s">
        <v>6</v>
      </c>
      <c r="BH340">
        <v>3</v>
      </c>
      <c r="BI340">
        <v>1</v>
      </c>
      <c r="BJ340" t="s">
        <v>243</v>
      </c>
      <c r="BM340">
        <v>500001</v>
      </c>
      <c r="BN340">
        <v>0</v>
      </c>
      <c r="BO340" t="s">
        <v>6</v>
      </c>
      <c r="BP340">
        <v>0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6</v>
      </c>
      <c r="BZ340">
        <v>0</v>
      </c>
      <c r="CA340">
        <v>0</v>
      </c>
      <c r="CB340" t="s">
        <v>6</v>
      </c>
      <c r="CE340">
        <v>0</v>
      </c>
      <c r="CF340">
        <v>0</v>
      </c>
      <c r="CG340">
        <v>0</v>
      </c>
      <c r="CM340">
        <v>0</v>
      </c>
      <c r="CN340" t="s">
        <v>6</v>
      </c>
      <c r="CO340">
        <v>0</v>
      </c>
      <c r="CP340">
        <f t="shared" si="330"/>
        <v>98463.34</v>
      </c>
      <c r="CQ340">
        <f t="shared" si="331"/>
        <v>16410.556799999998</v>
      </c>
      <c r="CR340">
        <f t="shared" si="332"/>
        <v>0</v>
      </c>
      <c r="CS340">
        <f t="shared" si="333"/>
        <v>0</v>
      </c>
      <c r="CT340">
        <f t="shared" si="334"/>
        <v>0</v>
      </c>
      <c r="CU340">
        <f t="shared" si="335"/>
        <v>0</v>
      </c>
      <c r="CV340">
        <f t="shared" si="336"/>
        <v>0</v>
      </c>
      <c r="CW340">
        <f t="shared" si="337"/>
        <v>0</v>
      </c>
      <c r="CX340">
        <f t="shared" si="338"/>
        <v>0</v>
      </c>
      <c r="CY340">
        <f t="shared" si="339"/>
        <v>0</v>
      </c>
      <c r="CZ340">
        <f t="shared" si="340"/>
        <v>0</v>
      </c>
      <c r="DC340" t="s">
        <v>6</v>
      </c>
      <c r="DD340" t="s">
        <v>6</v>
      </c>
      <c r="DE340" t="s">
        <v>6</v>
      </c>
      <c r="DF340" t="s">
        <v>6</v>
      </c>
      <c r="DG340" t="s">
        <v>6</v>
      </c>
      <c r="DH340" t="s">
        <v>6</v>
      </c>
      <c r="DI340" t="s">
        <v>6</v>
      </c>
      <c r="DJ340" t="s">
        <v>6</v>
      </c>
      <c r="DK340" t="s">
        <v>6</v>
      </c>
      <c r="DL340" t="s">
        <v>6</v>
      </c>
      <c r="DM340" t="s">
        <v>6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23</v>
      </c>
      <c r="DW340" t="s">
        <v>23</v>
      </c>
      <c r="DX340">
        <v>1</v>
      </c>
      <c r="DZ340" t="s">
        <v>6</v>
      </c>
      <c r="EA340" t="s">
        <v>6</v>
      </c>
      <c r="EB340" t="s">
        <v>6</v>
      </c>
      <c r="EC340" t="s">
        <v>6</v>
      </c>
      <c r="EE340">
        <v>66627780</v>
      </c>
      <c r="EF340">
        <v>8</v>
      </c>
      <c r="EG340" t="s">
        <v>34</v>
      </c>
      <c r="EH340">
        <v>0</v>
      </c>
      <c r="EI340" t="s">
        <v>6</v>
      </c>
      <c r="EJ340">
        <v>1</v>
      </c>
      <c r="EK340">
        <v>500001</v>
      </c>
      <c r="EL340" t="s">
        <v>35</v>
      </c>
      <c r="EM340" t="s">
        <v>36</v>
      </c>
      <c r="EO340" t="s">
        <v>6</v>
      </c>
      <c r="EQ340">
        <v>0</v>
      </c>
      <c r="ER340">
        <v>1654.29</v>
      </c>
      <c r="ES340">
        <v>1654.29</v>
      </c>
      <c r="ET340">
        <v>0</v>
      </c>
      <c r="EU340">
        <v>0</v>
      </c>
      <c r="EV340">
        <v>0</v>
      </c>
      <c r="EW340">
        <v>0</v>
      </c>
      <c r="EX340">
        <v>0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6</v>
      </c>
      <c r="GD340">
        <v>1</v>
      </c>
      <c r="GF340">
        <v>-1357706538</v>
      </c>
      <c r="GG340">
        <v>2</v>
      </c>
      <c r="GH340">
        <v>1</v>
      </c>
      <c r="GI340">
        <v>4</v>
      </c>
      <c r="GJ340">
        <v>0</v>
      </c>
      <c r="GK340">
        <v>0</v>
      </c>
      <c r="GL340">
        <f t="shared" si="341"/>
        <v>0</v>
      </c>
      <c r="GM340">
        <f t="shared" si="342"/>
        <v>98463.34</v>
      </c>
      <c r="GN340">
        <f t="shared" si="343"/>
        <v>98463.34</v>
      </c>
      <c r="GO340">
        <f t="shared" si="344"/>
        <v>0</v>
      </c>
      <c r="GP340">
        <f t="shared" si="345"/>
        <v>0</v>
      </c>
      <c r="GR340">
        <v>0</v>
      </c>
      <c r="GS340">
        <v>3</v>
      </c>
      <c r="GT340">
        <v>0</v>
      </c>
      <c r="GU340" t="s">
        <v>6</v>
      </c>
      <c r="GV340">
        <f t="shared" si="346"/>
        <v>0</v>
      </c>
      <c r="GW340">
        <v>1</v>
      </c>
      <c r="GX340">
        <f t="shared" si="347"/>
        <v>0</v>
      </c>
      <c r="HA340">
        <v>0</v>
      </c>
      <c r="HB340">
        <v>0</v>
      </c>
      <c r="HC340">
        <f t="shared" si="348"/>
        <v>0</v>
      </c>
      <c r="HE340" t="s">
        <v>6</v>
      </c>
      <c r="HF340" t="s">
        <v>6</v>
      </c>
      <c r="HM340" t="s">
        <v>6</v>
      </c>
      <c r="HN340" t="s">
        <v>6</v>
      </c>
      <c r="HO340" t="s">
        <v>6</v>
      </c>
      <c r="HP340" t="s">
        <v>6</v>
      </c>
      <c r="HQ340" t="s">
        <v>6</v>
      </c>
      <c r="HS340">
        <v>0</v>
      </c>
      <c r="IK340">
        <v>0</v>
      </c>
    </row>
    <row r="341" spans="1:245" x14ac:dyDescent="0.2">
      <c r="A341">
        <v>18</v>
      </c>
      <c r="B341">
        <v>1</v>
      </c>
      <c r="C341">
        <v>647</v>
      </c>
      <c r="E341" t="s">
        <v>456</v>
      </c>
      <c r="F341" t="s">
        <v>245</v>
      </c>
      <c r="G341" t="s">
        <v>246</v>
      </c>
      <c r="H341" t="str">
        <f>'1.Ведомость'!C175</f>
        <v>КОМПЛ</v>
      </c>
      <c r="I341">
        <f>I339*J341</f>
        <v>12</v>
      </c>
      <c r="J341">
        <v>2</v>
      </c>
      <c r="K341">
        <v>2</v>
      </c>
      <c r="O341">
        <f t="shared" si="310"/>
        <v>4047.36</v>
      </c>
      <c r="P341">
        <f t="shared" si="311"/>
        <v>4047.36</v>
      </c>
      <c r="Q341">
        <f t="shared" si="312"/>
        <v>0</v>
      </c>
      <c r="R341">
        <f t="shared" si="313"/>
        <v>0</v>
      </c>
      <c r="S341">
        <f t="shared" si="314"/>
        <v>0</v>
      </c>
      <c r="T341">
        <f t="shared" si="315"/>
        <v>0</v>
      </c>
      <c r="U341">
        <f t="shared" si="316"/>
        <v>0</v>
      </c>
      <c r="V341">
        <f t="shared" si="317"/>
        <v>0</v>
      </c>
      <c r="W341">
        <f t="shared" si="318"/>
        <v>0</v>
      </c>
      <c r="X341">
        <f t="shared" si="319"/>
        <v>0</v>
      </c>
      <c r="Y341">
        <f t="shared" si="320"/>
        <v>0</v>
      </c>
      <c r="AA341">
        <v>92833591</v>
      </c>
      <c r="AB341">
        <f t="shared" si="321"/>
        <v>34</v>
      </c>
      <c r="AC341">
        <f t="shared" si="322"/>
        <v>34</v>
      </c>
      <c r="AD341">
        <f t="shared" si="323"/>
        <v>0</v>
      </c>
      <c r="AE341">
        <f t="shared" si="324"/>
        <v>0</v>
      </c>
      <c r="AF341">
        <f t="shared" si="325"/>
        <v>0</v>
      </c>
      <c r="AG341">
        <f t="shared" si="326"/>
        <v>0</v>
      </c>
      <c r="AH341">
        <f t="shared" si="327"/>
        <v>0</v>
      </c>
      <c r="AI341">
        <f t="shared" si="328"/>
        <v>0</v>
      </c>
      <c r="AJ341">
        <f t="shared" si="329"/>
        <v>0</v>
      </c>
      <c r="AK341">
        <v>34</v>
      </c>
      <c r="AL341">
        <v>34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9.92</v>
      </c>
      <c r="BD341" t="s">
        <v>6</v>
      </c>
      <c r="BE341" t="s">
        <v>6</v>
      </c>
      <c r="BF341" t="s">
        <v>6</v>
      </c>
      <c r="BG341" t="s">
        <v>6</v>
      </c>
      <c r="BH341">
        <v>3</v>
      </c>
      <c r="BI341">
        <v>1</v>
      </c>
      <c r="BJ341" t="s">
        <v>247</v>
      </c>
      <c r="BM341">
        <v>500001</v>
      </c>
      <c r="BN341">
        <v>0</v>
      </c>
      <c r="BO341" t="s">
        <v>6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6</v>
      </c>
      <c r="BZ341">
        <v>0</v>
      </c>
      <c r="CA341">
        <v>0</v>
      </c>
      <c r="CB341" t="s">
        <v>6</v>
      </c>
      <c r="CE341">
        <v>0</v>
      </c>
      <c r="CF341">
        <v>0</v>
      </c>
      <c r="CG341">
        <v>0</v>
      </c>
      <c r="CM341">
        <v>0</v>
      </c>
      <c r="CN341" t="s">
        <v>6</v>
      </c>
      <c r="CO341">
        <v>0</v>
      </c>
      <c r="CP341">
        <f t="shared" si="330"/>
        <v>4047.36</v>
      </c>
      <c r="CQ341">
        <f t="shared" si="331"/>
        <v>337.28</v>
      </c>
      <c r="CR341">
        <f t="shared" si="332"/>
        <v>0</v>
      </c>
      <c r="CS341">
        <f t="shared" si="333"/>
        <v>0</v>
      </c>
      <c r="CT341">
        <f t="shared" si="334"/>
        <v>0</v>
      </c>
      <c r="CU341">
        <f t="shared" si="335"/>
        <v>0</v>
      </c>
      <c r="CV341">
        <f t="shared" si="336"/>
        <v>0</v>
      </c>
      <c r="CW341">
        <f t="shared" si="337"/>
        <v>0</v>
      </c>
      <c r="CX341">
        <f t="shared" si="338"/>
        <v>0</v>
      </c>
      <c r="CY341">
        <f t="shared" si="339"/>
        <v>0</v>
      </c>
      <c r="CZ341">
        <f t="shared" si="340"/>
        <v>0</v>
      </c>
      <c r="DC341" t="s">
        <v>6</v>
      </c>
      <c r="DD341" t="s">
        <v>6</v>
      </c>
      <c r="DE341" t="s">
        <v>6</v>
      </c>
      <c r="DF341" t="s">
        <v>6</v>
      </c>
      <c r="DG341" t="s">
        <v>6</v>
      </c>
      <c r="DH341" t="s">
        <v>6</v>
      </c>
      <c r="DI341" t="s">
        <v>6</v>
      </c>
      <c r="DJ341" t="s">
        <v>6</v>
      </c>
      <c r="DK341" t="s">
        <v>6</v>
      </c>
      <c r="DL341" t="s">
        <v>6</v>
      </c>
      <c r="DM341" t="s">
        <v>6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97</v>
      </c>
      <c r="DW341" t="s">
        <v>97</v>
      </c>
      <c r="DX341">
        <v>1</v>
      </c>
      <c r="DZ341" t="s">
        <v>6</v>
      </c>
      <c r="EA341" t="s">
        <v>6</v>
      </c>
      <c r="EB341" t="s">
        <v>6</v>
      </c>
      <c r="EC341" t="s">
        <v>6</v>
      </c>
      <c r="EE341">
        <v>66627780</v>
      </c>
      <c r="EF341">
        <v>8</v>
      </c>
      <c r="EG341" t="s">
        <v>34</v>
      </c>
      <c r="EH341">
        <v>0</v>
      </c>
      <c r="EI341" t="s">
        <v>6</v>
      </c>
      <c r="EJ341">
        <v>1</v>
      </c>
      <c r="EK341">
        <v>500001</v>
      </c>
      <c r="EL341" t="s">
        <v>35</v>
      </c>
      <c r="EM341" t="s">
        <v>36</v>
      </c>
      <c r="EO341" t="s">
        <v>6</v>
      </c>
      <c r="EQ341">
        <v>0</v>
      </c>
      <c r="ER341">
        <v>34</v>
      </c>
      <c r="ES341">
        <v>34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6</v>
      </c>
      <c r="GD341">
        <v>1</v>
      </c>
      <c r="GF341">
        <v>-326895754</v>
      </c>
      <c r="GG341">
        <v>2</v>
      </c>
      <c r="GH341">
        <v>1</v>
      </c>
      <c r="GI341">
        <v>4</v>
      </c>
      <c r="GJ341">
        <v>0</v>
      </c>
      <c r="GK341">
        <v>0</v>
      </c>
      <c r="GL341">
        <f t="shared" si="341"/>
        <v>0</v>
      </c>
      <c r="GM341">
        <f t="shared" si="342"/>
        <v>4047.36</v>
      </c>
      <c r="GN341">
        <f t="shared" si="343"/>
        <v>4047.36</v>
      </c>
      <c r="GO341">
        <f t="shared" si="344"/>
        <v>0</v>
      </c>
      <c r="GP341">
        <f t="shared" si="345"/>
        <v>0</v>
      </c>
      <c r="GR341">
        <v>0</v>
      </c>
      <c r="GS341">
        <v>3</v>
      </c>
      <c r="GT341">
        <v>0</v>
      </c>
      <c r="GU341" t="s">
        <v>6</v>
      </c>
      <c r="GV341">
        <f t="shared" si="346"/>
        <v>0</v>
      </c>
      <c r="GW341">
        <v>1</v>
      </c>
      <c r="GX341">
        <f t="shared" si="347"/>
        <v>0</v>
      </c>
      <c r="HA341">
        <v>0</v>
      </c>
      <c r="HB341">
        <v>0</v>
      </c>
      <c r="HC341">
        <f t="shared" si="348"/>
        <v>0</v>
      </c>
      <c r="HE341" t="s">
        <v>6</v>
      </c>
      <c r="HF341" t="s">
        <v>6</v>
      </c>
      <c r="HM341" t="s">
        <v>6</v>
      </c>
      <c r="HN341" t="s">
        <v>6</v>
      </c>
      <c r="HO341" t="s">
        <v>6</v>
      </c>
      <c r="HP341" t="s">
        <v>6</v>
      </c>
      <c r="HQ341" t="s">
        <v>6</v>
      </c>
      <c r="HS341">
        <v>0</v>
      </c>
      <c r="IK341">
        <v>0</v>
      </c>
    </row>
    <row r="342" spans="1:245" x14ac:dyDescent="0.2">
      <c r="A342">
        <v>17</v>
      </c>
      <c r="B342">
        <v>1</v>
      </c>
      <c r="C342">
        <f>ROW(SmtRes!A658)</f>
        <v>658</v>
      </c>
      <c r="D342">
        <f>ROW(EtalonRes!A674)</f>
        <v>674</v>
      </c>
      <c r="E342" t="s">
        <v>457</v>
      </c>
      <c r="F342" t="s">
        <v>21</v>
      </c>
      <c r="G342" t="s">
        <v>22</v>
      </c>
      <c r="H342" t="s">
        <v>23</v>
      </c>
      <c r="I342">
        <v>2</v>
      </c>
      <c r="J342">
        <v>0</v>
      </c>
      <c r="K342">
        <v>2</v>
      </c>
      <c r="O342">
        <f t="shared" si="310"/>
        <v>3280.98</v>
      </c>
      <c r="P342">
        <f t="shared" si="311"/>
        <v>901.13</v>
      </c>
      <c r="Q342">
        <f t="shared" si="312"/>
        <v>264.72000000000003</v>
      </c>
      <c r="R342">
        <f t="shared" si="313"/>
        <v>45.75</v>
      </c>
      <c r="S342">
        <f t="shared" si="314"/>
        <v>2115.13</v>
      </c>
      <c r="T342">
        <f t="shared" si="315"/>
        <v>0</v>
      </c>
      <c r="U342">
        <f t="shared" si="316"/>
        <v>5.2</v>
      </c>
      <c r="V342">
        <f t="shared" si="317"/>
        <v>0.08</v>
      </c>
      <c r="W342">
        <f t="shared" si="318"/>
        <v>0</v>
      </c>
      <c r="X342">
        <f t="shared" si="319"/>
        <v>2614.66</v>
      </c>
      <c r="Y342">
        <f t="shared" si="320"/>
        <v>1555.83</v>
      </c>
      <c r="AA342">
        <v>92833591</v>
      </c>
      <c r="AB342">
        <f t="shared" si="321"/>
        <v>77.42</v>
      </c>
      <c r="AC342">
        <f t="shared" si="322"/>
        <v>45.42</v>
      </c>
      <c r="AD342">
        <f t="shared" si="323"/>
        <v>8.42</v>
      </c>
      <c r="AE342">
        <f t="shared" si="324"/>
        <v>0.51</v>
      </c>
      <c r="AF342">
        <f t="shared" si="325"/>
        <v>23.58</v>
      </c>
      <c r="AG342">
        <f t="shared" si="326"/>
        <v>0</v>
      </c>
      <c r="AH342">
        <f t="shared" si="327"/>
        <v>2.6</v>
      </c>
      <c r="AI342">
        <f t="shared" si="328"/>
        <v>0.04</v>
      </c>
      <c r="AJ342">
        <f t="shared" si="329"/>
        <v>0</v>
      </c>
      <c r="AK342">
        <v>77.42</v>
      </c>
      <c r="AL342">
        <v>45.42</v>
      </c>
      <c r="AM342">
        <v>8.42</v>
      </c>
      <c r="AN342">
        <v>0.51</v>
      </c>
      <c r="AO342">
        <v>23.58</v>
      </c>
      <c r="AP342">
        <v>0</v>
      </c>
      <c r="AQ342">
        <v>2.6</v>
      </c>
      <c r="AR342">
        <v>0.04</v>
      </c>
      <c r="AS342">
        <v>0</v>
      </c>
      <c r="AT342">
        <v>121</v>
      </c>
      <c r="AU342">
        <v>72</v>
      </c>
      <c r="AV342">
        <v>1</v>
      </c>
      <c r="AW342">
        <v>1</v>
      </c>
      <c r="AZ342">
        <v>1</v>
      </c>
      <c r="BA342">
        <v>44.85</v>
      </c>
      <c r="BB342">
        <v>15.72</v>
      </c>
      <c r="BC342">
        <v>9.92</v>
      </c>
      <c r="BD342" t="s">
        <v>6</v>
      </c>
      <c r="BE342" t="s">
        <v>6</v>
      </c>
      <c r="BF342" t="s">
        <v>6</v>
      </c>
      <c r="BG342" t="s">
        <v>6</v>
      </c>
      <c r="BH342">
        <v>0</v>
      </c>
      <c r="BI342">
        <v>1</v>
      </c>
      <c r="BJ342" t="s">
        <v>24</v>
      </c>
      <c r="BM342">
        <v>16001</v>
      </c>
      <c r="BN342">
        <v>0</v>
      </c>
      <c r="BO342" t="s">
        <v>6</v>
      </c>
      <c r="BP342">
        <v>0</v>
      </c>
      <c r="BQ342">
        <v>22</v>
      </c>
      <c r="BR342">
        <v>0</v>
      </c>
      <c r="BS342">
        <v>44.85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6</v>
      </c>
      <c r="BZ342">
        <v>121</v>
      </c>
      <c r="CA342">
        <v>72</v>
      </c>
      <c r="CB342" t="s">
        <v>6</v>
      </c>
      <c r="CE342">
        <v>0</v>
      </c>
      <c r="CF342">
        <v>0</v>
      </c>
      <c r="CG342">
        <v>0</v>
      </c>
      <c r="CM342">
        <v>0</v>
      </c>
      <c r="CN342" t="s">
        <v>6</v>
      </c>
      <c r="CO342">
        <v>0</v>
      </c>
      <c r="CP342">
        <f t="shared" si="330"/>
        <v>3280.98</v>
      </c>
      <c r="CQ342">
        <f t="shared" si="331"/>
        <v>450.56639999999999</v>
      </c>
      <c r="CR342">
        <f t="shared" si="332"/>
        <v>132.36240000000001</v>
      </c>
      <c r="CS342">
        <f t="shared" si="333"/>
        <v>22.8735</v>
      </c>
      <c r="CT342">
        <f t="shared" si="334"/>
        <v>1057.5629999999999</v>
      </c>
      <c r="CU342">
        <f t="shared" si="335"/>
        <v>0</v>
      </c>
      <c r="CV342">
        <f t="shared" si="336"/>
        <v>2.6</v>
      </c>
      <c r="CW342">
        <f t="shared" si="337"/>
        <v>0.04</v>
      </c>
      <c r="CX342">
        <f t="shared" si="338"/>
        <v>0</v>
      </c>
      <c r="CY342">
        <f t="shared" si="339"/>
        <v>2614.6648</v>
      </c>
      <c r="CZ342">
        <f t="shared" si="340"/>
        <v>1555.8336000000002</v>
      </c>
      <c r="DC342" t="s">
        <v>6</v>
      </c>
      <c r="DD342" t="s">
        <v>6</v>
      </c>
      <c r="DE342" t="s">
        <v>6</v>
      </c>
      <c r="DF342" t="s">
        <v>6</v>
      </c>
      <c r="DG342" t="s">
        <v>6</v>
      </c>
      <c r="DH342" t="s">
        <v>6</v>
      </c>
      <c r="DI342" t="s">
        <v>6</v>
      </c>
      <c r="DJ342" t="s">
        <v>6</v>
      </c>
      <c r="DK342" t="s">
        <v>6</v>
      </c>
      <c r="DL342" t="s">
        <v>6</v>
      </c>
      <c r="DM342" t="s">
        <v>6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23</v>
      </c>
      <c r="DW342" t="s">
        <v>23</v>
      </c>
      <c r="DX342">
        <v>1</v>
      </c>
      <c r="DZ342" t="s">
        <v>6</v>
      </c>
      <c r="EA342" t="s">
        <v>6</v>
      </c>
      <c r="EB342" t="s">
        <v>6</v>
      </c>
      <c r="EC342" t="s">
        <v>6</v>
      </c>
      <c r="EE342">
        <v>66627555</v>
      </c>
      <c r="EF342">
        <v>22</v>
      </c>
      <c r="EG342" t="s">
        <v>19</v>
      </c>
      <c r="EH342">
        <v>16</v>
      </c>
      <c r="EI342" t="s">
        <v>25</v>
      </c>
      <c r="EJ342">
        <v>1</v>
      </c>
      <c r="EK342">
        <v>16001</v>
      </c>
      <c r="EL342" t="s">
        <v>26</v>
      </c>
      <c r="EM342" t="s">
        <v>27</v>
      </c>
      <c r="EO342" t="s">
        <v>6</v>
      </c>
      <c r="EQ342">
        <v>1310720</v>
      </c>
      <c r="ER342">
        <v>77.42</v>
      </c>
      <c r="ES342">
        <v>45.42</v>
      </c>
      <c r="ET342">
        <v>8.42</v>
      </c>
      <c r="EU342">
        <v>0.51</v>
      </c>
      <c r="EV342">
        <v>23.58</v>
      </c>
      <c r="EW342">
        <v>2.6</v>
      </c>
      <c r="EX342">
        <v>0.04</v>
      </c>
      <c r="EY342">
        <v>0</v>
      </c>
      <c r="FQ342">
        <v>0</v>
      </c>
      <c r="FR342">
        <v>0</v>
      </c>
      <c r="FS342">
        <v>0</v>
      </c>
      <c r="FX342">
        <v>121</v>
      </c>
      <c r="FY342">
        <v>72</v>
      </c>
      <c r="GA342" t="s">
        <v>6</v>
      </c>
      <c r="GD342">
        <v>1</v>
      </c>
      <c r="GF342">
        <v>-1405225631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si="341"/>
        <v>0</v>
      </c>
      <c r="GM342">
        <f t="shared" si="342"/>
        <v>7451.47</v>
      </c>
      <c r="GN342">
        <f t="shared" si="343"/>
        <v>7451.47</v>
      </c>
      <c r="GO342">
        <f t="shared" si="344"/>
        <v>0</v>
      </c>
      <c r="GP342">
        <f t="shared" si="345"/>
        <v>0</v>
      </c>
      <c r="GR342">
        <v>0</v>
      </c>
      <c r="GS342">
        <v>3</v>
      </c>
      <c r="GT342">
        <v>0</v>
      </c>
      <c r="GU342" t="s">
        <v>6</v>
      </c>
      <c r="GV342">
        <f t="shared" si="346"/>
        <v>0</v>
      </c>
      <c r="GW342">
        <v>1</v>
      </c>
      <c r="GX342">
        <f t="shared" si="347"/>
        <v>0</v>
      </c>
      <c r="HA342">
        <v>0</v>
      </c>
      <c r="HB342">
        <v>0</v>
      </c>
      <c r="HC342">
        <f t="shared" si="348"/>
        <v>0</v>
      </c>
      <c r="HE342" t="s">
        <v>6</v>
      </c>
      <c r="HF342" t="s">
        <v>6</v>
      </c>
      <c r="HM342" t="s">
        <v>6</v>
      </c>
      <c r="HN342" t="s">
        <v>28</v>
      </c>
      <c r="HO342" t="s">
        <v>29</v>
      </c>
      <c r="HP342" t="s">
        <v>25</v>
      </c>
      <c r="HQ342" t="s">
        <v>25</v>
      </c>
      <c r="HS342">
        <v>0</v>
      </c>
      <c r="IK342">
        <v>0</v>
      </c>
    </row>
    <row r="343" spans="1:245" x14ac:dyDescent="0.2">
      <c r="A343">
        <v>18</v>
      </c>
      <c r="B343">
        <v>1</v>
      </c>
      <c r="C343">
        <v>657</v>
      </c>
      <c r="E343" t="s">
        <v>458</v>
      </c>
      <c r="F343" t="s">
        <v>124</v>
      </c>
      <c r="G343" t="s">
        <v>125</v>
      </c>
      <c r="H343" t="str">
        <f>'1.Ведомость'!C177</f>
        <v>ШТ</v>
      </c>
      <c r="I343">
        <f>I342*J343</f>
        <v>2</v>
      </c>
      <c r="J343">
        <v>1</v>
      </c>
      <c r="K343">
        <v>1</v>
      </c>
      <c r="O343">
        <f t="shared" si="310"/>
        <v>31776.93</v>
      </c>
      <c r="P343">
        <f t="shared" si="311"/>
        <v>31776.93</v>
      </c>
      <c r="Q343">
        <f t="shared" si="312"/>
        <v>0</v>
      </c>
      <c r="R343">
        <f t="shared" si="313"/>
        <v>0</v>
      </c>
      <c r="S343">
        <f t="shared" si="314"/>
        <v>0</v>
      </c>
      <c r="T343">
        <f t="shared" si="315"/>
        <v>0</v>
      </c>
      <c r="U343">
        <f t="shared" si="316"/>
        <v>0</v>
      </c>
      <c r="V343">
        <f t="shared" si="317"/>
        <v>0</v>
      </c>
      <c r="W343">
        <f t="shared" si="318"/>
        <v>0</v>
      </c>
      <c r="X343">
        <f t="shared" si="319"/>
        <v>0</v>
      </c>
      <c r="Y343">
        <f t="shared" si="320"/>
        <v>0</v>
      </c>
      <c r="AA343">
        <v>92833591</v>
      </c>
      <c r="AB343">
        <f t="shared" si="321"/>
        <v>1601.66</v>
      </c>
      <c r="AC343">
        <f t="shared" si="322"/>
        <v>1601.66</v>
      </c>
      <c r="AD343">
        <f t="shared" si="323"/>
        <v>0</v>
      </c>
      <c r="AE343">
        <f t="shared" si="324"/>
        <v>0</v>
      </c>
      <c r="AF343">
        <f t="shared" si="325"/>
        <v>0</v>
      </c>
      <c r="AG343">
        <f t="shared" si="326"/>
        <v>0</v>
      </c>
      <c r="AH343">
        <f t="shared" si="327"/>
        <v>0</v>
      </c>
      <c r="AI343">
        <f t="shared" si="328"/>
        <v>0</v>
      </c>
      <c r="AJ343">
        <f t="shared" si="329"/>
        <v>0</v>
      </c>
      <c r="AK343">
        <v>1601.66</v>
      </c>
      <c r="AL343">
        <v>1601.66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9.92</v>
      </c>
      <c r="BD343" t="s">
        <v>6</v>
      </c>
      <c r="BE343" t="s">
        <v>6</v>
      </c>
      <c r="BF343" t="s">
        <v>6</v>
      </c>
      <c r="BG343" t="s">
        <v>6</v>
      </c>
      <c r="BH343">
        <v>3</v>
      </c>
      <c r="BI343">
        <v>1</v>
      </c>
      <c r="BJ343" t="s">
        <v>126</v>
      </c>
      <c r="BM343">
        <v>500001</v>
      </c>
      <c r="BN343">
        <v>0</v>
      </c>
      <c r="BO343" t="s">
        <v>6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6</v>
      </c>
      <c r="BZ343">
        <v>0</v>
      </c>
      <c r="CA343">
        <v>0</v>
      </c>
      <c r="CB343" t="s">
        <v>6</v>
      </c>
      <c r="CE343">
        <v>0</v>
      </c>
      <c r="CF343">
        <v>0</v>
      </c>
      <c r="CG343">
        <v>0</v>
      </c>
      <c r="CM343">
        <v>0</v>
      </c>
      <c r="CN343" t="s">
        <v>6</v>
      </c>
      <c r="CO343">
        <v>0</v>
      </c>
      <c r="CP343">
        <f t="shared" si="330"/>
        <v>31776.93</v>
      </c>
      <c r="CQ343">
        <f t="shared" si="331"/>
        <v>15888.467200000001</v>
      </c>
      <c r="CR343">
        <f t="shared" si="332"/>
        <v>0</v>
      </c>
      <c r="CS343">
        <f t="shared" si="333"/>
        <v>0</v>
      </c>
      <c r="CT343">
        <f t="shared" si="334"/>
        <v>0</v>
      </c>
      <c r="CU343">
        <f t="shared" si="335"/>
        <v>0</v>
      </c>
      <c r="CV343">
        <f t="shared" si="336"/>
        <v>0</v>
      </c>
      <c r="CW343">
        <f t="shared" si="337"/>
        <v>0</v>
      </c>
      <c r="CX343">
        <f t="shared" si="338"/>
        <v>0</v>
      </c>
      <c r="CY343">
        <f t="shared" si="339"/>
        <v>0</v>
      </c>
      <c r="CZ343">
        <f t="shared" si="340"/>
        <v>0</v>
      </c>
      <c r="DC343" t="s">
        <v>6</v>
      </c>
      <c r="DD343" t="s">
        <v>6</v>
      </c>
      <c r="DE343" t="s">
        <v>6</v>
      </c>
      <c r="DF343" t="s">
        <v>6</v>
      </c>
      <c r="DG343" t="s">
        <v>6</v>
      </c>
      <c r="DH343" t="s">
        <v>6</v>
      </c>
      <c r="DI343" t="s">
        <v>6</v>
      </c>
      <c r="DJ343" t="s">
        <v>6</v>
      </c>
      <c r="DK343" t="s">
        <v>6</v>
      </c>
      <c r="DL343" t="s">
        <v>6</v>
      </c>
      <c r="DM343" t="s">
        <v>6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</v>
      </c>
      <c r="DW343" t="s">
        <v>23</v>
      </c>
      <c r="DX343">
        <v>1</v>
      </c>
      <c r="DZ343" t="s">
        <v>6</v>
      </c>
      <c r="EA343" t="s">
        <v>6</v>
      </c>
      <c r="EB343" t="s">
        <v>6</v>
      </c>
      <c r="EC343" t="s">
        <v>6</v>
      </c>
      <c r="EE343">
        <v>66627780</v>
      </c>
      <c r="EF343">
        <v>8</v>
      </c>
      <c r="EG343" t="s">
        <v>34</v>
      </c>
      <c r="EH343">
        <v>0</v>
      </c>
      <c r="EI343" t="s">
        <v>6</v>
      </c>
      <c r="EJ343">
        <v>1</v>
      </c>
      <c r="EK343">
        <v>500001</v>
      </c>
      <c r="EL343" t="s">
        <v>35</v>
      </c>
      <c r="EM343" t="s">
        <v>36</v>
      </c>
      <c r="EO343" t="s">
        <v>6</v>
      </c>
      <c r="EQ343">
        <v>0</v>
      </c>
      <c r="ER343">
        <v>1601.66</v>
      </c>
      <c r="ES343">
        <v>1601.66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6</v>
      </c>
      <c r="GD343">
        <v>1</v>
      </c>
      <c r="GF343">
        <v>1447759707</v>
      </c>
      <c r="GG343">
        <v>2</v>
      </c>
      <c r="GH343">
        <v>1</v>
      </c>
      <c r="GI343">
        <v>4</v>
      </c>
      <c r="GJ343">
        <v>0</v>
      </c>
      <c r="GK343">
        <v>0</v>
      </c>
      <c r="GL343">
        <f t="shared" si="341"/>
        <v>0</v>
      </c>
      <c r="GM343">
        <f t="shared" si="342"/>
        <v>31776.93</v>
      </c>
      <c r="GN343">
        <f t="shared" si="343"/>
        <v>31776.93</v>
      </c>
      <c r="GO343">
        <f t="shared" si="344"/>
        <v>0</v>
      </c>
      <c r="GP343">
        <f t="shared" si="345"/>
        <v>0</v>
      </c>
      <c r="GR343">
        <v>0</v>
      </c>
      <c r="GS343">
        <v>3</v>
      </c>
      <c r="GT343">
        <v>0</v>
      </c>
      <c r="GU343" t="s">
        <v>6</v>
      </c>
      <c r="GV343">
        <f t="shared" si="346"/>
        <v>0</v>
      </c>
      <c r="GW343">
        <v>1</v>
      </c>
      <c r="GX343">
        <f t="shared" si="347"/>
        <v>0</v>
      </c>
      <c r="HA343">
        <v>0</v>
      </c>
      <c r="HB343">
        <v>0</v>
      </c>
      <c r="HC343">
        <f t="shared" si="348"/>
        <v>0</v>
      </c>
      <c r="HE343" t="s">
        <v>6</v>
      </c>
      <c r="HF343" t="s">
        <v>6</v>
      </c>
      <c r="HM343" t="s">
        <v>6</v>
      </c>
      <c r="HN343" t="s">
        <v>6</v>
      </c>
      <c r="HO343" t="s">
        <v>6</v>
      </c>
      <c r="HP343" t="s">
        <v>6</v>
      </c>
      <c r="HQ343" t="s">
        <v>6</v>
      </c>
      <c r="HS343">
        <v>0</v>
      </c>
      <c r="IK343">
        <v>0</v>
      </c>
    </row>
    <row r="344" spans="1:245" x14ac:dyDescent="0.2">
      <c r="A344">
        <v>18</v>
      </c>
      <c r="B344">
        <v>1</v>
      </c>
      <c r="C344">
        <v>658</v>
      </c>
      <c r="E344" t="s">
        <v>459</v>
      </c>
      <c r="F344" t="s">
        <v>119</v>
      </c>
      <c r="G344" t="s">
        <v>120</v>
      </c>
      <c r="H344" t="str">
        <f>'1.Ведомость'!C178</f>
        <v>ШТ</v>
      </c>
      <c r="I344">
        <f>I342*J344</f>
        <v>4</v>
      </c>
      <c r="J344">
        <v>2</v>
      </c>
      <c r="K344">
        <v>2</v>
      </c>
      <c r="O344">
        <f t="shared" si="310"/>
        <v>1468.16</v>
      </c>
      <c r="P344">
        <f t="shared" si="311"/>
        <v>1468.16</v>
      </c>
      <c r="Q344">
        <f t="shared" si="312"/>
        <v>0</v>
      </c>
      <c r="R344">
        <f t="shared" si="313"/>
        <v>0</v>
      </c>
      <c r="S344">
        <f t="shared" si="314"/>
        <v>0</v>
      </c>
      <c r="T344">
        <f t="shared" si="315"/>
        <v>0</v>
      </c>
      <c r="U344">
        <f t="shared" si="316"/>
        <v>0</v>
      </c>
      <c r="V344">
        <f t="shared" si="317"/>
        <v>0</v>
      </c>
      <c r="W344">
        <f t="shared" si="318"/>
        <v>0</v>
      </c>
      <c r="X344">
        <f t="shared" si="319"/>
        <v>0</v>
      </c>
      <c r="Y344">
        <f t="shared" si="320"/>
        <v>0</v>
      </c>
      <c r="AA344">
        <v>92833591</v>
      </c>
      <c r="AB344">
        <f t="shared" si="321"/>
        <v>37</v>
      </c>
      <c r="AC344">
        <f t="shared" si="322"/>
        <v>37</v>
      </c>
      <c r="AD344">
        <f t="shared" si="323"/>
        <v>0</v>
      </c>
      <c r="AE344">
        <f t="shared" si="324"/>
        <v>0</v>
      </c>
      <c r="AF344">
        <f t="shared" si="325"/>
        <v>0</v>
      </c>
      <c r="AG344">
        <f t="shared" si="326"/>
        <v>0</v>
      </c>
      <c r="AH344">
        <f t="shared" si="327"/>
        <v>0</v>
      </c>
      <c r="AI344">
        <f t="shared" si="328"/>
        <v>0</v>
      </c>
      <c r="AJ344">
        <f t="shared" si="329"/>
        <v>0</v>
      </c>
      <c r="AK344">
        <v>37</v>
      </c>
      <c r="AL344">
        <v>37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9.92</v>
      </c>
      <c r="BD344" t="s">
        <v>6</v>
      </c>
      <c r="BE344" t="s">
        <v>6</v>
      </c>
      <c r="BF344" t="s">
        <v>6</v>
      </c>
      <c r="BG344" t="s">
        <v>6</v>
      </c>
      <c r="BH344">
        <v>3</v>
      </c>
      <c r="BI344">
        <v>1</v>
      </c>
      <c r="BJ344" t="s">
        <v>121</v>
      </c>
      <c r="BM344">
        <v>500001</v>
      </c>
      <c r="BN344">
        <v>0</v>
      </c>
      <c r="BO344" t="s">
        <v>6</v>
      </c>
      <c r="BP344">
        <v>0</v>
      </c>
      <c r="BQ344">
        <v>8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6</v>
      </c>
      <c r="BZ344">
        <v>0</v>
      </c>
      <c r="CA344">
        <v>0</v>
      </c>
      <c r="CB344" t="s">
        <v>6</v>
      </c>
      <c r="CE344">
        <v>0</v>
      </c>
      <c r="CF344">
        <v>0</v>
      </c>
      <c r="CG344">
        <v>0</v>
      </c>
      <c r="CM344">
        <v>0</v>
      </c>
      <c r="CN344" t="s">
        <v>6</v>
      </c>
      <c r="CO344">
        <v>0</v>
      </c>
      <c r="CP344">
        <f t="shared" si="330"/>
        <v>1468.16</v>
      </c>
      <c r="CQ344">
        <f t="shared" si="331"/>
        <v>367.04</v>
      </c>
      <c r="CR344">
        <f t="shared" si="332"/>
        <v>0</v>
      </c>
      <c r="CS344">
        <f t="shared" si="333"/>
        <v>0</v>
      </c>
      <c r="CT344">
        <f t="shared" si="334"/>
        <v>0</v>
      </c>
      <c r="CU344">
        <f t="shared" si="335"/>
        <v>0</v>
      </c>
      <c r="CV344">
        <f t="shared" si="336"/>
        <v>0</v>
      </c>
      <c r="CW344">
        <f t="shared" si="337"/>
        <v>0</v>
      </c>
      <c r="CX344">
        <f t="shared" si="338"/>
        <v>0</v>
      </c>
      <c r="CY344">
        <f t="shared" si="339"/>
        <v>0</v>
      </c>
      <c r="CZ344">
        <f t="shared" si="340"/>
        <v>0</v>
      </c>
      <c r="DC344" t="s">
        <v>6</v>
      </c>
      <c r="DD344" t="s">
        <v>6</v>
      </c>
      <c r="DE344" t="s">
        <v>6</v>
      </c>
      <c r="DF344" t="s">
        <v>6</v>
      </c>
      <c r="DG344" t="s">
        <v>6</v>
      </c>
      <c r="DH344" t="s">
        <v>6</v>
      </c>
      <c r="DI344" t="s">
        <v>6</v>
      </c>
      <c r="DJ344" t="s">
        <v>6</v>
      </c>
      <c r="DK344" t="s">
        <v>6</v>
      </c>
      <c r="DL344" t="s">
        <v>6</v>
      </c>
      <c r="DM344" t="s">
        <v>6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23</v>
      </c>
      <c r="DW344" t="s">
        <v>23</v>
      </c>
      <c r="DX344">
        <v>1</v>
      </c>
      <c r="DZ344" t="s">
        <v>6</v>
      </c>
      <c r="EA344" t="s">
        <v>6</v>
      </c>
      <c r="EB344" t="s">
        <v>6</v>
      </c>
      <c r="EC344" t="s">
        <v>6</v>
      </c>
      <c r="EE344">
        <v>66627780</v>
      </c>
      <c r="EF344">
        <v>8</v>
      </c>
      <c r="EG344" t="s">
        <v>34</v>
      </c>
      <c r="EH344">
        <v>0</v>
      </c>
      <c r="EI344" t="s">
        <v>6</v>
      </c>
      <c r="EJ344">
        <v>1</v>
      </c>
      <c r="EK344">
        <v>500001</v>
      </c>
      <c r="EL344" t="s">
        <v>35</v>
      </c>
      <c r="EM344" t="s">
        <v>36</v>
      </c>
      <c r="EO344" t="s">
        <v>6</v>
      </c>
      <c r="EQ344">
        <v>0</v>
      </c>
      <c r="ER344">
        <v>37</v>
      </c>
      <c r="ES344">
        <v>37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6</v>
      </c>
      <c r="GD344">
        <v>1</v>
      </c>
      <c r="GF344">
        <v>201351577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341"/>
        <v>0</v>
      </c>
      <c r="GM344">
        <f t="shared" si="342"/>
        <v>1468.16</v>
      </c>
      <c r="GN344">
        <f t="shared" si="343"/>
        <v>1468.16</v>
      </c>
      <c r="GO344">
        <f t="shared" si="344"/>
        <v>0</v>
      </c>
      <c r="GP344">
        <f t="shared" si="345"/>
        <v>0</v>
      </c>
      <c r="GR344">
        <v>0</v>
      </c>
      <c r="GS344">
        <v>3</v>
      </c>
      <c r="GT344">
        <v>0</v>
      </c>
      <c r="GU344" t="s">
        <v>6</v>
      </c>
      <c r="GV344">
        <f t="shared" si="346"/>
        <v>0</v>
      </c>
      <c r="GW344">
        <v>1</v>
      </c>
      <c r="GX344">
        <f t="shared" si="347"/>
        <v>0</v>
      </c>
      <c r="HA344">
        <v>0</v>
      </c>
      <c r="HB344">
        <v>0</v>
      </c>
      <c r="HC344">
        <f t="shared" si="348"/>
        <v>0</v>
      </c>
      <c r="HE344" t="s">
        <v>6</v>
      </c>
      <c r="HF344" t="s">
        <v>6</v>
      </c>
      <c r="HM344" t="s">
        <v>6</v>
      </c>
      <c r="HN344" t="s">
        <v>6</v>
      </c>
      <c r="HO344" t="s">
        <v>6</v>
      </c>
      <c r="HP344" t="s">
        <v>6</v>
      </c>
      <c r="HQ344" t="s">
        <v>6</v>
      </c>
      <c r="HS344">
        <v>0</v>
      </c>
      <c r="IK344">
        <v>0</v>
      </c>
    </row>
    <row r="345" spans="1:245" x14ac:dyDescent="0.2">
      <c r="A345">
        <v>17</v>
      </c>
      <c r="B345">
        <v>1</v>
      </c>
      <c r="C345">
        <f>ROW(SmtRes!A674)</f>
        <v>674</v>
      </c>
      <c r="D345">
        <f>ROW(EtalonRes!A691)</f>
        <v>691</v>
      </c>
      <c r="E345" t="s">
        <v>460</v>
      </c>
      <c r="F345" t="s">
        <v>317</v>
      </c>
      <c r="G345" t="s">
        <v>318</v>
      </c>
      <c r="H345" t="s">
        <v>68</v>
      </c>
      <c r="I345">
        <v>0.02</v>
      </c>
      <c r="J345">
        <v>0</v>
      </c>
      <c r="K345">
        <v>0.02</v>
      </c>
      <c r="O345">
        <f t="shared" si="310"/>
        <v>310.19</v>
      </c>
      <c r="P345">
        <f t="shared" si="311"/>
        <v>6.33</v>
      </c>
      <c r="Q345">
        <f t="shared" si="312"/>
        <v>13.06</v>
      </c>
      <c r="R345">
        <f t="shared" si="313"/>
        <v>5.86</v>
      </c>
      <c r="S345">
        <f t="shared" si="314"/>
        <v>290.8</v>
      </c>
      <c r="T345">
        <f t="shared" si="315"/>
        <v>0</v>
      </c>
      <c r="U345">
        <f t="shared" si="316"/>
        <v>0.67400000000000004</v>
      </c>
      <c r="V345">
        <f t="shared" si="317"/>
        <v>1.0800000000000001E-2</v>
      </c>
      <c r="W345">
        <f t="shared" si="318"/>
        <v>0</v>
      </c>
      <c r="X345">
        <f t="shared" si="319"/>
        <v>358.96</v>
      </c>
      <c r="Y345">
        <f t="shared" si="320"/>
        <v>213.6</v>
      </c>
      <c r="AA345">
        <v>92833591</v>
      </c>
      <c r="AB345">
        <f t="shared" si="321"/>
        <v>397.64</v>
      </c>
      <c r="AC345">
        <f t="shared" si="322"/>
        <v>31.91</v>
      </c>
      <c r="AD345">
        <f t="shared" si="323"/>
        <v>41.54</v>
      </c>
      <c r="AE345">
        <f t="shared" si="324"/>
        <v>6.53</v>
      </c>
      <c r="AF345">
        <f t="shared" si="325"/>
        <v>324.19</v>
      </c>
      <c r="AG345">
        <f t="shared" si="326"/>
        <v>0</v>
      </c>
      <c r="AH345">
        <f t="shared" si="327"/>
        <v>33.700000000000003</v>
      </c>
      <c r="AI345">
        <f t="shared" si="328"/>
        <v>0.54</v>
      </c>
      <c r="AJ345">
        <f t="shared" si="329"/>
        <v>0</v>
      </c>
      <c r="AK345">
        <v>397.64</v>
      </c>
      <c r="AL345">
        <v>31.91</v>
      </c>
      <c r="AM345">
        <v>41.54</v>
      </c>
      <c r="AN345">
        <v>6.53</v>
      </c>
      <c r="AO345">
        <v>324.19</v>
      </c>
      <c r="AP345">
        <v>0</v>
      </c>
      <c r="AQ345">
        <v>33.700000000000003</v>
      </c>
      <c r="AR345">
        <v>0.54</v>
      </c>
      <c r="AS345">
        <v>0</v>
      </c>
      <c r="AT345">
        <v>121</v>
      </c>
      <c r="AU345">
        <v>72</v>
      </c>
      <c r="AV345">
        <v>1</v>
      </c>
      <c r="AW345">
        <v>1</v>
      </c>
      <c r="AZ345">
        <v>1</v>
      </c>
      <c r="BA345">
        <v>44.85</v>
      </c>
      <c r="BB345">
        <v>15.72</v>
      </c>
      <c r="BC345">
        <v>9.92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1</v>
      </c>
      <c r="BJ345" t="s">
        <v>319</v>
      </c>
      <c r="BM345">
        <v>16001</v>
      </c>
      <c r="BN345">
        <v>0</v>
      </c>
      <c r="BO345" t="s">
        <v>6</v>
      </c>
      <c r="BP345">
        <v>0</v>
      </c>
      <c r="BQ345">
        <v>22</v>
      </c>
      <c r="BR345">
        <v>0</v>
      </c>
      <c r="BS345">
        <v>44.85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121</v>
      </c>
      <c r="CA345">
        <v>72</v>
      </c>
      <c r="CB345" t="s">
        <v>6</v>
      </c>
      <c r="CE345">
        <v>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 t="shared" si="330"/>
        <v>310.19</v>
      </c>
      <c r="CQ345">
        <f t="shared" si="331"/>
        <v>316.54719999999998</v>
      </c>
      <c r="CR345">
        <f t="shared" si="332"/>
        <v>653.00880000000006</v>
      </c>
      <c r="CS345">
        <f t="shared" si="333"/>
        <v>292.87049999999999</v>
      </c>
      <c r="CT345">
        <f t="shared" si="334"/>
        <v>14539.9215</v>
      </c>
      <c r="CU345">
        <f t="shared" si="335"/>
        <v>0</v>
      </c>
      <c r="CV345">
        <f t="shared" si="336"/>
        <v>33.700000000000003</v>
      </c>
      <c r="CW345">
        <f t="shared" si="337"/>
        <v>0.54</v>
      </c>
      <c r="CX345">
        <f t="shared" si="338"/>
        <v>0</v>
      </c>
      <c r="CY345">
        <f t="shared" si="339"/>
        <v>358.95859999999999</v>
      </c>
      <c r="CZ345">
        <f t="shared" si="340"/>
        <v>213.59520000000001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68</v>
      </c>
      <c r="DW345" t="s">
        <v>68</v>
      </c>
      <c r="DX345">
        <v>100</v>
      </c>
      <c r="DZ345" t="s">
        <v>6</v>
      </c>
      <c r="EA345" t="s">
        <v>6</v>
      </c>
      <c r="EB345" t="s">
        <v>6</v>
      </c>
      <c r="EC345" t="s">
        <v>6</v>
      </c>
      <c r="EE345">
        <v>66627555</v>
      </c>
      <c r="EF345">
        <v>22</v>
      </c>
      <c r="EG345" t="s">
        <v>19</v>
      </c>
      <c r="EH345">
        <v>16</v>
      </c>
      <c r="EI345" t="s">
        <v>25</v>
      </c>
      <c r="EJ345">
        <v>1</v>
      </c>
      <c r="EK345">
        <v>16001</v>
      </c>
      <c r="EL345" t="s">
        <v>26</v>
      </c>
      <c r="EM345" t="s">
        <v>27</v>
      </c>
      <c r="EO345" t="s">
        <v>6</v>
      </c>
      <c r="EQ345">
        <v>1310720</v>
      </c>
      <c r="ER345">
        <v>397.64</v>
      </c>
      <c r="ES345">
        <v>31.91</v>
      </c>
      <c r="ET345">
        <v>41.54</v>
      </c>
      <c r="EU345">
        <v>6.53</v>
      </c>
      <c r="EV345">
        <v>324.19</v>
      </c>
      <c r="EW345">
        <v>33.700000000000003</v>
      </c>
      <c r="EX345">
        <v>0.54</v>
      </c>
      <c r="EY345">
        <v>0</v>
      </c>
      <c r="FQ345">
        <v>0</v>
      </c>
      <c r="FR345">
        <v>0</v>
      </c>
      <c r="FS345">
        <v>0</v>
      </c>
      <c r="FX345">
        <v>121</v>
      </c>
      <c r="FY345">
        <v>72</v>
      </c>
      <c r="GA345" t="s">
        <v>6</v>
      </c>
      <c r="GD345">
        <v>1</v>
      </c>
      <c r="GF345">
        <v>-1862163302</v>
      </c>
      <c r="GG345">
        <v>2</v>
      </c>
      <c r="GH345">
        <v>1</v>
      </c>
      <c r="GI345">
        <v>4</v>
      </c>
      <c r="GJ345">
        <v>0</v>
      </c>
      <c r="GK345">
        <v>0</v>
      </c>
      <c r="GL345">
        <f t="shared" si="341"/>
        <v>0</v>
      </c>
      <c r="GM345">
        <f t="shared" si="342"/>
        <v>882.75</v>
      </c>
      <c r="GN345">
        <f t="shared" si="343"/>
        <v>882.75</v>
      </c>
      <c r="GO345">
        <f t="shared" si="344"/>
        <v>0</v>
      </c>
      <c r="GP345">
        <f t="shared" si="345"/>
        <v>0</v>
      </c>
      <c r="GR345">
        <v>0</v>
      </c>
      <c r="GS345">
        <v>3</v>
      </c>
      <c r="GT345">
        <v>0</v>
      </c>
      <c r="GU345" t="s">
        <v>6</v>
      </c>
      <c r="GV345">
        <f t="shared" si="346"/>
        <v>0</v>
      </c>
      <c r="GW345">
        <v>1</v>
      </c>
      <c r="GX345">
        <f t="shared" si="347"/>
        <v>0</v>
      </c>
      <c r="HA345">
        <v>0</v>
      </c>
      <c r="HB345">
        <v>0</v>
      </c>
      <c r="HC345">
        <f t="shared" si="348"/>
        <v>0</v>
      </c>
      <c r="HE345" t="s">
        <v>6</v>
      </c>
      <c r="HF345" t="s">
        <v>6</v>
      </c>
      <c r="HM345" t="s">
        <v>6</v>
      </c>
      <c r="HN345" t="s">
        <v>28</v>
      </c>
      <c r="HO345" t="s">
        <v>29</v>
      </c>
      <c r="HP345" t="s">
        <v>25</v>
      </c>
      <c r="HQ345" t="s">
        <v>25</v>
      </c>
      <c r="HS345">
        <v>0</v>
      </c>
      <c r="IK345">
        <v>0</v>
      </c>
    </row>
    <row r="346" spans="1:245" x14ac:dyDescent="0.2">
      <c r="A346">
        <v>18</v>
      </c>
      <c r="B346">
        <v>1</v>
      </c>
      <c r="C346">
        <v>674</v>
      </c>
      <c r="E346" t="s">
        <v>461</v>
      </c>
      <c r="F346" t="s">
        <v>321</v>
      </c>
      <c r="G346" t="s">
        <v>322</v>
      </c>
      <c r="H346" t="str">
        <f>'1.Ведомость'!C180</f>
        <v>м</v>
      </c>
      <c r="I346">
        <f>I345*J346</f>
        <v>2</v>
      </c>
      <c r="J346">
        <v>100</v>
      </c>
      <c r="K346">
        <v>100</v>
      </c>
      <c r="O346">
        <f t="shared" si="310"/>
        <v>649.76</v>
      </c>
      <c r="P346">
        <f t="shared" si="311"/>
        <v>649.76</v>
      </c>
      <c r="Q346">
        <f t="shared" si="312"/>
        <v>0</v>
      </c>
      <c r="R346">
        <f t="shared" si="313"/>
        <v>0</v>
      </c>
      <c r="S346">
        <f t="shared" si="314"/>
        <v>0</v>
      </c>
      <c r="T346">
        <f t="shared" si="315"/>
        <v>0</v>
      </c>
      <c r="U346">
        <f t="shared" si="316"/>
        <v>0</v>
      </c>
      <c r="V346">
        <f t="shared" si="317"/>
        <v>0</v>
      </c>
      <c r="W346">
        <f t="shared" si="318"/>
        <v>0</v>
      </c>
      <c r="X346">
        <f t="shared" si="319"/>
        <v>0</v>
      </c>
      <c r="Y346">
        <f t="shared" si="320"/>
        <v>0</v>
      </c>
      <c r="AA346">
        <v>92833591</v>
      </c>
      <c r="AB346">
        <f t="shared" si="321"/>
        <v>32.75</v>
      </c>
      <c r="AC346">
        <f t="shared" si="322"/>
        <v>32.75</v>
      </c>
      <c r="AD346">
        <f t="shared" si="323"/>
        <v>0</v>
      </c>
      <c r="AE346">
        <f t="shared" si="324"/>
        <v>0</v>
      </c>
      <c r="AF346">
        <f t="shared" si="325"/>
        <v>0</v>
      </c>
      <c r="AG346">
        <f t="shared" si="326"/>
        <v>0</v>
      </c>
      <c r="AH346">
        <f t="shared" si="327"/>
        <v>0</v>
      </c>
      <c r="AI346">
        <f t="shared" si="328"/>
        <v>0</v>
      </c>
      <c r="AJ346">
        <f t="shared" si="329"/>
        <v>0</v>
      </c>
      <c r="AK346">
        <v>32.75</v>
      </c>
      <c r="AL346">
        <v>32.75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9.92</v>
      </c>
      <c r="BD346" t="s">
        <v>6</v>
      </c>
      <c r="BE346" t="s">
        <v>6</v>
      </c>
      <c r="BF346" t="s">
        <v>6</v>
      </c>
      <c r="BG346" t="s">
        <v>6</v>
      </c>
      <c r="BH346">
        <v>3</v>
      </c>
      <c r="BI346">
        <v>1</v>
      </c>
      <c r="BJ346" t="s">
        <v>323</v>
      </c>
      <c r="BM346">
        <v>500001</v>
      </c>
      <c r="BN346">
        <v>0</v>
      </c>
      <c r="BO346" t="s">
        <v>6</v>
      </c>
      <c r="BP346">
        <v>0</v>
      </c>
      <c r="BQ346">
        <v>8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0</v>
      </c>
      <c r="CA346">
        <v>0</v>
      </c>
      <c r="CB346" t="s">
        <v>6</v>
      </c>
      <c r="CE346">
        <v>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 t="shared" si="330"/>
        <v>649.76</v>
      </c>
      <c r="CQ346">
        <f t="shared" si="331"/>
        <v>324.88</v>
      </c>
      <c r="CR346">
        <f t="shared" si="332"/>
        <v>0</v>
      </c>
      <c r="CS346">
        <f t="shared" si="333"/>
        <v>0</v>
      </c>
      <c r="CT346">
        <f t="shared" si="334"/>
        <v>0</v>
      </c>
      <c r="CU346">
        <f t="shared" si="335"/>
        <v>0</v>
      </c>
      <c r="CV346">
        <f t="shared" si="336"/>
        <v>0</v>
      </c>
      <c r="CW346">
        <f t="shared" si="337"/>
        <v>0</v>
      </c>
      <c r="CX346">
        <f t="shared" si="338"/>
        <v>0</v>
      </c>
      <c r="CY346">
        <f t="shared" si="339"/>
        <v>0</v>
      </c>
      <c r="CZ346">
        <f t="shared" si="340"/>
        <v>0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63</v>
      </c>
      <c r="DW346" t="s">
        <v>63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66627780</v>
      </c>
      <c r="EF346">
        <v>8</v>
      </c>
      <c r="EG346" t="s">
        <v>34</v>
      </c>
      <c r="EH346">
        <v>0</v>
      </c>
      <c r="EI346" t="s">
        <v>6</v>
      </c>
      <c r="EJ346">
        <v>1</v>
      </c>
      <c r="EK346">
        <v>500001</v>
      </c>
      <c r="EL346" t="s">
        <v>35</v>
      </c>
      <c r="EM346" t="s">
        <v>36</v>
      </c>
      <c r="EO346" t="s">
        <v>6</v>
      </c>
      <c r="EQ346">
        <v>0</v>
      </c>
      <c r="ER346">
        <v>32.75</v>
      </c>
      <c r="ES346">
        <v>32.75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6</v>
      </c>
      <c r="GD346">
        <v>1</v>
      </c>
      <c r="GF346">
        <v>1401561476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341"/>
        <v>0</v>
      </c>
      <c r="GM346">
        <f t="shared" si="342"/>
        <v>649.76</v>
      </c>
      <c r="GN346">
        <f t="shared" si="343"/>
        <v>649.76</v>
      </c>
      <c r="GO346">
        <f t="shared" si="344"/>
        <v>0</v>
      </c>
      <c r="GP346">
        <f t="shared" si="345"/>
        <v>0</v>
      </c>
      <c r="GR346">
        <v>0</v>
      </c>
      <c r="GS346">
        <v>3</v>
      </c>
      <c r="GT346">
        <v>0</v>
      </c>
      <c r="GU346" t="s">
        <v>6</v>
      </c>
      <c r="GV346">
        <f t="shared" si="346"/>
        <v>0</v>
      </c>
      <c r="GW346">
        <v>1</v>
      </c>
      <c r="GX346">
        <f t="shared" si="347"/>
        <v>0</v>
      </c>
      <c r="HA346">
        <v>0</v>
      </c>
      <c r="HB346">
        <v>0</v>
      </c>
      <c r="HC346">
        <f t="shared" si="348"/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HS346">
        <v>0</v>
      </c>
      <c r="IK346">
        <v>0</v>
      </c>
    </row>
    <row r="347" spans="1:245" x14ac:dyDescent="0.2">
      <c r="A347">
        <v>18</v>
      </c>
      <c r="B347">
        <v>1</v>
      </c>
      <c r="C347">
        <v>673</v>
      </c>
      <c r="E347" t="s">
        <v>462</v>
      </c>
      <c r="F347" t="s">
        <v>325</v>
      </c>
      <c r="G347" t="s">
        <v>326</v>
      </c>
      <c r="H347" t="str">
        <f>'1.Ведомость'!C181</f>
        <v>ШТ</v>
      </c>
      <c r="I347">
        <f>I345*J347</f>
        <v>8</v>
      </c>
      <c r="J347">
        <v>400</v>
      </c>
      <c r="K347">
        <v>400</v>
      </c>
      <c r="O347">
        <f t="shared" si="310"/>
        <v>3454.54</v>
      </c>
      <c r="P347">
        <f t="shared" si="311"/>
        <v>3454.54</v>
      </c>
      <c r="Q347">
        <f t="shared" si="312"/>
        <v>0</v>
      </c>
      <c r="R347">
        <f t="shared" si="313"/>
        <v>0</v>
      </c>
      <c r="S347">
        <f t="shared" si="314"/>
        <v>0</v>
      </c>
      <c r="T347">
        <f t="shared" si="315"/>
        <v>0</v>
      </c>
      <c r="U347">
        <f t="shared" si="316"/>
        <v>0</v>
      </c>
      <c r="V347">
        <f t="shared" si="317"/>
        <v>0</v>
      </c>
      <c r="W347">
        <f t="shared" si="318"/>
        <v>0</v>
      </c>
      <c r="X347">
        <f t="shared" si="319"/>
        <v>0</v>
      </c>
      <c r="Y347">
        <f t="shared" si="320"/>
        <v>0</v>
      </c>
      <c r="AA347">
        <v>92833591</v>
      </c>
      <c r="AB347">
        <f t="shared" si="321"/>
        <v>43.53</v>
      </c>
      <c r="AC347">
        <f t="shared" si="322"/>
        <v>43.53</v>
      </c>
      <c r="AD347">
        <f t="shared" si="323"/>
        <v>0</v>
      </c>
      <c r="AE347">
        <f t="shared" si="324"/>
        <v>0</v>
      </c>
      <c r="AF347">
        <f t="shared" si="325"/>
        <v>0</v>
      </c>
      <c r="AG347">
        <f t="shared" si="326"/>
        <v>0</v>
      </c>
      <c r="AH347">
        <f t="shared" si="327"/>
        <v>0</v>
      </c>
      <c r="AI347">
        <f t="shared" si="328"/>
        <v>0</v>
      </c>
      <c r="AJ347">
        <f t="shared" si="329"/>
        <v>0</v>
      </c>
      <c r="AK347">
        <v>43.53</v>
      </c>
      <c r="AL347">
        <v>43.53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9.92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1</v>
      </c>
      <c r="BJ347" t="s">
        <v>327</v>
      </c>
      <c r="BM347">
        <v>500001</v>
      </c>
      <c r="BN347">
        <v>0</v>
      </c>
      <c r="BO347" t="s">
        <v>6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 t="shared" si="330"/>
        <v>3454.54</v>
      </c>
      <c r="CQ347">
        <f t="shared" si="331"/>
        <v>431.81760000000003</v>
      </c>
      <c r="CR347">
        <f t="shared" si="332"/>
        <v>0</v>
      </c>
      <c r="CS347">
        <f t="shared" si="333"/>
        <v>0</v>
      </c>
      <c r="CT347">
        <f t="shared" si="334"/>
        <v>0</v>
      </c>
      <c r="CU347">
        <f t="shared" si="335"/>
        <v>0</v>
      </c>
      <c r="CV347">
        <f t="shared" si="336"/>
        <v>0</v>
      </c>
      <c r="CW347">
        <f t="shared" si="337"/>
        <v>0</v>
      </c>
      <c r="CX347">
        <f t="shared" si="338"/>
        <v>0</v>
      </c>
      <c r="CY347">
        <f t="shared" si="339"/>
        <v>0</v>
      </c>
      <c r="CZ347">
        <f t="shared" si="340"/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23</v>
      </c>
      <c r="DW347" t="s">
        <v>23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66627780</v>
      </c>
      <c r="EF347">
        <v>8</v>
      </c>
      <c r="EG347" t="s">
        <v>34</v>
      </c>
      <c r="EH347">
        <v>0</v>
      </c>
      <c r="EI347" t="s">
        <v>6</v>
      </c>
      <c r="EJ347">
        <v>1</v>
      </c>
      <c r="EK347">
        <v>500001</v>
      </c>
      <c r="EL347" t="s">
        <v>35</v>
      </c>
      <c r="EM347" t="s">
        <v>36</v>
      </c>
      <c r="EO347" t="s">
        <v>6</v>
      </c>
      <c r="EQ347">
        <v>0</v>
      </c>
      <c r="ER347">
        <v>43.53</v>
      </c>
      <c r="ES347">
        <v>43.53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6</v>
      </c>
      <c r="GD347">
        <v>1</v>
      </c>
      <c r="GF347">
        <v>1474071533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si="341"/>
        <v>0</v>
      </c>
      <c r="GM347">
        <f t="shared" si="342"/>
        <v>3454.54</v>
      </c>
      <c r="GN347">
        <f t="shared" si="343"/>
        <v>3454.54</v>
      </c>
      <c r="GO347">
        <f t="shared" si="344"/>
        <v>0</v>
      </c>
      <c r="GP347">
        <f t="shared" si="345"/>
        <v>0</v>
      </c>
      <c r="GR347">
        <v>0</v>
      </c>
      <c r="GS347">
        <v>3</v>
      </c>
      <c r="GT347">
        <v>0</v>
      </c>
      <c r="GU347" t="s">
        <v>6</v>
      </c>
      <c r="GV347">
        <f t="shared" si="346"/>
        <v>0</v>
      </c>
      <c r="GW347">
        <v>1</v>
      </c>
      <c r="GX347">
        <f t="shared" si="347"/>
        <v>0</v>
      </c>
      <c r="HA347">
        <v>0</v>
      </c>
      <c r="HB347">
        <v>0</v>
      </c>
      <c r="HC347">
        <f t="shared" si="348"/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HS347">
        <v>0</v>
      </c>
      <c r="IK347">
        <v>0</v>
      </c>
    </row>
    <row r="348" spans="1:245" x14ac:dyDescent="0.2">
      <c r="A348">
        <v>17</v>
      </c>
      <c r="B348">
        <v>1</v>
      </c>
      <c r="C348">
        <f>ROW(SmtRes!A680)</f>
        <v>680</v>
      </c>
      <c r="D348">
        <f>ROW(EtalonRes!A697)</f>
        <v>697</v>
      </c>
      <c r="E348" t="s">
        <v>463</v>
      </c>
      <c r="F348" t="s">
        <v>365</v>
      </c>
      <c r="G348" t="s">
        <v>366</v>
      </c>
      <c r="H348" t="s">
        <v>68</v>
      </c>
      <c r="I348">
        <v>0.02</v>
      </c>
      <c r="J348">
        <v>0</v>
      </c>
      <c r="K348">
        <v>0.02</v>
      </c>
      <c r="O348">
        <f t="shared" si="310"/>
        <v>67.150000000000006</v>
      </c>
      <c r="P348">
        <f t="shared" si="311"/>
        <v>0.85</v>
      </c>
      <c r="Q348">
        <f t="shared" si="312"/>
        <v>13.99</v>
      </c>
      <c r="R348">
        <f t="shared" si="313"/>
        <v>0</v>
      </c>
      <c r="S348">
        <f t="shared" si="314"/>
        <v>52.31</v>
      </c>
      <c r="T348">
        <f t="shared" si="315"/>
        <v>0</v>
      </c>
      <c r="U348">
        <f t="shared" si="316"/>
        <v>0.1002</v>
      </c>
      <c r="V348">
        <f t="shared" si="317"/>
        <v>0</v>
      </c>
      <c r="W348">
        <f t="shared" si="318"/>
        <v>0</v>
      </c>
      <c r="X348">
        <f t="shared" si="319"/>
        <v>63.3</v>
      </c>
      <c r="Y348">
        <f t="shared" si="320"/>
        <v>37.659999999999997</v>
      </c>
      <c r="AA348">
        <v>92833591</v>
      </c>
      <c r="AB348">
        <f t="shared" si="321"/>
        <v>107.12</v>
      </c>
      <c r="AC348">
        <f t="shared" si="322"/>
        <v>4.29</v>
      </c>
      <c r="AD348">
        <f t="shared" si="323"/>
        <v>44.51</v>
      </c>
      <c r="AE348">
        <f t="shared" si="324"/>
        <v>0</v>
      </c>
      <c r="AF348">
        <f t="shared" si="325"/>
        <v>58.32</v>
      </c>
      <c r="AG348">
        <f t="shared" si="326"/>
        <v>0</v>
      </c>
      <c r="AH348">
        <f t="shared" si="327"/>
        <v>5.01</v>
      </c>
      <c r="AI348">
        <f t="shared" si="328"/>
        <v>0</v>
      </c>
      <c r="AJ348">
        <f t="shared" si="329"/>
        <v>0</v>
      </c>
      <c r="AK348">
        <v>107.12</v>
      </c>
      <c r="AL348">
        <v>4.29</v>
      </c>
      <c r="AM348">
        <v>44.51</v>
      </c>
      <c r="AN348">
        <v>0</v>
      </c>
      <c r="AO348">
        <v>58.32</v>
      </c>
      <c r="AP348">
        <v>0</v>
      </c>
      <c r="AQ348">
        <v>5.01</v>
      </c>
      <c r="AR348">
        <v>0</v>
      </c>
      <c r="AS348">
        <v>0</v>
      </c>
      <c r="AT348">
        <v>121</v>
      </c>
      <c r="AU348">
        <v>72</v>
      </c>
      <c r="AV348">
        <v>1</v>
      </c>
      <c r="AW348">
        <v>1</v>
      </c>
      <c r="AZ348">
        <v>1</v>
      </c>
      <c r="BA348">
        <v>44.85</v>
      </c>
      <c r="BB348">
        <v>15.72</v>
      </c>
      <c r="BC348">
        <v>9.92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1</v>
      </c>
      <c r="BJ348" t="s">
        <v>367</v>
      </c>
      <c r="BM348">
        <v>16001</v>
      </c>
      <c r="BN348">
        <v>0</v>
      </c>
      <c r="BO348" t="s">
        <v>6</v>
      </c>
      <c r="BP348">
        <v>0</v>
      </c>
      <c r="BQ348">
        <v>22</v>
      </c>
      <c r="BR348">
        <v>0</v>
      </c>
      <c r="BS348">
        <v>44.85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121</v>
      </c>
      <c r="CA348">
        <v>72</v>
      </c>
      <c r="CB348" t="s">
        <v>6</v>
      </c>
      <c r="CE348">
        <v>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 t="shared" si="330"/>
        <v>67.150000000000006</v>
      </c>
      <c r="CQ348">
        <f t="shared" si="331"/>
        <v>42.556800000000003</v>
      </c>
      <c r="CR348">
        <f t="shared" si="332"/>
        <v>699.69719999999995</v>
      </c>
      <c r="CS348">
        <f t="shared" si="333"/>
        <v>0</v>
      </c>
      <c r="CT348">
        <f t="shared" si="334"/>
        <v>2615.652</v>
      </c>
      <c r="CU348">
        <f t="shared" si="335"/>
        <v>0</v>
      </c>
      <c r="CV348">
        <f t="shared" si="336"/>
        <v>5.01</v>
      </c>
      <c r="CW348">
        <f t="shared" si="337"/>
        <v>0</v>
      </c>
      <c r="CX348">
        <f t="shared" si="338"/>
        <v>0</v>
      </c>
      <c r="CY348">
        <f t="shared" si="339"/>
        <v>63.295100000000005</v>
      </c>
      <c r="CZ348">
        <f t="shared" si="340"/>
        <v>37.663200000000003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68</v>
      </c>
      <c r="DW348" t="s">
        <v>68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66627555</v>
      </c>
      <c r="EF348">
        <v>22</v>
      </c>
      <c r="EG348" t="s">
        <v>19</v>
      </c>
      <c r="EH348">
        <v>16</v>
      </c>
      <c r="EI348" t="s">
        <v>25</v>
      </c>
      <c r="EJ348">
        <v>1</v>
      </c>
      <c r="EK348">
        <v>16001</v>
      </c>
      <c r="EL348" t="s">
        <v>26</v>
      </c>
      <c r="EM348" t="s">
        <v>27</v>
      </c>
      <c r="EO348" t="s">
        <v>6</v>
      </c>
      <c r="EQ348">
        <v>1310720</v>
      </c>
      <c r="ER348">
        <v>107.12</v>
      </c>
      <c r="ES348">
        <v>4.29</v>
      </c>
      <c r="ET348">
        <v>44.51</v>
      </c>
      <c r="EU348">
        <v>0</v>
      </c>
      <c r="EV348">
        <v>58.32</v>
      </c>
      <c r="EW348">
        <v>5.01</v>
      </c>
      <c r="EX348">
        <v>0</v>
      </c>
      <c r="EY348">
        <v>0</v>
      </c>
      <c r="FQ348">
        <v>0</v>
      </c>
      <c r="FR348">
        <v>0</v>
      </c>
      <c r="FS348">
        <v>0</v>
      </c>
      <c r="FX348">
        <v>121</v>
      </c>
      <c r="FY348">
        <v>72</v>
      </c>
      <c r="GA348" t="s">
        <v>6</v>
      </c>
      <c r="GD348">
        <v>1</v>
      </c>
      <c r="GF348">
        <v>-1086152103</v>
      </c>
      <c r="GG348">
        <v>2</v>
      </c>
      <c r="GH348">
        <v>1</v>
      </c>
      <c r="GI348">
        <v>4</v>
      </c>
      <c r="GJ348">
        <v>0</v>
      </c>
      <c r="GK348">
        <v>0</v>
      </c>
      <c r="GL348">
        <f t="shared" si="341"/>
        <v>0</v>
      </c>
      <c r="GM348">
        <f t="shared" si="342"/>
        <v>168.11</v>
      </c>
      <c r="GN348">
        <f t="shared" si="343"/>
        <v>168.11</v>
      </c>
      <c r="GO348">
        <f t="shared" si="344"/>
        <v>0</v>
      </c>
      <c r="GP348">
        <f t="shared" si="345"/>
        <v>0</v>
      </c>
      <c r="GR348">
        <v>0</v>
      </c>
      <c r="GS348">
        <v>3</v>
      </c>
      <c r="GT348">
        <v>0</v>
      </c>
      <c r="GU348" t="s">
        <v>6</v>
      </c>
      <c r="GV348">
        <f t="shared" si="346"/>
        <v>0</v>
      </c>
      <c r="GW348">
        <v>1</v>
      </c>
      <c r="GX348">
        <f t="shared" si="347"/>
        <v>0</v>
      </c>
      <c r="HA348">
        <v>0</v>
      </c>
      <c r="HB348">
        <v>0</v>
      </c>
      <c r="HC348">
        <f t="shared" si="348"/>
        <v>0</v>
      </c>
      <c r="HE348" t="s">
        <v>6</v>
      </c>
      <c r="HF348" t="s">
        <v>6</v>
      </c>
      <c r="HM348" t="s">
        <v>6</v>
      </c>
      <c r="HN348" t="s">
        <v>28</v>
      </c>
      <c r="HO348" t="s">
        <v>29</v>
      </c>
      <c r="HP348" t="s">
        <v>25</v>
      </c>
      <c r="HQ348" t="s">
        <v>25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C349">
        <f>ROW(SmtRes!A693)</f>
        <v>693</v>
      </c>
      <c r="D349">
        <f>ROW(EtalonRes!A710)</f>
        <v>710</v>
      </c>
      <c r="E349" t="s">
        <v>464</v>
      </c>
      <c r="F349" t="s">
        <v>465</v>
      </c>
      <c r="G349" t="s">
        <v>466</v>
      </c>
      <c r="H349" t="s">
        <v>68</v>
      </c>
      <c r="I349">
        <v>0.3</v>
      </c>
      <c r="J349">
        <v>0</v>
      </c>
      <c r="K349">
        <v>0.3</v>
      </c>
      <c r="O349">
        <f t="shared" si="310"/>
        <v>38743.769999999997</v>
      </c>
      <c r="P349">
        <f t="shared" si="311"/>
        <v>34100.589999999997</v>
      </c>
      <c r="Q349">
        <f t="shared" si="312"/>
        <v>349.55</v>
      </c>
      <c r="R349">
        <f t="shared" si="313"/>
        <v>47.36</v>
      </c>
      <c r="S349">
        <f t="shared" si="314"/>
        <v>4293.63</v>
      </c>
      <c r="T349">
        <f t="shared" si="315"/>
        <v>0</v>
      </c>
      <c r="U349">
        <f t="shared" si="316"/>
        <v>10.305</v>
      </c>
      <c r="V349">
        <f t="shared" si="317"/>
        <v>8.1000000000000003E-2</v>
      </c>
      <c r="W349">
        <f t="shared" si="318"/>
        <v>0</v>
      </c>
      <c r="X349">
        <f t="shared" si="319"/>
        <v>5252.6</v>
      </c>
      <c r="Y349">
        <f t="shared" si="320"/>
        <v>3125.51</v>
      </c>
      <c r="AA349">
        <v>92833591</v>
      </c>
      <c r="AB349">
        <f t="shared" si="321"/>
        <v>11851.76</v>
      </c>
      <c r="AC349">
        <f t="shared" si="322"/>
        <v>11458.53</v>
      </c>
      <c r="AD349">
        <f t="shared" si="323"/>
        <v>74.12</v>
      </c>
      <c r="AE349">
        <f t="shared" si="324"/>
        <v>3.52</v>
      </c>
      <c r="AF349">
        <f t="shared" si="325"/>
        <v>319.11</v>
      </c>
      <c r="AG349">
        <f t="shared" si="326"/>
        <v>0</v>
      </c>
      <c r="AH349">
        <f t="shared" si="327"/>
        <v>34.35</v>
      </c>
      <c r="AI349">
        <f t="shared" si="328"/>
        <v>0.27</v>
      </c>
      <c r="AJ349">
        <f t="shared" si="329"/>
        <v>0</v>
      </c>
      <c r="AK349">
        <v>11851.76</v>
      </c>
      <c r="AL349">
        <v>11458.53</v>
      </c>
      <c r="AM349">
        <v>74.12</v>
      </c>
      <c r="AN349">
        <v>3.52</v>
      </c>
      <c r="AO349">
        <v>319.11</v>
      </c>
      <c r="AP349">
        <v>0</v>
      </c>
      <c r="AQ349">
        <v>34.35</v>
      </c>
      <c r="AR349">
        <v>0.27</v>
      </c>
      <c r="AS349">
        <v>0</v>
      </c>
      <c r="AT349">
        <v>121</v>
      </c>
      <c r="AU349">
        <v>72</v>
      </c>
      <c r="AV349">
        <v>1</v>
      </c>
      <c r="AW349">
        <v>1</v>
      </c>
      <c r="AZ349">
        <v>1</v>
      </c>
      <c r="BA349">
        <v>44.85</v>
      </c>
      <c r="BB349">
        <v>15.72</v>
      </c>
      <c r="BC349">
        <v>9.92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1</v>
      </c>
      <c r="BJ349" t="s">
        <v>467</v>
      </c>
      <c r="BM349">
        <v>16001</v>
      </c>
      <c r="BN349">
        <v>0</v>
      </c>
      <c r="BO349" t="s">
        <v>6</v>
      </c>
      <c r="BP349">
        <v>0</v>
      </c>
      <c r="BQ349">
        <v>22</v>
      </c>
      <c r="BR349">
        <v>0</v>
      </c>
      <c r="BS349">
        <v>44.85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121</v>
      </c>
      <c r="CA349">
        <v>72</v>
      </c>
      <c r="CB349" t="s">
        <v>6</v>
      </c>
      <c r="CE349">
        <v>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 t="shared" si="330"/>
        <v>38743.769999999997</v>
      </c>
      <c r="CQ349">
        <f t="shared" si="331"/>
        <v>113668.61760000001</v>
      </c>
      <c r="CR349">
        <f t="shared" si="332"/>
        <v>1165.1664000000001</v>
      </c>
      <c r="CS349">
        <f t="shared" si="333"/>
        <v>157.87200000000001</v>
      </c>
      <c r="CT349">
        <f t="shared" si="334"/>
        <v>14312.083500000001</v>
      </c>
      <c r="CU349">
        <f t="shared" si="335"/>
        <v>0</v>
      </c>
      <c r="CV349">
        <f t="shared" si="336"/>
        <v>34.35</v>
      </c>
      <c r="CW349">
        <f t="shared" si="337"/>
        <v>0.27</v>
      </c>
      <c r="CX349">
        <f t="shared" si="338"/>
        <v>0</v>
      </c>
      <c r="CY349">
        <f t="shared" si="339"/>
        <v>5252.5978999999988</v>
      </c>
      <c r="CZ349">
        <f t="shared" si="340"/>
        <v>3125.5127999999995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68</v>
      </c>
      <c r="DW349" t="s">
        <v>68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66627555</v>
      </c>
      <c r="EF349">
        <v>22</v>
      </c>
      <c r="EG349" t="s">
        <v>19</v>
      </c>
      <c r="EH349">
        <v>16</v>
      </c>
      <c r="EI349" t="s">
        <v>25</v>
      </c>
      <c r="EJ349">
        <v>1</v>
      </c>
      <c r="EK349">
        <v>16001</v>
      </c>
      <c r="EL349" t="s">
        <v>26</v>
      </c>
      <c r="EM349" t="s">
        <v>27</v>
      </c>
      <c r="EO349" t="s">
        <v>6</v>
      </c>
      <c r="EQ349">
        <v>1310720</v>
      </c>
      <c r="ER349">
        <v>11851.76</v>
      </c>
      <c r="ES349">
        <v>11458.53</v>
      </c>
      <c r="ET349">
        <v>74.12</v>
      </c>
      <c r="EU349">
        <v>3.52</v>
      </c>
      <c r="EV349">
        <v>319.11</v>
      </c>
      <c r="EW349">
        <v>34.35</v>
      </c>
      <c r="EX349">
        <v>0.27</v>
      </c>
      <c r="EY349">
        <v>0</v>
      </c>
      <c r="FQ349">
        <v>0</v>
      </c>
      <c r="FR349">
        <v>0</v>
      </c>
      <c r="FS349">
        <v>0</v>
      </c>
      <c r="FX349">
        <v>121</v>
      </c>
      <c r="FY349">
        <v>72</v>
      </c>
      <c r="GA349" t="s">
        <v>6</v>
      </c>
      <c r="GD349">
        <v>1</v>
      </c>
      <c r="GF349">
        <v>2079197650</v>
      </c>
      <c r="GG349">
        <v>2</v>
      </c>
      <c r="GH349">
        <v>1</v>
      </c>
      <c r="GI349">
        <v>4</v>
      </c>
      <c r="GJ349">
        <v>0</v>
      </c>
      <c r="GK349">
        <v>0</v>
      </c>
      <c r="GL349">
        <f t="shared" si="341"/>
        <v>0</v>
      </c>
      <c r="GM349">
        <f t="shared" si="342"/>
        <v>47121.88</v>
      </c>
      <c r="GN349">
        <f t="shared" si="343"/>
        <v>47121.88</v>
      </c>
      <c r="GO349">
        <f t="shared" si="344"/>
        <v>0</v>
      </c>
      <c r="GP349">
        <f t="shared" si="345"/>
        <v>0</v>
      </c>
      <c r="GR349">
        <v>0</v>
      </c>
      <c r="GS349">
        <v>3</v>
      </c>
      <c r="GT349">
        <v>0</v>
      </c>
      <c r="GU349" t="s">
        <v>6</v>
      </c>
      <c r="GV349">
        <f t="shared" si="346"/>
        <v>0</v>
      </c>
      <c r="GW349">
        <v>1</v>
      </c>
      <c r="GX349">
        <f t="shared" si="347"/>
        <v>0</v>
      </c>
      <c r="HA349">
        <v>0</v>
      </c>
      <c r="HB349">
        <v>0</v>
      </c>
      <c r="HC349">
        <f t="shared" si="348"/>
        <v>0</v>
      </c>
      <c r="HE349" t="s">
        <v>6</v>
      </c>
      <c r="HF349" t="s">
        <v>6</v>
      </c>
      <c r="HM349" t="s">
        <v>6</v>
      </c>
      <c r="HN349" t="s">
        <v>28</v>
      </c>
      <c r="HO349" t="s">
        <v>29</v>
      </c>
      <c r="HP349" t="s">
        <v>25</v>
      </c>
      <c r="HQ349" t="s">
        <v>25</v>
      </c>
      <c r="HS349">
        <v>0</v>
      </c>
      <c r="IK349">
        <v>0</v>
      </c>
    </row>
    <row r="350" spans="1:245" x14ac:dyDescent="0.2">
      <c r="A350">
        <v>18</v>
      </c>
      <c r="B350">
        <v>1</v>
      </c>
      <c r="C350">
        <v>691</v>
      </c>
      <c r="E350" t="s">
        <v>468</v>
      </c>
      <c r="F350" t="s">
        <v>469</v>
      </c>
      <c r="G350" t="s">
        <v>470</v>
      </c>
      <c r="H350" t="str">
        <f>'1.Ведомость'!C184</f>
        <v>кг</v>
      </c>
      <c r="I350">
        <f>I349*J350</f>
        <v>0.21</v>
      </c>
      <c r="J350">
        <v>0.7</v>
      </c>
      <c r="K350">
        <v>0.7</v>
      </c>
      <c r="O350">
        <f t="shared" si="310"/>
        <v>156.24</v>
      </c>
      <c r="P350">
        <f t="shared" si="311"/>
        <v>156.24</v>
      </c>
      <c r="Q350">
        <f t="shared" si="312"/>
        <v>0</v>
      </c>
      <c r="R350">
        <f t="shared" si="313"/>
        <v>0</v>
      </c>
      <c r="S350">
        <f t="shared" si="314"/>
        <v>0</v>
      </c>
      <c r="T350">
        <f t="shared" si="315"/>
        <v>0</v>
      </c>
      <c r="U350">
        <f t="shared" si="316"/>
        <v>0</v>
      </c>
      <c r="V350">
        <f t="shared" si="317"/>
        <v>0</v>
      </c>
      <c r="W350">
        <f t="shared" si="318"/>
        <v>0</v>
      </c>
      <c r="X350">
        <f t="shared" si="319"/>
        <v>0</v>
      </c>
      <c r="Y350">
        <f t="shared" si="320"/>
        <v>0</v>
      </c>
      <c r="AA350">
        <v>92833591</v>
      </c>
      <c r="AB350">
        <f t="shared" si="321"/>
        <v>75</v>
      </c>
      <c r="AC350">
        <f t="shared" si="322"/>
        <v>75</v>
      </c>
      <c r="AD350">
        <f t="shared" si="323"/>
        <v>0</v>
      </c>
      <c r="AE350">
        <f t="shared" si="324"/>
        <v>0</v>
      </c>
      <c r="AF350">
        <f t="shared" si="325"/>
        <v>0</v>
      </c>
      <c r="AG350">
        <f t="shared" si="326"/>
        <v>0</v>
      </c>
      <c r="AH350">
        <f t="shared" si="327"/>
        <v>0</v>
      </c>
      <c r="AI350">
        <f t="shared" si="328"/>
        <v>0</v>
      </c>
      <c r="AJ350">
        <f t="shared" si="329"/>
        <v>0</v>
      </c>
      <c r="AK350">
        <v>75</v>
      </c>
      <c r="AL350">
        <v>75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9.92</v>
      </c>
      <c r="BD350" t="s">
        <v>6</v>
      </c>
      <c r="BE350" t="s">
        <v>6</v>
      </c>
      <c r="BF350" t="s">
        <v>6</v>
      </c>
      <c r="BG350" t="s">
        <v>6</v>
      </c>
      <c r="BH350">
        <v>3</v>
      </c>
      <c r="BI350">
        <v>1</v>
      </c>
      <c r="BJ350" t="s">
        <v>472</v>
      </c>
      <c r="BM350">
        <v>500001</v>
      </c>
      <c r="BN350">
        <v>0</v>
      </c>
      <c r="BO350" t="s">
        <v>6</v>
      </c>
      <c r="BP350">
        <v>0</v>
      </c>
      <c r="BQ350">
        <v>8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6</v>
      </c>
      <c r="BZ350">
        <v>0</v>
      </c>
      <c r="CA350">
        <v>0</v>
      </c>
      <c r="CB350" t="s">
        <v>6</v>
      </c>
      <c r="CE350">
        <v>0</v>
      </c>
      <c r="CF350">
        <v>0</v>
      </c>
      <c r="CG350">
        <v>0</v>
      </c>
      <c r="CM350">
        <v>0</v>
      </c>
      <c r="CN350" t="s">
        <v>6</v>
      </c>
      <c r="CO350">
        <v>0</v>
      </c>
      <c r="CP350">
        <f t="shared" si="330"/>
        <v>156.24</v>
      </c>
      <c r="CQ350">
        <f t="shared" si="331"/>
        <v>744</v>
      </c>
      <c r="CR350">
        <f t="shared" si="332"/>
        <v>0</v>
      </c>
      <c r="CS350">
        <f t="shared" si="333"/>
        <v>0</v>
      </c>
      <c r="CT350">
        <f t="shared" si="334"/>
        <v>0</v>
      </c>
      <c r="CU350">
        <f t="shared" si="335"/>
        <v>0</v>
      </c>
      <c r="CV350">
        <f t="shared" si="336"/>
        <v>0</v>
      </c>
      <c r="CW350">
        <f t="shared" si="337"/>
        <v>0</v>
      </c>
      <c r="CX350">
        <f t="shared" si="338"/>
        <v>0</v>
      </c>
      <c r="CY350">
        <f t="shared" si="339"/>
        <v>0</v>
      </c>
      <c r="CZ350">
        <f t="shared" si="340"/>
        <v>0</v>
      </c>
      <c r="DC350" t="s">
        <v>6</v>
      </c>
      <c r="DD350" t="s">
        <v>6</v>
      </c>
      <c r="DE350" t="s">
        <v>6</v>
      </c>
      <c r="DF350" t="s">
        <v>6</v>
      </c>
      <c r="DG350" t="s">
        <v>6</v>
      </c>
      <c r="DH350" t="s">
        <v>6</v>
      </c>
      <c r="DI350" t="s">
        <v>6</v>
      </c>
      <c r="DJ350" t="s">
        <v>6</v>
      </c>
      <c r="DK350" t="s">
        <v>6</v>
      </c>
      <c r="DL350" t="s">
        <v>6</v>
      </c>
      <c r="DM350" t="s">
        <v>6</v>
      </c>
      <c r="DN350">
        <v>0</v>
      </c>
      <c r="DO350">
        <v>0</v>
      </c>
      <c r="DP350">
        <v>1</v>
      </c>
      <c r="DQ350">
        <v>1</v>
      </c>
      <c r="DU350">
        <v>1009</v>
      </c>
      <c r="DV350" t="s">
        <v>471</v>
      </c>
      <c r="DW350" t="s">
        <v>471</v>
      </c>
      <c r="DX350">
        <v>1</v>
      </c>
      <c r="DZ350" t="s">
        <v>6</v>
      </c>
      <c r="EA350" t="s">
        <v>6</v>
      </c>
      <c r="EB350" t="s">
        <v>6</v>
      </c>
      <c r="EC350" t="s">
        <v>6</v>
      </c>
      <c r="EE350">
        <v>66627780</v>
      </c>
      <c r="EF350">
        <v>8</v>
      </c>
      <c r="EG350" t="s">
        <v>34</v>
      </c>
      <c r="EH350">
        <v>0</v>
      </c>
      <c r="EI350" t="s">
        <v>6</v>
      </c>
      <c r="EJ350">
        <v>1</v>
      </c>
      <c r="EK350">
        <v>500001</v>
      </c>
      <c r="EL350" t="s">
        <v>35</v>
      </c>
      <c r="EM350" t="s">
        <v>36</v>
      </c>
      <c r="EO350" t="s">
        <v>6</v>
      </c>
      <c r="EQ350">
        <v>0</v>
      </c>
      <c r="ER350">
        <v>75</v>
      </c>
      <c r="ES350">
        <v>75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6</v>
      </c>
      <c r="GD350">
        <v>1</v>
      </c>
      <c r="GF350">
        <v>988947411</v>
      </c>
      <c r="GG350">
        <v>2</v>
      </c>
      <c r="GH350">
        <v>1</v>
      </c>
      <c r="GI350">
        <v>4</v>
      </c>
      <c r="GJ350">
        <v>0</v>
      </c>
      <c r="GK350">
        <v>0</v>
      </c>
      <c r="GL350">
        <f t="shared" si="341"/>
        <v>0</v>
      </c>
      <c r="GM350">
        <f t="shared" si="342"/>
        <v>156.24</v>
      </c>
      <c r="GN350">
        <f t="shared" si="343"/>
        <v>156.24</v>
      </c>
      <c r="GO350">
        <f t="shared" si="344"/>
        <v>0</v>
      </c>
      <c r="GP350">
        <f t="shared" si="345"/>
        <v>0</v>
      </c>
      <c r="GR350">
        <v>0</v>
      </c>
      <c r="GS350">
        <v>3</v>
      </c>
      <c r="GT350">
        <v>0</v>
      </c>
      <c r="GU350" t="s">
        <v>6</v>
      </c>
      <c r="GV350">
        <f t="shared" si="346"/>
        <v>0</v>
      </c>
      <c r="GW350">
        <v>1</v>
      </c>
      <c r="GX350">
        <f t="shared" si="347"/>
        <v>0</v>
      </c>
      <c r="HA350">
        <v>0</v>
      </c>
      <c r="HB350">
        <v>0</v>
      </c>
      <c r="HC350">
        <f t="shared" si="348"/>
        <v>0</v>
      </c>
      <c r="HE350" t="s">
        <v>6</v>
      </c>
      <c r="HF350" t="s">
        <v>6</v>
      </c>
      <c r="HM350" t="s">
        <v>6</v>
      </c>
      <c r="HN350" t="s">
        <v>6</v>
      </c>
      <c r="HO350" t="s">
        <v>6</v>
      </c>
      <c r="HP350" t="s">
        <v>6</v>
      </c>
      <c r="HQ350" t="s">
        <v>6</v>
      </c>
      <c r="HS350">
        <v>0</v>
      </c>
      <c r="IK350">
        <v>0</v>
      </c>
    </row>
    <row r="351" spans="1:245" x14ac:dyDescent="0.2">
      <c r="A351">
        <v>18</v>
      </c>
      <c r="B351">
        <v>1</v>
      </c>
      <c r="C351">
        <v>693</v>
      </c>
      <c r="E351" t="s">
        <v>473</v>
      </c>
      <c r="F351" t="s">
        <v>474</v>
      </c>
      <c r="G351" t="s">
        <v>475</v>
      </c>
      <c r="H351" t="str">
        <f>'1.Ведомость'!C185</f>
        <v>ШТ</v>
      </c>
      <c r="I351">
        <f>I349*J351</f>
        <v>9.9</v>
      </c>
      <c r="J351">
        <v>33</v>
      </c>
      <c r="K351">
        <v>33</v>
      </c>
      <c r="O351">
        <f t="shared" si="310"/>
        <v>794.5</v>
      </c>
      <c r="P351">
        <f t="shared" si="311"/>
        <v>794.5</v>
      </c>
      <c r="Q351">
        <f t="shared" si="312"/>
        <v>0</v>
      </c>
      <c r="R351">
        <f t="shared" si="313"/>
        <v>0</v>
      </c>
      <c r="S351">
        <f t="shared" si="314"/>
        <v>0</v>
      </c>
      <c r="T351">
        <f t="shared" si="315"/>
        <v>0</v>
      </c>
      <c r="U351">
        <f t="shared" si="316"/>
        <v>0</v>
      </c>
      <c r="V351">
        <f t="shared" si="317"/>
        <v>0</v>
      </c>
      <c r="W351">
        <f t="shared" si="318"/>
        <v>0</v>
      </c>
      <c r="X351">
        <f t="shared" si="319"/>
        <v>0</v>
      </c>
      <c r="Y351">
        <f t="shared" si="320"/>
        <v>0</v>
      </c>
      <c r="AA351">
        <v>92833591</v>
      </c>
      <c r="AB351">
        <f t="shared" si="321"/>
        <v>8.09</v>
      </c>
      <c r="AC351">
        <f t="shared" si="322"/>
        <v>8.09</v>
      </c>
      <c r="AD351">
        <f t="shared" si="323"/>
        <v>0</v>
      </c>
      <c r="AE351">
        <f t="shared" si="324"/>
        <v>0</v>
      </c>
      <c r="AF351">
        <f t="shared" si="325"/>
        <v>0</v>
      </c>
      <c r="AG351">
        <f t="shared" si="326"/>
        <v>0</v>
      </c>
      <c r="AH351">
        <f t="shared" si="327"/>
        <v>0</v>
      </c>
      <c r="AI351">
        <f t="shared" si="328"/>
        <v>0</v>
      </c>
      <c r="AJ351">
        <f t="shared" si="329"/>
        <v>0</v>
      </c>
      <c r="AK351">
        <v>8.09</v>
      </c>
      <c r="AL351">
        <v>8.09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9.92</v>
      </c>
      <c r="BD351" t="s">
        <v>6</v>
      </c>
      <c r="BE351" t="s">
        <v>6</v>
      </c>
      <c r="BF351" t="s">
        <v>6</v>
      </c>
      <c r="BG351" t="s">
        <v>6</v>
      </c>
      <c r="BH351">
        <v>3</v>
      </c>
      <c r="BI351">
        <v>1</v>
      </c>
      <c r="BJ351" t="s">
        <v>476</v>
      </c>
      <c r="BM351">
        <v>500001</v>
      </c>
      <c r="BN351">
        <v>0</v>
      </c>
      <c r="BO351" t="s">
        <v>6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6</v>
      </c>
      <c r="BZ351">
        <v>0</v>
      </c>
      <c r="CA351">
        <v>0</v>
      </c>
      <c r="CB351" t="s">
        <v>6</v>
      </c>
      <c r="CE351">
        <v>0</v>
      </c>
      <c r="CF351">
        <v>0</v>
      </c>
      <c r="CG351">
        <v>0</v>
      </c>
      <c r="CM351">
        <v>0</v>
      </c>
      <c r="CN351" t="s">
        <v>6</v>
      </c>
      <c r="CO351">
        <v>0</v>
      </c>
      <c r="CP351">
        <f t="shared" si="330"/>
        <v>794.5</v>
      </c>
      <c r="CQ351">
        <f t="shared" si="331"/>
        <v>80.252799999999993</v>
      </c>
      <c r="CR351">
        <f t="shared" si="332"/>
        <v>0</v>
      </c>
      <c r="CS351">
        <f t="shared" si="333"/>
        <v>0</v>
      </c>
      <c r="CT351">
        <f t="shared" si="334"/>
        <v>0</v>
      </c>
      <c r="CU351">
        <f t="shared" si="335"/>
        <v>0</v>
      </c>
      <c r="CV351">
        <f t="shared" si="336"/>
        <v>0</v>
      </c>
      <c r="CW351">
        <f t="shared" si="337"/>
        <v>0</v>
      </c>
      <c r="CX351">
        <f t="shared" si="338"/>
        <v>0</v>
      </c>
      <c r="CY351">
        <f t="shared" si="339"/>
        <v>0</v>
      </c>
      <c r="CZ351">
        <f t="shared" si="340"/>
        <v>0</v>
      </c>
      <c r="DC351" t="s">
        <v>6</v>
      </c>
      <c r="DD351" t="s">
        <v>6</v>
      </c>
      <c r="DE351" t="s">
        <v>6</v>
      </c>
      <c r="DF351" t="s">
        <v>6</v>
      </c>
      <c r="DG351" t="s">
        <v>6</v>
      </c>
      <c r="DH351" t="s">
        <v>6</v>
      </c>
      <c r="DI351" t="s">
        <v>6</v>
      </c>
      <c r="DJ351" t="s">
        <v>6</v>
      </c>
      <c r="DK351" t="s">
        <v>6</v>
      </c>
      <c r="DL351" t="s">
        <v>6</v>
      </c>
      <c r="DM351" t="s">
        <v>6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23</v>
      </c>
      <c r="DW351" t="s">
        <v>23</v>
      </c>
      <c r="DX351">
        <v>1</v>
      </c>
      <c r="DZ351" t="s">
        <v>6</v>
      </c>
      <c r="EA351" t="s">
        <v>6</v>
      </c>
      <c r="EB351" t="s">
        <v>6</v>
      </c>
      <c r="EC351" t="s">
        <v>6</v>
      </c>
      <c r="EE351">
        <v>66627780</v>
      </c>
      <c r="EF351">
        <v>8</v>
      </c>
      <c r="EG351" t="s">
        <v>34</v>
      </c>
      <c r="EH351">
        <v>0</v>
      </c>
      <c r="EI351" t="s">
        <v>6</v>
      </c>
      <c r="EJ351">
        <v>1</v>
      </c>
      <c r="EK351">
        <v>500001</v>
      </c>
      <c r="EL351" t="s">
        <v>35</v>
      </c>
      <c r="EM351" t="s">
        <v>36</v>
      </c>
      <c r="EO351" t="s">
        <v>6</v>
      </c>
      <c r="EQ351">
        <v>0</v>
      </c>
      <c r="ER351">
        <v>8.09</v>
      </c>
      <c r="ES351">
        <v>8.09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6</v>
      </c>
      <c r="GD351">
        <v>1</v>
      </c>
      <c r="GF351">
        <v>-1587197125</v>
      </c>
      <c r="GG351">
        <v>2</v>
      </c>
      <c r="GH351">
        <v>1</v>
      </c>
      <c r="GI351">
        <v>4</v>
      </c>
      <c r="GJ351">
        <v>0</v>
      </c>
      <c r="GK351">
        <v>0</v>
      </c>
      <c r="GL351">
        <f t="shared" si="341"/>
        <v>0</v>
      </c>
      <c r="GM351">
        <f t="shared" si="342"/>
        <v>794.5</v>
      </c>
      <c r="GN351">
        <f t="shared" si="343"/>
        <v>794.5</v>
      </c>
      <c r="GO351">
        <f t="shared" si="344"/>
        <v>0</v>
      </c>
      <c r="GP351">
        <f t="shared" si="345"/>
        <v>0</v>
      </c>
      <c r="GR351">
        <v>0</v>
      </c>
      <c r="GS351">
        <v>3</v>
      </c>
      <c r="GT351">
        <v>0</v>
      </c>
      <c r="GU351" t="s">
        <v>6</v>
      </c>
      <c r="GV351">
        <f t="shared" si="346"/>
        <v>0</v>
      </c>
      <c r="GW351">
        <v>1</v>
      </c>
      <c r="GX351">
        <f t="shared" si="347"/>
        <v>0</v>
      </c>
      <c r="HA351">
        <v>0</v>
      </c>
      <c r="HB351">
        <v>0</v>
      </c>
      <c r="HC351">
        <f t="shared" si="348"/>
        <v>0</v>
      </c>
      <c r="HE351" t="s">
        <v>6</v>
      </c>
      <c r="HF351" t="s">
        <v>6</v>
      </c>
      <c r="HM351" t="s">
        <v>6</v>
      </c>
      <c r="HN351" t="s">
        <v>6</v>
      </c>
      <c r="HO351" t="s">
        <v>6</v>
      </c>
      <c r="HP351" t="s">
        <v>6</v>
      </c>
      <c r="HQ351" t="s">
        <v>6</v>
      </c>
      <c r="HS351">
        <v>0</v>
      </c>
      <c r="IK351">
        <v>0</v>
      </c>
    </row>
    <row r="352" spans="1:245" x14ac:dyDescent="0.2">
      <c r="A352">
        <v>17</v>
      </c>
      <c r="B352">
        <v>1</v>
      </c>
      <c r="C352">
        <f>ROW(SmtRes!A706)</f>
        <v>706</v>
      </c>
      <c r="D352">
        <f>ROW(EtalonRes!A723)</f>
        <v>723</v>
      </c>
      <c r="E352" t="s">
        <v>477</v>
      </c>
      <c r="F352" t="s">
        <v>478</v>
      </c>
      <c r="G352" t="s">
        <v>479</v>
      </c>
      <c r="H352" t="s">
        <v>68</v>
      </c>
      <c r="I352">
        <v>0.88</v>
      </c>
      <c r="J352">
        <v>0</v>
      </c>
      <c r="K352">
        <v>0.88</v>
      </c>
      <c r="O352">
        <f t="shared" si="310"/>
        <v>141902.29</v>
      </c>
      <c r="P352">
        <f t="shared" si="311"/>
        <v>124468.38</v>
      </c>
      <c r="Q352">
        <f t="shared" si="312"/>
        <v>1084.69</v>
      </c>
      <c r="R352">
        <f t="shared" si="313"/>
        <v>164.98</v>
      </c>
      <c r="S352">
        <f t="shared" si="314"/>
        <v>16349.22</v>
      </c>
      <c r="T352">
        <f t="shared" si="315"/>
        <v>0</v>
      </c>
      <c r="U352">
        <f t="shared" si="316"/>
        <v>39.239199999999997</v>
      </c>
      <c r="V352">
        <f t="shared" si="317"/>
        <v>0.28160000000000002</v>
      </c>
      <c r="W352">
        <f t="shared" si="318"/>
        <v>0</v>
      </c>
      <c r="X352">
        <f t="shared" si="319"/>
        <v>19982.18</v>
      </c>
      <c r="Y352">
        <f t="shared" si="320"/>
        <v>11890.22</v>
      </c>
      <c r="AA352">
        <v>92833591</v>
      </c>
      <c r="AB352">
        <f t="shared" si="321"/>
        <v>14750.85</v>
      </c>
      <c r="AC352">
        <f t="shared" si="322"/>
        <v>14258.2</v>
      </c>
      <c r="AD352">
        <f t="shared" si="323"/>
        <v>78.41</v>
      </c>
      <c r="AE352">
        <f t="shared" si="324"/>
        <v>4.18</v>
      </c>
      <c r="AF352">
        <f t="shared" si="325"/>
        <v>414.24</v>
      </c>
      <c r="AG352">
        <f t="shared" si="326"/>
        <v>0</v>
      </c>
      <c r="AH352">
        <f t="shared" si="327"/>
        <v>44.59</v>
      </c>
      <c r="AI352">
        <f t="shared" si="328"/>
        <v>0.32</v>
      </c>
      <c r="AJ352">
        <f t="shared" si="329"/>
        <v>0</v>
      </c>
      <c r="AK352">
        <v>14750.85</v>
      </c>
      <c r="AL352">
        <v>14258.2</v>
      </c>
      <c r="AM352">
        <v>78.41</v>
      </c>
      <c r="AN352">
        <v>4.18</v>
      </c>
      <c r="AO352">
        <v>414.24</v>
      </c>
      <c r="AP352">
        <v>0</v>
      </c>
      <c r="AQ352">
        <v>44.59</v>
      </c>
      <c r="AR352">
        <v>0.32</v>
      </c>
      <c r="AS352">
        <v>0</v>
      </c>
      <c r="AT352">
        <v>121</v>
      </c>
      <c r="AU352">
        <v>72</v>
      </c>
      <c r="AV352">
        <v>1</v>
      </c>
      <c r="AW352">
        <v>1</v>
      </c>
      <c r="AZ352">
        <v>1</v>
      </c>
      <c r="BA352">
        <v>44.85</v>
      </c>
      <c r="BB352">
        <v>15.72</v>
      </c>
      <c r="BC352">
        <v>9.92</v>
      </c>
      <c r="BD352" t="s">
        <v>6</v>
      </c>
      <c r="BE352" t="s">
        <v>6</v>
      </c>
      <c r="BF352" t="s">
        <v>6</v>
      </c>
      <c r="BG352" t="s">
        <v>6</v>
      </c>
      <c r="BH352">
        <v>0</v>
      </c>
      <c r="BI352">
        <v>1</v>
      </c>
      <c r="BJ352" t="s">
        <v>480</v>
      </c>
      <c r="BM352">
        <v>16001</v>
      </c>
      <c r="BN352">
        <v>0</v>
      </c>
      <c r="BO352" t="s">
        <v>6</v>
      </c>
      <c r="BP352">
        <v>0</v>
      </c>
      <c r="BQ352">
        <v>22</v>
      </c>
      <c r="BR352">
        <v>0</v>
      </c>
      <c r="BS352">
        <v>44.85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6</v>
      </c>
      <c r="BZ352">
        <v>121</v>
      </c>
      <c r="CA352">
        <v>72</v>
      </c>
      <c r="CB352" t="s">
        <v>6</v>
      </c>
      <c r="CE352">
        <v>0</v>
      </c>
      <c r="CF352">
        <v>0</v>
      </c>
      <c r="CG352">
        <v>0</v>
      </c>
      <c r="CM352">
        <v>0</v>
      </c>
      <c r="CN352" t="s">
        <v>6</v>
      </c>
      <c r="CO352">
        <v>0</v>
      </c>
      <c r="CP352">
        <f t="shared" si="330"/>
        <v>141902.29</v>
      </c>
      <c r="CQ352">
        <f t="shared" si="331"/>
        <v>141441.34400000001</v>
      </c>
      <c r="CR352">
        <f t="shared" si="332"/>
        <v>1232.6052</v>
      </c>
      <c r="CS352">
        <f t="shared" si="333"/>
        <v>187.47299999999998</v>
      </c>
      <c r="CT352">
        <f t="shared" si="334"/>
        <v>18578.664000000001</v>
      </c>
      <c r="CU352">
        <f t="shared" si="335"/>
        <v>0</v>
      </c>
      <c r="CV352">
        <f t="shared" si="336"/>
        <v>44.59</v>
      </c>
      <c r="CW352">
        <f t="shared" si="337"/>
        <v>0.32</v>
      </c>
      <c r="CX352">
        <f t="shared" si="338"/>
        <v>0</v>
      </c>
      <c r="CY352">
        <f t="shared" si="339"/>
        <v>19982.182000000001</v>
      </c>
      <c r="CZ352">
        <f t="shared" si="340"/>
        <v>11890.224000000002</v>
      </c>
      <c r="DC352" t="s">
        <v>6</v>
      </c>
      <c r="DD352" t="s">
        <v>6</v>
      </c>
      <c r="DE352" t="s">
        <v>6</v>
      </c>
      <c r="DF352" t="s">
        <v>6</v>
      </c>
      <c r="DG352" t="s">
        <v>6</v>
      </c>
      <c r="DH352" t="s">
        <v>6</v>
      </c>
      <c r="DI352" t="s">
        <v>6</v>
      </c>
      <c r="DJ352" t="s">
        <v>6</v>
      </c>
      <c r="DK352" t="s">
        <v>6</v>
      </c>
      <c r="DL352" t="s">
        <v>6</v>
      </c>
      <c r="DM352" t="s">
        <v>6</v>
      </c>
      <c r="DN352">
        <v>0</v>
      </c>
      <c r="DO352">
        <v>0</v>
      </c>
      <c r="DP352">
        <v>1</v>
      </c>
      <c r="DQ352">
        <v>1</v>
      </c>
      <c r="DU352">
        <v>1003</v>
      </c>
      <c r="DV352" t="s">
        <v>68</v>
      </c>
      <c r="DW352" t="s">
        <v>68</v>
      </c>
      <c r="DX352">
        <v>100</v>
      </c>
      <c r="DZ352" t="s">
        <v>6</v>
      </c>
      <c r="EA352" t="s">
        <v>6</v>
      </c>
      <c r="EB352" t="s">
        <v>6</v>
      </c>
      <c r="EC352" t="s">
        <v>6</v>
      </c>
      <c r="EE352">
        <v>66627555</v>
      </c>
      <c r="EF352">
        <v>22</v>
      </c>
      <c r="EG352" t="s">
        <v>19</v>
      </c>
      <c r="EH352">
        <v>16</v>
      </c>
      <c r="EI352" t="s">
        <v>25</v>
      </c>
      <c r="EJ352">
        <v>1</v>
      </c>
      <c r="EK352">
        <v>16001</v>
      </c>
      <c r="EL352" t="s">
        <v>26</v>
      </c>
      <c r="EM352" t="s">
        <v>27</v>
      </c>
      <c r="EO352" t="s">
        <v>6</v>
      </c>
      <c r="EQ352">
        <v>1310720</v>
      </c>
      <c r="ER352">
        <v>14750.85</v>
      </c>
      <c r="ES352">
        <v>14258.2</v>
      </c>
      <c r="ET352">
        <v>78.41</v>
      </c>
      <c r="EU352">
        <v>4.18</v>
      </c>
      <c r="EV352">
        <v>414.24</v>
      </c>
      <c r="EW352">
        <v>44.59</v>
      </c>
      <c r="EX352">
        <v>0.32</v>
      </c>
      <c r="EY352">
        <v>0</v>
      </c>
      <c r="FQ352">
        <v>0</v>
      </c>
      <c r="FR352">
        <v>0</v>
      </c>
      <c r="FS352">
        <v>0</v>
      </c>
      <c r="FX352">
        <v>121</v>
      </c>
      <c r="FY352">
        <v>72</v>
      </c>
      <c r="GA352" t="s">
        <v>6</v>
      </c>
      <c r="GD352">
        <v>1</v>
      </c>
      <c r="GF352">
        <v>-1979021447</v>
      </c>
      <c r="GG352">
        <v>2</v>
      </c>
      <c r="GH352">
        <v>1</v>
      </c>
      <c r="GI352">
        <v>4</v>
      </c>
      <c r="GJ352">
        <v>0</v>
      </c>
      <c r="GK352">
        <v>0</v>
      </c>
      <c r="GL352">
        <f t="shared" si="341"/>
        <v>0</v>
      </c>
      <c r="GM352">
        <f t="shared" si="342"/>
        <v>173774.69</v>
      </c>
      <c r="GN352">
        <f t="shared" si="343"/>
        <v>173774.69</v>
      </c>
      <c r="GO352">
        <f t="shared" si="344"/>
        <v>0</v>
      </c>
      <c r="GP352">
        <f t="shared" si="345"/>
        <v>0</v>
      </c>
      <c r="GR352">
        <v>0</v>
      </c>
      <c r="GS352">
        <v>3</v>
      </c>
      <c r="GT352">
        <v>0</v>
      </c>
      <c r="GU352" t="s">
        <v>6</v>
      </c>
      <c r="GV352">
        <f t="shared" si="346"/>
        <v>0</v>
      </c>
      <c r="GW352">
        <v>1</v>
      </c>
      <c r="GX352">
        <f t="shared" si="347"/>
        <v>0</v>
      </c>
      <c r="HA352">
        <v>0</v>
      </c>
      <c r="HB352">
        <v>0</v>
      </c>
      <c r="HC352">
        <f t="shared" si="348"/>
        <v>0</v>
      </c>
      <c r="HE352" t="s">
        <v>6</v>
      </c>
      <c r="HF352" t="s">
        <v>6</v>
      </c>
      <c r="HM352" t="s">
        <v>6</v>
      </c>
      <c r="HN352" t="s">
        <v>28</v>
      </c>
      <c r="HO352" t="s">
        <v>29</v>
      </c>
      <c r="HP352" t="s">
        <v>25</v>
      </c>
      <c r="HQ352" t="s">
        <v>25</v>
      </c>
      <c r="HS352">
        <v>0</v>
      </c>
      <c r="IK352">
        <v>0</v>
      </c>
    </row>
    <row r="353" spans="1:245" x14ac:dyDescent="0.2">
      <c r="A353">
        <v>18</v>
      </c>
      <c r="B353">
        <v>1</v>
      </c>
      <c r="C353">
        <v>704</v>
      </c>
      <c r="E353" t="s">
        <v>481</v>
      </c>
      <c r="F353" t="s">
        <v>469</v>
      </c>
      <c r="G353" t="s">
        <v>470</v>
      </c>
      <c r="H353" t="str">
        <f>'1.Ведомость'!C187</f>
        <v>кг</v>
      </c>
      <c r="I353">
        <f>I352*J353</f>
        <v>0.61599999999999999</v>
      </c>
      <c r="J353">
        <v>0.7</v>
      </c>
      <c r="K353">
        <v>0.7</v>
      </c>
      <c r="O353">
        <f t="shared" si="310"/>
        <v>458.3</v>
      </c>
      <c r="P353">
        <f t="shared" si="311"/>
        <v>458.3</v>
      </c>
      <c r="Q353">
        <f t="shared" si="312"/>
        <v>0</v>
      </c>
      <c r="R353">
        <f t="shared" si="313"/>
        <v>0</v>
      </c>
      <c r="S353">
        <f t="shared" si="314"/>
        <v>0</v>
      </c>
      <c r="T353">
        <f t="shared" si="315"/>
        <v>0</v>
      </c>
      <c r="U353">
        <f t="shared" si="316"/>
        <v>0</v>
      </c>
      <c r="V353">
        <f t="shared" si="317"/>
        <v>0</v>
      </c>
      <c r="W353">
        <f t="shared" si="318"/>
        <v>0</v>
      </c>
      <c r="X353">
        <f t="shared" si="319"/>
        <v>0</v>
      </c>
      <c r="Y353">
        <f t="shared" si="320"/>
        <v>0</v>
      </c>
      <c r="AA353">
        <v>92833591</v>
      </c>
      <c r="AB353">
        <f t="shared" si="321"/>
        <v>75</v>
      </c>
      <c r="AC353">
        <f t="shared" si="322"/>
        <v>75</v>
      </c>
      <c r="AD353">
        <f t="shared" si="323"/>
        <v>0</v>
      </c>
      <c r="AE353">
        <f t="shared" si="324"/>
        <v>0</v>
      </c>
      <c r="AF353">
        <f t="shared" si="325"/>
        <v>0</v>
      </c>
      <c r="AG353">
        <f t="shared" si="326"/>
        <v>0</v>
      </c>
      <c r="AH353">
        <f t="shared" si="327"/>
        <v>0</v>
      </c>
      <c r="AI353">
        <f t="shared" si="328"/>
        <v>0</v>
      </c>
      <c r="AJ353">
        <f t="shared" si="329"/>
        <v>0</v>
      </c>
      <c r="AK353">
        <v>75</v>
      </c>
      <c r="AL353">
        <v>75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9.92</v>
      </c>
      <c r="BD353" t="s">
        <v>6</v>
      </c>
      <c r="BE353" t="s">
        <v>6</v>
      </c>
      <c r="BF353" t="s">
        <v>6</v>
      </c>
      <c r="BG353" t="s">
        <v>6</v>
      </c>
      <c r="BH353">
        <v>3</v>
      </c>
      <c r="BI353">
        <v>1</v>
      </c>
      <c r="BJ353" t="s">
        <v>472</v>
      </c>
      <c r="BM353">
        <v>500001</v>
      </c>
      <c r="BN353">
        <v>0</v>
      </c>
      <c r="BO353" t="s">
        <v>6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6</v>
      </c>
      <c r="BZ353">
        <v>0</v>
      </c>
      <c r="CA353">
        <v>0</v>
      </c>
      <c r="CB353" t="s">
        <v>6</v>
      </c>
      <c r="CE353">
        <v>0</v>
      </c>
      <c r="CF353">
        <v>0</v>
      </c>
      <c r="CG353">
        <v>0</v>
      </c>
      <c r="CM353">
        <v>0</v>
      </c>
      <c r="CN353" t="s">
        <v>6</v>
      </c>
      <c r="CO353">
        <v>0</v>
      </c>
      <c r="CP353">
        <f t="shared" si="330"/>
        <v>458.3</v>
      </c>
      <c r="CQ353">
        <f t="shared" si="331"/>
        <v>744</v>
      </c>
      <c r="CR353">
        <f t="shared" si="332"/>
        <v>0</v>
      </c>
      <c r="CS353">
        <f t="shared" si="333"/>
        <v>0</v>
      </c>
      <c r="CT353">
        <f t="shared" si="334"/>
        <v>0</v>
      </c>
      <c r="CU353">
        <f t="shared" si="335"/>
        <v>0</v>
      </c>
      <c r="CV353">
        <f t="shared" si="336"/>
        <v>0</v>
      </c>
      <c r="CW353">
        <f t="shared" si="337"/>
        <v>0</v>
      </c>
      <c r="CX353">
        <f t="shared" si="338"/>
        <v>0</v>
      </c>
      <c r="CY353">
        <f t="shared" si="339"/>
        <v>0</v>
      </c>
      <c r="CZ353">
        <f t="shared" si="340"/>
        <v>0</v>
      </c>
      <c r="DC353" t="s">
        <v>6</v>
      </c>
      <c r="DD353" t="s">
        <v>6</v>
      </c>
      <c r="DE353" t="s">
        <v>6</v>
      </c>
      <c r="DF353" t="s">
        <v>6</v>
      </c>
      <c r="DG353" t="s">
        <v>6</v>
      </c>
      <c r="DH353" t="s">
        <v>6</v>
      </c>
      <c r="DI353" t="s">
        <v>6</v>
      </c>
      <c r="DJ353" t="s">
        <v>6</v>
      </c>
      <c r="DK353" t="s">
        <v>6</v>
      </c>
      <c r="DL353" t="s">
        <v>6</v>
      </c>
      <c r="DM353" t="s">
        <v>6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471</v>
      </c>
      <c r="DW353" t="s">
        <v>471</v>
      </c>
      <c r="DX353">
        <v>1</v>
      </c>
      <c r="DZ353" t="s">
        <v>6</v>
      </c>
      <c r="EA353" t="s">
        <v>6</v>
      </c>
      <c r="EB353" t="s">
        <v>6</v>
      </c>
      <c r="EC353" t="s">
        <v>6</v>
      </c>
      <c r="EE353">
        <v>66627780</v>
      </c>
      <c r="EF353">
        <v>8</v>
      </c>
      <c r="EG353" t="s">
        <v>34</v>
      </c>
      <c r="EH353">
        <v>0</v>
      </c>
      <c r="EI353" t="s">
        <v>6</v>
      </c>
      <c r="EJ353">
        <v>1</v>
      </c>
      <c r="EK353">
        <v>500001</v>
      </c>
      <c r="EL353" t="s">
        <v>35</v>
      </c>
      <c r="EM353" t="s">
        <v>36</v>
      </c>
      <c r="EO353" t="s">
        <v>6</v>
      </c>
      <c r="EQ353">
        <v>0</v>
      </c>
      <c r="ER353">
        <v>75</v>
      </c>
      <c r="ES353">
        <v>75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6</v>
      </c>
      <c r="GD353">
        <v>1</v>
      </c>
      <c r="GF353">
        <v>988947411</v>
      </c>
      <c r="GG353">
        <v>2</v>
      </c>
      <c r="GH353">
        <v>1</v>
      </c>
      <c r="GI353">
        <v>4</v>
      </c>
      <c r="GJ353">
        <v>0</v>
      </c>
      <c r="GK353">
        <v>0</v>
      </c>
      <c r="GL353">
        <f t="shared" si="341"/>
        <v>0</v>
      </c>
      <c r="GM353">
        <f t="shared" si="342"/>
        <v>458.3</v>
      </c>
      <c r="GN353">
        <f t="shared" si="343"/>
        <v>458.3</v>
      </c>
      <c r="GO353">
        <f t="shared" si="344"/>
        <v>0</v>
      </c>
      <c r="GP353">
        <f t="shared" si="345"/>
        <v>0</v>
      </c>
      <c r="GR353">
        <v>0</v>
      </c>
      <c r="GS353">
        <v>3</v>
      </c>
      <c r="GT353">
        <v>0</v>
      </c>
      <c r="GU353" t="s">
        <v>6</v>
      </c>
      <c r="GV353">
        <f t="shared" si="346"/>
        <v>0</v>
      </c>
      <c r="GW353">
        <v>1</v>
      </c>
      <c r="GX353">
        <f t="shared" si="347"/>
        <v>0</v>
      </c>
      <c r="HA353">
        <v>0</v>
      </c>
      <c r="HB353">
        <v>0</v>
      </c>
      <c r="HC353">
        <f t="shared" si="348"/>
        <v>0</v>
      </c>
      <c r="HE353" t="s">
        <v>6</v>
      </c>
      <c r="HF353" t="s">
        <v>6</v>
      </c>
      <c r="HM353" t="s">
        <v>6</v>
      </c>
      <c r="HN353" t="s">
        <v>6</v>
      </c>
      <c r="HO353" t="s">
        <v>6</v>
      </c>
      <c r="HP353" t="s">
        <v>6</v>
      </c>
      <c r="HQ353" t="s">
        <v>6</v>
      </c>
      <c r="HS353">
        <v>0</v>
      </c>
      <c r="IK353">
        <v>0</v>
      </c>
    </row>
    <row r="354" spans="1:245" x14ac:dyDescent="0.2">
      <c r="A354">
        <v>18</v>
      </c>
      <c r="B354">
        <v>1</v>
      </c>
      <c r="C354">
        <v>706</v>
      </c>
      <c r="E354" t="s">
        <v>482</v>
      </c>
      <c r="F354" t="s">
        <v>474</v>
      </c>
      <c r="G354" t="s">
        <v>475</v>
      </c>
      <c r="H354" t="str">
        <f>'1.Ведомость'!C188</f>
        <v>ШТ</v>
      </c>
      <c r="I354">
        <f>I352*J354</f>
        <v>29.04</v>
      </c>
      <c r="J354">
        <v>33</v>
      </c>
      <c r="K354">
        <v>33</v>
      </c>
      <c r="O354">
        <f t="shared" si="310"/>
        <v>2330.54</v>
      </c>
      <c r="P354">
        <f t="shared" si="311"/>
        <v>2330.54</v>
      </c>
      <c r="Q354">
        <f t="shared" si="312"/>
        <v>0</v>
      </c>
      <c r="R354">
        <f t="shared" si="313"/>
        <v>0</v>
      </c>
      <c r="S354">
        <f t="shared" si="314"/>
        <v>0</v>
      </c>
      <c r="T354">
        <f t="shared" si="315"/>
        <v>0</v>
      </c>
      <c r="U354">
        <f t="shared" si="316"/>
        <v>0</v>
      </c>
      <c r="V354">
        <f t="shared" si="317"/>
        <v>0</v>
      </c>
      <c r="W354">
        <f t="shared" si="318"/>
        <v>0</v>
      </c>
      <c r="X354">
        <f t="shared" si="319"/>
        <v>0</v>
      </c>
      <c r="Y354">
        <f t="shared" si="320"/>
        <v>0</v>
      </c>
      <c r="AA354">
        <v>92833591</v>
      </c>
      <c r="AB354">
        <f t="shared" si="321"/>
        <v>8.09</v>
      </c>
      <c r="AC354">
        <f t="shared" si="322"/>
        <v>8.09</v>
      </c>
      <c r="AD354">
        <f t="shared" si="323"/>
        <v>0</v>
      </c>
      <c r="AE354">
        <f t="shared" si="324"/>
        <v>0</v>
      </c>
      <c r="AF354">
        <f t="shared" si="325"/>
        <v>0</v>
      </c>
      <c r="AG354">
        <f t="shared" si="326"/>
        <v>0</v>
      </c>
      <c r="AH354">
        <f t="shared" si="327"/>
        <v>0</v>
      </c>
      <c r="AI354">
        <f t="shared" si="328"/>
        <v>0</v>
      </c>
      <c r="AJ354">
        <f t="shared" si="329"/>
        <v>0</v>
      </c>
      <c r="AK354">
        <v>8.09</v>
      </c>
      <c r="AL354">
        <v>8.09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9.92</v>
      </c>
      <c r="BD354" t="s">
        <v>6</v>
      </c>
      <c r="BE354" t="s">
        <v>6</v>
      </c>
      <c r="BF354" t="s">
        <v>6</v>
      </c>
      <c r="BG354" t="s">
        <v>6</v>
      </c>
      <c r="BH354">
        <v>3</v>
      </c>
      <c r="BI354">
        <v>1</v>
      </c>
      <c r="BJ354" t="s">
        <v>476</v>
      </c>
      <c r="BM354">
        <v>500001</v>
      </c>
      <c r="BN354">
        <v>0</v>
      </c>
      <c r="BO354" t="s">
        <v>6</v>
      </c>
      <c r="BP354">
        <v>0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6</v>
      </c>
      <c r="BZ354">
        <v>0</v>
      </c>
      <c r="CA354">
        <v>0</v>
      </c>
      <c r="CB354" t="s">
        <v>6</v>
      </c>
      <c r="CE354">
        <v>0</v>
      </c>
      <c r="CF354">
        <v>0</v>
      </c>
      <c r="CG354">
        <v>0</v>
      </c>
      <c r="CM354">
        <v>0</v>
      </c>
      <c r="CN354" t="s">
        <v>6</v>
      </c>
      <c r="CO354">
        <v>0</v>
      </c>
      <c r="CP354">
        <f t="shared" si="330"/>
        <v>2330.54</v>
      </c>
      <c r="CQ354">
        <f t="shared" si="331"/>
        <v>80.252799999999993</v>
      </c>
      <c r="CR354">
        <f t="shared" si="332"/>
        <v>0</v>
      </c>
      <c r="CS354">
        <f t="shared" si="333"/>
        <v>0</v>
      </c>
      <c r="CT354">
        <f t="shared" si="334"/>
        <v>0</v>
      </c>
      <c r="CU354">
        <f t="shared" si="335"/>
        <v>0</v>
      </c>
      <c r="CV354">
        <f t="shared" si="336"/>
        <v>0</v>
      </c>
      <c r="CW354">
        <f t="shared" si="337"/>
        <v>0</v>
      </c>
      <c r="CX354">
        <f t="shared" si="338"/>
        <v>0</v>
      </c>
      <c r="CY354">
        <f t="shared" si="339"/>
        <v>0</v>
      </c>
      <c r="CZ354">
        <f t="shared" si="340"/>
        <v>0</v>
      </c>
      <c r="DC354" t="s">
        <v>6</v>
      </c>
      <c r="DD354" t="s">
        <v>6</v>
      </c>
      <c r="DE354" t="s">
        <v>6</v>
      </c>
      <c r="DF354" t="s">
        <v>6</v>
      </c>
      <c r="DG354" t="s">
        <v>6</v>
      </c>
      <c r="DH354" t="s">
        <v>6</v>
      </c>
      <c r="DI354" t="s">
        <v>6</v>
      </c>
      <c r="DJ354" t="s">
        <v>6</v>
      </c>
      <c r="DK354" t="s">
        <v>6</v>
      </c>
      <c r="DL354" t="s">
        <v>6</v>
      </c>
      <c r="DM354" t="s">
        <v>6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23</v>
      </c>
      <c r="DW354" t="s">
        <v>23</v>
      </c>
      <c r="DX354">
        <v>1</v>
      </c>
      <c r="DZ354" t="s">
        <v>6</v>
      </c>
      <c r="EA354" t="s">
        <v>6</v>
      </c>
      <c r="EB354" t="s">
        <v>6</v>
      </c>
      <c r="EC354" t="s">
        <v>6</v>
      </c>
      <c r="EE354">
        <v>66627780</v>
      </c>
      <c r="EF354">
        <v>8</v>
      </c>
      <c r="EG354" t="s">
        <v>34</v>
      </c>
      <c r="EH354">
        <v>0</v>
      </c>
      <c r="EI354" t="s">
        <v>6</v>
      </c>
      <c r="EJ354">
        <v>1</v>
      </c>
      <c r="EK354">
        <v>500001</v>
      </c>
      <c r="EL354" t="s">
        <v>35</v>
      </c>
      <c r="EM354" t="s">
        <v>36</v>
      </c>
      <c r="EO354" t="s">
        <v>6</v>
      </c>
      <c r="EQ354">
        <v>0</v>
      </c>
      <c r="ER354">
        <v>8.09</v>
      </c>
      <c r="ES354">
        <v>8.09</v>
      </c>
      <c r="ET354">
        <v>0</v>
      </c>
      <c r="EU354">
        <v>0</v>
      </c>
      <c r="EV354">
        <v>0</v>
      </c>
      <c r="EW354">
        <v>0</v>
      </c>
      <c r="EX354">
        <v>0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6</v>
      </c>
      <c r="GD354">
        <v>1</v>
      </c>
      <c r="GF354">
        <v>-1587197125</v>
      </c>
      <c r="GG354">
        <v>2</v>
      </c>
      <c r="GH354">
        <v>1</v>
      </c>
      <c r="GI354">
        <v>4</v>
      </c>
      <c r="GJ354">
        <v>0</v>
      </c>
      <c r="GK354">
        <v>0</v>
      </c>
      <c r="GL354">
        <f t="shared" si="341"/>
        <v>0</v>
      </c>
      <c r="GM354">
        <f t="shared" si="342"/>
        <v>2330.54</v>
      </c>
      <c r="GN354">
        <f t="shared" si="343"/>
        <v>2330.54</v>
      </c>
      <c r="GO354">
        <f t="shared" si="344"/>
        <v>0</v>
      </c>
      <c r="GP354">
        <f t="shared" si="345"/>
        <v>0</v>
      </c>
      <c r="GR354">
        <v>0</v>
      </c>
      <c r="GS354">
        <v>3</v>
      </c>
      <c r="GT354">
        <v>0</v>
      </c>
      <c r="GU354" t="s">
        <v>6</v>
      </c>
      <c r="GV354">
        <f t="shared" si="346"/>
        <v>0</v>
      </c>
      <c r="GW354">
        <v>1</v>
      </c>
      <c r="GX354">
        <f t="shared" si="347"/>
        <v>0</v>
      </c>
      <c r="HA354">
        <v>0</v>
      </c>
      <c r="HB354">
        <v>0</v>
      </c>
      <c r="HC354">
        <f t="shared" si="348"/>
        <v>0</v>
      </c>
      <c r="HE354" t="s">
        <v>6</v>
      </c>
      <c r="HF354" t="s">
        <v>6</v>
      </c>
      <c r="HM354" t="s">
        <v>6</v>
      </c>
      <c r="HN354" t="s">
        <v>6</v>
      </c>
      <c r="HO354" t="s">
        <v>6</v>
      </c>
      <c r="HP354" t="s">
        <v>6</v>
      </c>
      <c r="HQ354" t="s">
        <v>6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ROW(SmtRes!A712)</f>
        <v>712</v>
      </c>
      <c r="D355">
        <f>ROW(EtalonRes!A729)</f>
        <v>729</v>
      </c>
      <c r="E355" t="s">
        <v>483</v>
      </c>
      <c r="F355" t="s">
        <v>75</v>
      </c>
      <c r="G355" t="s">
        <v>76</v>
      </c>
      <c r="H355" t="s">
        <v>68</v>
      </c>
      <c r="I355">
        <v>1.18</v>
      </c>
      <c r="J355">
        <v>0</v>
      </c>
      <c r="K355">
        <v>1.18</v>
      </c>
      <c r="O355">
        <f t="shared" si="310"/>
        <v>4042.28</v>
      </c>
      <c r="P355">
        <f t="shared" si="311"/>
        <v>130.16999999999999</v>
      </c>
      <c r="Q355">
        <f t="shared" si="312"/>
        <v>825.64</v>
      </c>
      <c r="R355">
        <f t="shared" si="313"/>
        <v>0</v>
      </c>
      <c r="S355">
        <f t="shared" si="314"/>
        <v>3086.47</v>
      </c>
      <c r="T355">
        <f t="shared" si="315"/>
        <v>0</v>
      </c>
      <c r="U355">
        <f t="shared" si="316"/>
        <v>5.9118000000000004</v>
      </c>
      <c r="V355">
        <f t="shared" si="317"/>
        <v>0</v>
      </c>
      <c r="W355">
        <f t="shared" si="318"/>
        <v>0</v>
      </c>
      <c r="X355">
        <f t="shared" si="319"/>
        <v>3734.63</v>
      </c>
      <c r="Y355">
        <f t="shared" si="320"/>
        <v>2222.2600000000002</v>
      </c>
      <c r="AA355">
        <v>92833591</v>
      </c>
      <c r="AB355">
        <f t="shared" si="321"/>
        <v>113.95</v>
      </c>
      <c r="AC355">
        <f t="shared" si="322"/>
        <v>11.12</v>
      </c>
      <c r="AD355">
        <f t="shared" si="323"/>
        <v>44.51</v>
      </c>
      <c r="AE355">
        <f t="shared" si="324"/>
        <v>0</v>
      </c>
      <c r="AF355">
        <f t="shared" si="325"/>
        <v>58.32</v>
      </c>
      <c r="AG355">
        <f t="shared" si="326"/>
        <v>0</v>
      </c>
      <c r="AH355">
        <f t="shared" si="327"/>
        <v>5.01</v>
      </c>
      <c r="AI355">
        <f t="shared" si="328"/>
        <v>0</v>
      </c>
      <c r="AJ355">
        <f t="shared" si="329"/>
        <v>0</v>
      </c>
      <c r="AK355">
        <v>113.95</v>
      </c>
      <c r="AL355">
        <v>11.12</v>
      </c>
      <c r="AM355">
        <v>44.51</v>
      </c>
      <c r="AN355">
        <v>0</v>
      </c>
      <c r="AO355">
        <v>58.32</v>
      </c>
      <c r="AP355">
        <v>0</v>
      </c>
      <c r="AQ355">
        <v>5.01</v>
      </c>
      <c r="AR355">
        <v>0</v>
      </c>
      <c r="AS355">
        <v>0</v>
      </c>
      <c r="AT355">
        <v>121</v>
      </c>
      <c r="AU355">
        <v>72</v>
      </c>
      <c r="AV355">
        <v>1</v>
      </c>
      <c r="AW355">
        <v>1</v>
      </c>
      <c r="AZ355">
        <v>1</v>
      </c>
      <c r="BA355">
        <v>44.85</v>
      </c>
      <c r="BB355">
        <v>15.72</v>
      </c>
      <c r="BC355">
        <v>9.92</v>
      </c>
      <c r="BD355" t="s">
        <v>6</v>
      </c>
      <c r="BE355" t="s">
        <v>6</v>
      </c>
      <c r="BF355" t="s">
        <v>6</v>
      </c>
      <c r="BG355" t="s">
        <v>6</v>
      </c>
      <c r="BH355">
        <v>0</v>
      </c>
      <c r="BI355">
        <v>1</v>
      </c>
      <c r="BJ355" t="s">
        <v>77</v>
      </c>
      <c r="BM355">
        <v>16001</v>
      </c>
      <c r="BN355">
        <v>0</v>
      </c>
      <c r="BO355" t="s">
        <v>6</v>
      </c>
      <c r="BP355">
        <v>0</v>
      </c>
      <c r="BQ355">
        <v>22</v>
      </c>
      <c r="BR355">
        <v>0</v>
      </c>
      <c r="BS355">
        <v>44.85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6</v>
      </c>
      <c r="BZ355">
        <v>121</v>
      </c>
      <c r="CA355">
        <v>72</v>
      </c>
      <c r="CB355" t="s">
        <v>6</v>
      </c>
      <c r="CE355">
        <v>0</v>
      </c>
      <c r="CF355">
        <v>0</v>
      </c>
      <c r="CG355">
        <v>0</v>
      </c>
      <c r="CM355">
        <v>0</v>
      </c>
      <c r="CN355" t="s">
        <v>6</v>
      </c>
      <c r="CO355">
        <v>0</v>
      </c>
      <c r="CP355">
        <f t="shared" si="330"/>
        <v>4042.2799999999997</v>
      </c>
      <c r="CQ355">
        <f t="shared" si="331"/>
        <v>110.31039999999999</v>
      </c>
      <c r="CR355">
        <f t="shared" si="332"/>
        <v>699.69719999999995</v>
      </c>
      <c r="CS355">
        <f t="shared" si="333"/>
        <v>0</v>
      </c>
      <c r="CT355">
        <f t="shared" si="334"/>
        <v>2615.652</v>
      </c>
      <c r="CU355">
        <f t="shared" si="335"/>
        <v>0</v>
      </c>
      <c r="CV355">
        <f t="shared" si="336"/>
        <v>5.01</v>
      </c>
      <c r="CW355">
        <f t="shared" si="337"/>
        <v>0</v>
      </c>
      <c r="CX355">
        <f t="shared" si="338"/>
        <v>0</v>
      </c>
      <c r="CY355">
        <f t="shared" si="339"/>
        <v>3734.6286999999998</v>
      </c>
      <c r="CZ355">
        <f t="shared" si="340"/>
        <v>2222.2584000000002</v>
      </c>
      <c r="DC355" t="s">
        <v>6</v>
      </c>
      <c r="DD355" t="s">
        <v>6</v>
      </c>
      <c r="DE355" t="s">
        <v>6</v>
      </c>
      <c r="DF355" t="s">
        <v>6</v>
      </c>
      <c r="DG355" t="s">
        <v>6</v>
      </c>
      <c r="DH355" t="s">
        <v>6</v>
      </c>
      <c r="DI355" t="s">
        <v>6</v>
      </c>
      <c r="DJ355" t="s">
        <v>6</v>
      </c>
      <c r="DK355" t="s">
        <v>6</v>
      </c>
      <c r="DL355" t="s">
        <v>6</v>
      </c>
      <c r="DM355" t="s">
        <v>6</v>
      </c>
      <c r="DN355">
        <v>0</v>
      </c>
      <c r="DO355">
        <v>0</v>
      </c>
      <c r="DP355">
        <v>1</v>
      </c>
      <c r="DQ355">
        <v>1</v>
      </c>
      <c r="DU355">
        <v>1003</v>
      </c>
      <c r="DV355" t="s">
        <v>68</v>
      </c>
      <c r="DW355" t="s">
        <v>68</v>
      </c>
      <c r="DX355">
        <v>100</v>
      </c>
      <c r="DZ355" t="s">
        <v>6</v>
      </c>
      <c r="EA355" t="s">
        <v>6</v>
      </c>
      <c r="EB355" t="s">
        <v>6</v>
      </c>
      <c r="EC355" t="s">
        <v>6</v>
      </c>
      <c r="EE355">
        <v>66627555</v>
      </c>
      <c r="EF355">
        <v>22</v>
      </c>
      <c r="EG355" t="s">
        <v>19</v>
      </c>
      <c r="EH355">
        <v>16</v>
      </c>
      <c r="EI355" t="s">
        <v>25</v>
      </c>
      <c r="EJ355">
        <v>1</v>
      </c>
      <c r="EK355">
        <v>16001</v>
      </c>
      <c r="EL355" t="s">
        <v>26</v>
      </c>
      <c r="EM355" t="s">
        <v>27</v>
      </c>
      <c r="EO355" t="s">
        <v>6</v>
      </c>
      <c r="EQ355">
        <v>1310720</v>
      </c>
      <c r="ER355">
        <v>113.95</v>
      </c>
      <c r="ES355">
        <v>11.12</v>
      </c>
      <c r="ET355">
        <v>44.51</v>
      </c>
      <c r="EU355">
        <v>0</v>
      </c>
      <c r="EV355">
        <v>58.32</v>
      </c>
      <c r="EW355">
        <v>5.01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121</v>
      </c>
      <c r="FY355">
        <v>72</v>
      </c>
      <c r="GA355" t="s">
        <v>6</v>
      </c>
      <c r="GD355">
        <v>1</v>
      </c>
      <c r="GF355">
        <v>1640825395</v>
      </c>
      <c r="GG355">
        <v>2</v>
      </c>
      <c r="GH355">
        <v>1</v>
      </c>
      <c r="GI355">
        <v>4</v>
      </c>
      <c r="GJ355">
        <v>0</v>
      </c>
      <c r="GK355">
        <v>0</v>
      </c>
      <c r="GL355">
        <f t="shared" si="341"/>
        <v>0</v>
      </c>
      <c r="GM355">
        <f t="shared" si="342"/>
        <v>9999.17</v>
      </c>
      <c r="GN355">
        <f t="shared" si="343"/>
        <v>9999.17</v>
      </c>
      <c r="GO355">
        <f t="shared" si="344"/>
        <v>0</v>
      </c>
      <c r="GP355">
        <f t="shared" si="345"/>
        <v>0</v>
      </c>
      <c r="GR355">
        <v>0</v>
      </c>
      <c r="GS355">
        <v>3</v>
      </c>
      <c r="GT355">
        <v>0</v>
      </c>
      <c r="GU355" t="s">
        <v>6</v>
      </c>
      <c r="GV355">
        <f t="shared" si="346"/>
        <v>0</v>
      </c>
      <c r="GW355">
        <v>1</v>
      </c>
      <c r="GX355">
        <f t="shared" si="347"/>
        <v>0</v>
      </c>
      <c r="HA355">
        <v>0</v>
      </c>
      <c r="HB355">
        <v>0</v>
      </c>
      <c r="HC355">
        <f t="shared" si="348"/>
        <v>0</v>
      </c>
      <c r="HE355" t="s">
        <v>6</v>
      </c>
      <c r="HF355" t="s">
        <v>6</v>
      </c>
      <c r="HM355" t="s">
        <v>6</v>
      </c>
      <c r="HN355" t="s">
        <v>28</v>
      </c>
      <c r="HO355" t="s">
        <v>29</v>
      </c>
      <c r="HP355" t="s">
        <v>25</v>
      </c>
      <c r="HQ355" t="s">
        <v>25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ROW(SmtRes!A732)</f>
        <v>732</v>
      </c>
      <c r="D356">
        <f>ROW(EtalonRes!A749)</f>
        <v>749</v>
      </c>
      <c r="E356" t="s">
        <v>484</v>
      </c>
      <c r="F356" t="s">
        <v>392</v>
      </c>
      <c r="G356" t="s">
        <v>393</v>
      </c>
      <c r="H356" t="s">
        <v>394</v>
      </c>
      <c r="I356">
        <v>0.15</v>
      </c>
      <c r="J356">
        <v>0</v>
      </c>
      <c r="K356">
        <v>0.15</v>
      </c>
      <c r="O356">
        <f t="shared" si="310"/>
        <v>5439.94</v>
      </c>
      <c r="P356">
        <f t="shared" si="311"/>
        <v>354.41</v>
      </c>
      <c r="Q356">
        <f t="shared" si="312"/>
        <v>594.59</v>
      </c>
      <c r="R356">
        <f t="shared" si="313"/>
        <v>22.54</v>
      </c>
      <c r="S356">
        <f t="shared" si="314"/>
        <v>4490.9399999999996</v>
      </c>
      <c r="T356">
        <f t="shared" si="315"/>
        <v>0</v>
      </c>
      <c r="U356">
        <f t="shared" si="316"/>
        <v>11.04</v>
      </c>
      <c r="V356">
        <f t="shared" si="317"/>
        <v>4.0500000000000001E-2</v>
      </c>
      <c r="W356">
        <f t="shared" si="318"/>
        <v>0</v>
      </c>
      <c r="X356">
        <f t="shared" si="319"/>
        <v>4197.54</v>
      </c>
      <c r="Y356">
        <f t="shared" si="320"/>
        <v>2798.36</v>
      </c>
      <c r="AA356">
        <v>92833591</v>
      </c>
      <c r="AB356">
        <f t="shared" si="321"/>
        <v>1157.8900000000001</v>
      </c>
      <c r="AC356">
        <f t="shared" si="322"/>
        <v>238.18</v>
      </c>
      <c r="AD356">
        <f t="shared" si="323"/>
        <v>252.16</v>
      </c>
      <c r="AE356">
        <f t="shared" si="324"/>
        <v>3.35</v>
      </c>
      <c r="AF356">
        <f t="shared" si="325"/>
        <v>667.55</v>
      </c>
      <c r="AG356">
        <f t="shared" si="326"/>
        <v>0</v>
      </c>
      <c r="AH356">
        <f t="shared" si="327"/>
        <v>73.599999999999994</v>
      </c>
      <c r="AI356">
        <f t="shared" si="328"/>
        <v>0.27</v>
      </c>
      <c r="AJ356">
        <f t="shared" si="329"/>
        <v>0</v>
      </c>
      <c r="AK356">
        <v>1157.8900000000001</v>
      </c>
      <c r="AL356">
        <v>238.18</v>
      </c>
      <c r="AM356">
        <v>252.16</v>
      </c>
      <c r="AN356">
        <v>3.35</v>
      </c>
      <c r="AO356">
        <v>667.55</v>
      </c>
      <c r="AP356">
        <v>0</v>
      </c>
      <c r="AQ356">
        <v>73.599999999999994</v>
      </c>
      <c r="AR356">
        <v>0.27</v>
      </c>
      <c r="AS356">
        <v>0</v>
      </c>
      <c r="AT356">
        <v>93</v>
      </c>
      <c r="AU356">
        <v>62</v>
      </c>
      <c r="AV356">
        <v>1</v>
      </c>
      <c r="AW356">
        <v>1</v>
      </c>
      <c r="AZ356">
        <v>1</v>
      </c>
      <c r="BA356">
        <v>44.85</v>
      </c>
      <c r="BB356">
        <v>15.72</v>
      </c>
      <c r="BC356">
        <v>9.92</v>
      </c>
      <c r="BD356" t="s">
        <v>6</v>
      </c>
      <c r="BE356" t="s">
        <v>6</v>
      </c>
      <c r="BF356" t="s">
        <v>6</v>
      </c>
      <c r="BG356" t="s">
        <v>6</v>
      </c>
      <c r="BH356">
        <v>0</v>
      </c>
      <c r="BI356">
        <v>1</v>
      </c>
      <c r="BJ356" t="s">
        <v>395</v>
      </c>
      <c r="BM356">
        <v>9001</v>
      </c>
      <c r="BN356">
        <v>0</v>
      </c>
      <c r="BO356" t="s">
        <v>6</v>
      </c>
      <c r="BP356">
        <v>0</v>
      </c>
      <c r="BQ356">
        <v>2</v>
      </c>
      <c r="BR356">
        <v>0</v>
      </c>
      <c r="BS356">
        <v>44.85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6</v>
      </c>
      <c r="BZ356">
        <v>93</v>
      </c>
      <c r="CA356">
        <v>62</v>
      </c>
      <c r="CB356" t="s">
        <v>6</v>
      </c>
      <c r="CE356">
        <v>0</v>
      </c>
      <c r="CF356">
        <v>0</v>
      </c>
      <c r="CG356">
        <v>0</v>
      </c>
      <c r="CM356">
        <v>0</v>
      </c>
      <c r="CN356" t="s">
        <v>6</v>
      </c>
      <c r="CO356">
        <v>0</v>
      </c>
      <c r="CP356">
        <f t="shared" si="330"/>
        <v>5439.94</v>
      </c>
      <c r="CQ356">
        <f t="shared" si="331"/>
        <v>2362.7456000000002</v>
      </c>
      <c r="CR356">
        <f t="shared" si="332"/>
        <v>3963.9552000000003</v>
      </c>
      <c r="CS356">
        <f t="shared" si="333"/>
        <v>150.2475</v>
      </c>
      <c r="CT356">
        <f t="shared" si="334"/>
        <v>29939.6175</v>
      </c>
      <c r="CU356">
        <f t="shared" si="335"/>
        <v>0</v>
      </c>
      <c r="CV356">
        <f t="shared" si="336"/>
        <v>73.599999999999994</v>
      </c>
      <c r="CW356">
        <f t="shared" si="337"/>
        <v>0.27</v>
      </c>
      <c r="CX356">
        <f t="shared" si="338"/>
        <v>0</v>
      </c>
      <c r="CY356">
        <f t="shared" si="339"/>
        <v>4197.5364</v>
      </c>
      <c r="CZ356">
        <f t="shared" si="340"/>
        <v>2798.3575999999994</v>
      </c>
      <c r="DC356" t="s">
        <v>6</v>
      </c>
      <c r="DD356" t="s">
        <v>6</v>
      </c>
      <c r="DE356" t="s">
        <v>6</v>
      </c>
      <c r="DF356" t="s">
        <v>6</v>
      </c>
      <c r="DG356" t="s">
        <v>6</v>
      </c>
      <c r="DH356" t="s">
        <v>6</v>
      </c>
      <c r="DI356" t="s">
        <v>6</v>
      </c>
      <c r="DJ356" t="s">
        <v>6</v>
      </c>
      <c r="DK356" t="s">
        <v>6</v>
      </c>
      <c r="DL356" t="s">
        <v>6</v>
      </c>
      <c r="DM356" t="s">
        <v>6</v>
      </c>
      <c r="DN356">
        <v>0</v>
      </c>
      <c r="DO356">
        <v>0</v>
      </c>
      <c r="DP356">
        <v>1</v>
      </c>
      <c r="DQ356">
        <v>1</v>
      </c>
      <c r="DU356">
        <v>1009</v>
      </c>
      <c r="DV356" t="s">
        <v>394</v>
      </c>
      <c r="DW356" t="s">
        <v>394</v>
      </c>
      <c r="DX356">
        <v>1000</v>
      </c>
      <c r="DZ356" t="s">
        <v>6</v>
      </c>
      <c r="EA356" t="s">
        <v>6</v>
      </c>
      <c r="EB356" t="s">
        <v>6</v>
      </c>
      <c r="EC356" t="s">
        <v>6</v>
      </c>
      <c r="EE356">
        <v>66627525</v>
      </c>
      <c r="EF356">
        <v>2</v>
      </c>
      <c r="EG356" t="s">
        <v>46</v>
      </c>
      <c r="EH356">
        <v>9</v>
      </c>
      <c r="EI356" t="s">
        <v>396</v>
      </c>
      <c r="EJ356">
        <v>1</v>
      </c>
      <c r="EK356">
        <v>9001</v>
      </c>
      <c r="EL356" t="s">
        <v>396</v>
      </c>
      <c r="EM356" t="s">
        <v>397</v>
      </c>
      <c r="EO356" t="s">
        <v>6</v>
      </c>
      <c r="EQ356">
        <v>1310720</v>
      </c>
      <c r="ER356">
        <v>1157.8900000000001</v>
      </c>
      <c r="ES356">
        <v>238.18</v>
      </c>
      <c r="ET356">
        <v>252.16</v>
      </c>
      <c r="EU356">
        <v>3.35</v>
      </c>
      <c r="EV356">
        <v>667.55</v>
      </c>
      <c r="EW356">
        <v>73.599999999999994</v>
      </c>
      <c r="EX356">
        <v>0.27</v>
      </c>
      <c r="EY356">
        <v>0</v>
      </c>
      <c r="FQ356">
        <v>0</v>
      </c>
      <c r="FR356">
        <v>0</v>
      </c>
      <c r="FS356">
        <v>0</v>
      </c>
      <c r="FX356">
        <v>93</v>
      </c>
      <c r="FY356">
        <v>62</v>
      </c>
      <c r="GA356" t="s">
        <v>6</v>
      </c>
      <c r="GD356">
        <v>1</v>
      </c>
      <c r="GF356">
        <v>-1439350787</v>
      </c>
      <c r="GG356">
        <v>2</v>
      </c>
      <c r="GH356">
        <v>1</v>
      </c>
      <c r="GI356">
        <v>4</v>
      </c>
      <c r="GJ356">
        <v>0</v>
      </c>
      <c r="GK356">
        <v>0</v>
      </c>
      <c r="GL356">
        <f t="shared" si="341"/>
        <v>0</v>
      </c>
      <c r="GM356">
        <f t="shared" si="342"/>
        <v>12435.84</v>
      </c>
      <c r="GN356">
        <f t="shared" si="343"/>
        <v>12435.84</v>
      </c>
      <c r="GO356">
        <f t="shared" si="344"/>
        <v>0</v>
      </c>
      <c r="GP356">
        <f t="shared" si="345"/>
        <v>0</v>
      </c>
      <c r="GR356">
        <v>0</v>
      </c>
      <c r="GS356">
        <v>3</v>
      </c>
      <c r="GT356">
        <v>0</v>
      </c>
      <c r="GU356" t="s">
        <v>6</v>
      </c>
      <c r="GV356">
        <f t="shared" si="346"/>
        <v>0</v>
      </c>
      <c r="GW356">
        <v>1</v>
      </c>
      <c r="GX356">
        <f t="shared" si="347"/>
        <v>0</v>
      </c>
      <c r="HA356">
        <v>0</v>
      </c>
      <c r="HB356">
        <v>0</v>
      </c>
      <c r="HC356">
        <f t="shared" si="348"/>
        <v>0</v>
      </c>
      <c r="HE356" t="s">
        <v>6</v>
      </c>
      <c r="HF356" t="s">
        <v>6</v>
      </c>
      <c r="HM356" t="s">
        <v>6</v>
      </c>
      <c r="HN356" t="s">
        <v>398</v>
      </c>
      <c r="HO356" t="s">
        <v>399</v>
      </c>
      <c r="HP356" t="s">
        <v>396</v>
      </c>
      <c r="HQ356" t="s">
        <v>396</v>
      </c>
      <c r="HS356">
        <v>0</v>
      </c>
      <c r="IK356">
        <v>0</v>
      </c>
    </row>
    <row r="357" spans="1:245" x14ac:dyDescent="0.2">
      <c r="A357">
        <v>18</v>
      </c>
      <c r="B357">
        <v>1</v>
      </c>
      <c r="C357">
        <v>726</v>
      </c>
      <c r="E357" t="s">
        <v>485</v>
      </c>
      <c r="F357" t="s">
        <v>401</v>
      </c>
      <c r="G357" t="s">
        <v>402</v>
      </c>
      <c r="H357" t="str">
        <f>'1.Ведомость'!C191</f>
        <v>т</v>
      </c>
      <c r="I357">
        <f>I356*J357</f>
        <v>0.15</v>
      </c>
      <c r="J357">
        <v>1</v>
      </c>
      <c r="K357">
        <v>1</v>
      </c>
      <c r="O357">
        <f t="shared" si="310"/>
        <v>17109.02</v>
      </c>
      <c r="P357">
        <f t="shared" si="311"/>
        <v>17109.02</v>
      </c>
      <c r="Q357">
        <f t="shared" si="312"/>
        <v>0</v>
      </c>
      <c r="R357">
        <f t="shared" si="313"/>
        <v>0</v>
      </c>
      <c r="S357">
        <f t="shared" si="314"/>
        <v>0</v>
      </c>
      <c r="T357">
        <f t="shared" si="315"/>
        <v>0</v>
      </c>
      <c r="U357">
        <f t="shared" si="316"/>
        <v>0</v>
      </c>
      <c r="V357">
        <f t="shared" si="317"/>
        <v>0</v>
      </c>
      <c r="W357">
        <f t="shared" si="318"/>
        <v>0</v>
      </c>
      <c r="X357">
        <f t="shared" si="319"/>
        <v>0</v>
      </c>
      <c r="Y357">
        <f t="shared" si="320"/>
        <v>0</v>
      </c>
      <c r="AA357">
        <v>92833591</v>
      </c>
      <c r="AB357">
        <f t="shared" si="321"/>
        <v>11498</v>
      </c>
      <c r="AC357">
        <f t="shared" si="322"/>
        <v>11498</v>
      </c>
      <c r="AD357">
        <f t="shared" si="323"/>
        <v>0</v>
      </c>
      <c r="AE357">
        <f t="shared" si="324"/>
        <v>0</v>
      </c>
      <c r="AF357">
        <f t="shared" si="325"/>
        <v>0</v>
      </c>
      <c r="AG357">
        <f t="shared" si="326"/>
        <v>0</v>
      </c>
      <c r="AH357">
        <f t="shared" si="327"/>
        <v>0</v>
      </c>
      <c r="AI357">
        <f t="shared" si="328"/>
        <v>0</v>
      </c>
      <c r="AJ357">
        <f t="shared" si="329"/>
        <v>0</v>
      </c>
      <c r="AK357">
        <v>11498</v>
      </c>
      <c r="AL357">
        <v>11498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9.92</v>
      </c>
      <c r="BD357" t="s">
        <v>6</v>
      </c>
      <c r="BE357" t="s">
        <v>6</v>
      </c>
      <c r="BF357" t="s">
        <v>6</v>
      </c>
      <c r="BG357" t="s">
        <v>6</v>
      </c>
      <c r="BH357">
        <v>3</v>
      </c>
      <c r="BI357">
        <v>1</v>
      </c>
      <c r="BJ357" t="s">
        <v>403</v>
      </c>
      <c r="BM357">
        <v>500001</v>
      </c>
      <c r="BN357">
        <v>0</v>
      </c>
      <c r="BO357" t="s">
        <v>6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0</v>
      </c>
      <c r="CA357">
        <v>0</v>
      </c>
      <c r="CB357" t="s">
        <v>6</v>
      </c>
      <c r="CE357">
        <v>0</v>
      </c>
      <c r="CF357">
        <v>0</v>
      </c>
      <c r="CG357">
        <v>0</v>
      </c>
      <c r="CM357">
        <v>0</v>
      </c>
      <c r="CN357" t="s">
        <v>6</v>
      </c>
      <c r="CO357">
        <v>0</v>
      </c>
      <c r="CP357">
        <f t="shared" si="330"/>
        <v>17109.02</v>
      </c>
      <c r="CQ357">
        <f t="shared" si="331"/>
        <v>114060.16</v>
      </c>
      <c r="CR357">
        <f t="shared" si="332"/>
        <v>0</v>
      </c>
      <c r="CS357">
        <f t="shared" si="333"/>
        <v>0</v>
      </c>
      <c r="CT357">
        <f t="shared" si="334"/>
        <v>0</v>
      </c>
      <c r="CU357">
        <f t="shared" si="335"/>
        <v>0</v>
      </c>
      <c r="CV357">
        <f t="shared" si="336"/>
        <v>0</v>
      </c>
      <c r="CW357">
        <f t="shared" si="337"/>
        <v>0</v>
      </c>
      <c r="CX357">
        <f t="shared" si="338"/>
        <v>0</v>
      </c>
      <c r="CY357">
        <f t="shared" si="339"/>
        <v>0</v>
      </c>
      <c r="CZ357">
        <f t="shared" si="340"/>
        <v>0</v>
      </c>
      <c r="DC357" t="s">
        <v>6</v>
      </c>
      <c r="DD357" t="s">
        <v>6</v>
      </c>
      <c r="DE357" t="s">
        <v>6</v>
      </c>
      <c r="DF357" t="s">
        <v>6</v>
      </c>
      <c r="DG357" t="s">
        <v>6</v>
      </c>
      <c r="DH357" t="s">
        <v>6</v>
      </c>
      <c r="DI357" t="s">
        <v>6</v>
      </c>
      <c r="DJ357" t="s">
        <v>6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394</v>
      </c>
      <c r="DW357" t="s">
        <v>394</v>
      </c>
      <c r="DX357">
        <v>1000</v>
      </c>
      <c r="DZ357" t="s">
        <v>6</v>
      </c>
      <c r="EA357" t="s">
        <v>6</v>
      </c>
      <c r="EB357" t="s">
        <v>6</v>
      </c>
      <c r="EC357" t="s">
        <v>6</v>
      </c>
      <c r="EE357">
        <v>66627780</v>
      </c>
      <c r="EF357">
        <v>8</v>
      </c>
      <c r="EG357" t="s">
        <v>34</v>
      </c>
      <c r="EH357">
        <v>0</v>
      </c>
      <c r="EI357" t="s">
        <v>6</v>
      </c>
      <c r="EJ357">
        <v>1</v>
      </c>
      <c r="EK357">
        <v>500001</v>
      </c>
      <c r="EL357" t="s">
        <v>35</v>
      </c>
      <c r="EM357" t="s">
        <v>36</v>
      </c>
      <c r="EO357" t="s">
        <v>6</v>
      </c>
      <c r="EQ357">
        <v>0</v>
      </c>
      <c r="ER357">
        <v>11498</v>
      </c>
      <c r="ES357">
        <v>11498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6</v>
      </c>
      <c r="GD357">
        <v>1</v>
      </c>
      <c r="GF357">
        <v>-631789071</v>
      </c>
      <c r="GG357">
        <v>2</v>
      </c>
      <c r="GH357">
        <v>1</v>
      </c>
      <c r="GI357">
        <v>4</v>
      </c>
      <c r="GJ357">
        <v>0</v>
      </c>
      <c r="GK357">
        <v>0</v>
      </c>
      <c r="GL357">
        <f t="shared" si="341"/>
        <v>0</v>
      </c>
      <c r="GM357">
        <f t="shared" si="342"/>
        <v>17109.02</v>
      </c>
      <c r="GN357">
        <f t="shared" si="343"/>
        <v>17109.02</v>
      </c>
      <c r="GO357">
        <f t="shared" si="344"/>
        <v>0</v>
      </c>
      <c r="GP357">
        <f t="shared" si="345"/>
        <v>0</v>
      </c>
      <c r="GR357">
        <v>0</v>
      </c>
      <c r="GS357">
        <v>3</v>
      </c>
      <c r="GT357">
        <v>0</v>
      </c>
      <c r="GU357" t="s">
        <v>6</v>
      </c>
      <c r="GV357">
        <f t="shared" si="346"/>
        <v>0</v>
      </c>
      <c r="GW357">
        <v>1</v>
      </c>
      <c r="GX357">
        <f t="shared" si="347"/>
        <v>0</v>
      </c>
      <c r="HA357">
        <v>0</v>
      </c>
      <c r="HB357">
        <v>0</v>
      </c>
      <c r="HC357">
        <f t="shared" si="348"/>
        <v>0</v>
      </c>
      <c r="HE357" t="s">
        <v>6</v>
      </c>
      <c r="HF357" t="s">
        <v>6</v>
      </c>
      <c r="HM357" t="s">
        <v>6</v>
      </c>
      <c r="HN357" t="s">
        <v>6</v>
      </c>
      <c r="HO357" t="s">
        <v>6</v>
      </c>
      <c r="HP357" t="s">
        <v>6</v>
      </c>
      <c r="HQ357" t="s">
        <v>6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C358">
        <f>ROW(SmtRes!A749)</f>
        <v>749</v>
      </c>
      <c r="D358">
        <f>ROW(EtalonRes!A762)</f>
        <v>762</v>
      </c>
      <c r="E358" t="s">
        <v>486</v>
      </c>
      <c r="F358" t="s">
        <v>487</v>
      </c>
      <c r="G358" t="s">
        <v>488</v>
      </c>
      <c r="H358" t="s">
        <v>23</v>
      </c>
      <c r="I358">
        <v>4</v>
      </c>
      <c r="J358">
        <v>0</v>
      </c>
      <c r="K358">
        <v>4</v>
      </c>
      <c r="O358">
        <f t="shared" si="310"/>
        <v>30631.85</v>
      </c>
      <c r="P358">
        <f t="shared" si="311"/>
        <v>28941.8</v>
      </c>
      <c r="Q358">
        <f t="shared" si="312"/>
        <v>136.44999999999999</v>
      </c>
      <c r="R358">
        <f t="shared" si="313"/>
        <v>66.38</v>
      </c>
      <c r="S358">
        <f t="shared" si="314"/>
        <v>1553.6</v>
      </c>
      <c r="T358">
        <f t="shared" si="315"/>
        <v>0</v>
      </c>
      <c r="U358">
        <f t="shared" si="316"/>
        <v>3.6</v>
      </c>
      <c r="V358">
        <f t="shared" si="317"/>
        <v>0.12</v>
      </c>
      <c r="W358">
        <f t="shared" si="318"/>
        <v>0</v>
      </c>
      <c r="X358">
        <f t="shared" si="319"/>
        <v>1960.18</v>
      </c>
      <c r="Y358">
        <f t="shared" si="320"/>
        <v>1166.3900000000001</v>
      </c>
      <c r="AA358">
        <v>92833591</v>
      </c>
      <c r="AB358">
        <f t="shared" si="321"/>
        <v>740.21</v>
      </c>
      <c r="AC358">
        <f t="shared" si="322"/>
        <v>729.38</v>
      </c>
      <c r="AD358">
        <f t="shared" si="323"/>
        <v>2.17</v>
      </c>
      <c r="AE358">
        <f t="shared" si="324"/>
        <v>0.37</v>
      </c>
      <c r="AF358">
        <f t="shared" si="325"/>
        <v>8.66</v>
      </c>
      <c r="AG358">
        <f t="shared" si="326"/>
        <v>0</v>
      </c>
      <c r="AH358">
        <f t="shared" si="327"/>
        <v>0.9</v>
      </c>
      <c r="AI358">
        <f t="shared" si="328"/>
        <v>0.03</v>
      </c>
      <c r="AJ358">
        <f t="shared" si="329"/>
        <v>0</v>
      </c>
      <c r="AK358">
        <v>740.21</v>
      </c>
      <c r="AL358">
        <v>729.38</v>
      </c>
      <c r="AM358">
        <v>2.17</v>
      </c>
      <c r="AN358">
        <v>0.37</v>
      </c>
      <c r="AO358">
        <v>8.66</v>
      </c>
      <c r="AP358">
        <v>0</v>
      </c>
      <c r="AQ358">
        <v>0.9</v>
      </c>
      <c r="AR358">
        <v>0.03</v>
      </c>
      <c r="AS358">
        <v>0</v>
      </c>
      <c r="AT358">
        <v>121</v>
      </c>
      <c r="AU358">
        <v>72</v>
      </c>
      <c r="AV358">
        <v>1</v>
      </c>
      <c r="AW358">
        <v>1</v>
      </c>
      <c r="AZ358">
        <v>1</v>
      </c>
      <c r="BA358">
        <v>44.85</v>
      </c>
      <c r="BB358">
        <v>15.72</v>
      </c>
      <c r="BC358">
        <v>9.92</v>
      </c>
      <c r="BD358" t="s">
        <v>6</v>
      </c>
      <c r="BE358" t="s">
        <v>6</v>
      </c>
      <c r="BF358" t="s">
        <v>6</v>
      </c>
      <c r="BG358" t="s">
        <v>6</v>
      </c>
      <c r="BH358">
        <v>0</v>
      </c>
      <c r="BI358">
        <v>1</v>
      </c>
      <c r="BJ358" t="s">
        <v>489</v>
      </c>
      <c r="BM358">
        <v>16001</v>
      </c>
      <c r="BN358">
        <v>0</v>
      </c>
      <c r="BO358" t="s">
        <v>6</v>
      </c>
      <c r="BP358">
        <v>0</v>
      </c>
      <c r="BQ358">
        <v>22</v>
      </c>
      <c r="BR358">
        <v>0</v>
      </c>
      <c r="BS358">
        <v>44.85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121</v>
      </c>
      <c r="CA358">
        <v>72</v>
      </c>
      <c r="CB358" t="s">
        <v>6</v>
      </c>
      <c r="CE358">
        <v>0</v>
      </c>
      <c r="CF358">
        <v>0</v>
      </c>
      <c r="CG358">
        <v>0</v>
      </c>
      <c r="CM358">
        <v>0</v>
      </c>
      <c r="CN358" t="s">
        <v>6</v>
      </c>
      <c r="CO358">
        <v>0</v>
      </c>
      <c r="CP358">
        <f t="shared" si="330"/>
        <v>30631.85</v>
      </c>
      <c r="CQ358">
        <f t="shared" si="331"/>
        <v>7235.4495999999999</v>
      </c>
      <c r="CR358">
        <f t="shared" si="332"/>
        <v>34.112400000000001</v>
      </c>
      <c r="CS358">
        <f t="shared" si="333"/>
        <v>16.5945</v>
      </c>
      <c r="CT358">
        <f t="shared" si="334"/>
        <v>388.40100000000001</v>
      </c>
      <c r="CU358">
        <f t="shared" si="335"/>
        <v>0</v>
      </c>
      <c r="CV358">
        <f t="shared" si="336"/>
        <v>0.9</v>
      </c>
      <c r="CW358">
        <f t="shared" si="337"/>
        <v>0.03</v>
      </c>
      <c r="CX358">
        <f t="shared" si="338"/>
        <v>0</v>
      </c>
      <c r="CY358">
        <f t="shared" si="339"/>
        <v>1960.1758000000002</v>
      </c>
      <c r="CZ358">
        <f t="shared" si="340"/>
        <v>1166.3856000000001</v>
      </c>
      <c r="DC358" t="s">
        <v>6</v>
      </c>
      <c r="DD358" t="s">
        <v>6</v>
      </c>
      <c r="DE358" t="s">
        <v>6</v>
      </c>
      <c r="DF358" t="s">
        <v>6</v>
      </c>
      <c r="DG358" t="s">
        <v>6</v>
      </c>
      <c r="DH358" t="s">
        <v>6</v>
      </c>
      <c r="DI358" t="s">
        <v>6</v>
      </c>
      <c r="DJ358" t="s">
        <v>6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23</v>
      </c>
      <c r="DW358" t="s">
        <v>23</v>
      </c>
      <c r="DX358">
        <v>1</v>
      </c>
      <c r="DZ358" t="s">
        <v>6</v>
      </c>
      <c r="EA358" t="s">
        <v>6</v>
      </c>
      <c r="EB358" t="s">
        <v>6</v>
      </c>
      <c r="EC358" t="s">
        <v>6</v>
      </c>
      <c r="EE358">
        <v>66627555</v>
      </c>
      <c r="EF358">
        <v>22</v>
      </c>
      <c r="EG358" t="s">
        <v>19</v>
      </c>
      <c r="EH358">
        <v>16</v>
      </c>
      <c r="EI358" t="s">
        <v>25</v>
      </c>
      <c r="EJ358">
        <v>1</v>
      </c>
      <c r="EK358">
        <v>16001</v>
      </c>
      <c r="EL358" t="s">
        <v>26</v>
      </c>
      <c r="EM358" t="s">
        <v>27</v>
      </c>
      <c r="EO358" t="s">
        <v>6</v>
      </c>
      <c r="EQ358">
        <v>1310720</v>
      </c>
      <c r="ER358">
        <v>740.21</v>
      </c>
      <c r="ES358">
        <v>729.38</v>
      </c>
      <c r="ET358">
        <v>2.17</v>
      </c>
      <c r="EU358">
        <v>0.37</v>
      </c>
      <c r="EV358">
        <v>8.66</v>
      </c>
      <c r="EW358">
        <v>0.9</v>
      </c>
      <c r="EX358">
        <v>0.03</v>
      </c>
      <c r="EY358">
        <v>0</v>
      </c>
      <c r="FQ358">
        <v>0</v>
      </c>
      <c r="FR358">
        <v>0</v>
      </c>
      <c r="FS358">
        <v>0</v>
      </c>
      <c r="FX358">
        <v>121</v>
      </c>
      <c r="FY358">
        <v>72</v>
      </c>
      <c r="GA358" t="s">
        <v>6</v>
      </c>
      <c r="GD358">
        <v>1</v>
      </c>
      <c r="GF358">
        <v>795288261</v>
      </c>
      <c r="GG358">
        <v>2</v>
      </c>
      <c r="GH358">
        <v>1</v>
      </c>
      <c r="GI358">
        <v>4</v>
      </c>
      <c r="GJ358">
        <v>0</v>
      </c>
      <c r="GK358">
        <v>0</v>
      </c>
      <c r="GL358">
        <f t="shared" si="341"/>
        <v>0</v>
      </c>
      <c r="GM358">
        <f t="shared" si="342"/>
        <v>33758.42</v>
      </c>
      <c r="GN358">
        <f t="shared" si="343"/>
        <v>33758.42</v>
      </c>
      <c r="GO358">
        <f t="shared" si="344"/>
        <v>0</v>
      </c>
      <c r="GP358">
        <f t="shared" si="345"/>
        <v>0</v>
      </c>
      <c r="GR358">
        <v>0</v>
      </c>
      <c r="GS358">
        <v>3</v>
      </c>
      <c r="GT358">
        <v>0</v>
      </c>
      <c r="GU358" t="s">
        <v>6</v>
      </c>
      <c r="GV358">
        <f t="shared" si="346"/>
        <v>0</v>
      </c>
      <c r="GW358">
        <v>1</v>
      </c>
      <c r="GX358">
        <f t="shared" si="347"/>
        <v>0</v>
      </c>
      <c r="HA358">
        <v>0</v>
      </c>
      <c r="HB358">
        <v>0</v>
      </c>
      <c r="HC358">
        <f t="shared" si="348"/>
        <v>0</v>
      </c>
      <c r="HE358" t="s">
        <v>6</v>
      </c>
      <c r="HF358" t="s">
        <v>6</v>
      </c>
      <c r="HM358" t="s">
        <v>6</v>
      </c>
      <c r="HN358" t="s">
        <v>28</v>
      </c>
      <c r="HO358" t="s">
        <v>29</v>
      </c>
      <c r="HP358" t="s">
        <v>25</v>
      </c>
      <c r="HQ358" t="s">
        <v>25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749</v>
      </c>
      <c r="E359" t="s">
        <v>490</v>
      </c>
      <c r="F359" t="s">
        <v>491</v>
      </c>
      <c r="G359" t="s">
        <v>492</v>
      </c>
      <c r="H359" t="str">
        <f>'1.Ведомость'!C193</f>
        <v>10 ШТ</v>
      </c>
      <c r="I359">
        <f>I358*J359</f>
        <v>0.4</v>
      </c>
      <c r="J359">
        <v>0.1</v>
      </c>
      <c r="K359">
        <v>0.1</v>
      </c>
      <c r="O359">
        <f t="shared" si="310"/>
        <v>91.26</v>
      </c>
      <c r="P359">
        <f t="shared" si="311"/>
        <v>91.26</v>
      </c>
      <c r="Q359">
        <f t="shared" si="312"/>
        <v>0</v>
      </c>
      <c r="R359">
        <f t="shared" si="313"/>
        <v>0</v>
      </c>
      <c r="S359">
        <f t="shared" si="314"/>
        <v>0</v>
      </c>
      <c r="T359">
        <f t="shared" si="315"/>
        <v>0</v>
      </c>
      <c r="U359">
        <f t="shared" si="316"/>
        <v>0</v>
      </c>
      <c r="V359">
        <f t="shared" si="317"/>
        <v>0</v>
      </c>
      <c r="W359">
        <f t="shared" si="318"/>
        <v>0</v>
      </c>
      <c r="X359">
        <f t="shared" si="319"/>
        <v>0</v>
      </c>
      <c r="Y359">
        <f t="shared" si="320"/>
        <v>0</v>
      </c>
      <c r="AA359">
        <v>92833591</v>
      </c>
      <c r="AB359">
        <f t="shared" si="321"/>
        <v>23</v>
      </c>
      <c r="AC359">
        <f t="shared" si="322"/>
        <v>23</v>
      </c>
      <c r="AD359">
        <f t="shared" si="323"/>
        <v>0</v>
      </c>
      <c r="AE359">
        <f t="shared" si="324"/>
        <v>0</v>
      </c>
      <c r="AF359">
        <f t="shared" si="325"/>
        <v>0</v>
      </c>
      <c r="AG359">
        <f t="shared" si="326"/>
        <v>0</v>
      </c>
      <c r="AH359">
        <f t="shared" si="327"/>
        <v>0</v>
      </c>
      <c r="AI359">
        <f t="shared" si="328"/>
        <v>0</v>
      </c>
      <c r="AJ359">
        <f t="shared" si="329"/>
        <v>0</v>
      </c>
      <c r="AK359">
        <v>23</v>
      </c>
      <c r="AL359">
        <v>23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9.92</v>
      </c>
      <c r="BD359" t="s">
        <v>6</v>
      </c>
      <c r="BE359" t="s">
        <v>6</v>
      </c>
      <c r="BF359" t="s">
        <v>6</v>
      </c>
      <c r="BG359" t="s">
        <v>6</v>
      </c>
      <c r="BH359">
        <v>3</v>
      </c>
      <c r="BI359">
        <v>2</v>
      </c>
      <c r="BJ359" t="s">
        <v>493</v>
      </c>
      <c r="BM359">
        <v>500002</v>
      </c>
      <c r="BN359">
        <v>0</v>
      </c>
      <c r="BO359" t="s">
        <v>6</v>
      </c>
      <c r="BP359">
        <v>0</v>
      </c>
      <c r="BQ359">
        <v>12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0</v>
      </c>
      <c r="CA359">
        <v>0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 t="shared" si="330"/>
        <v>91.26</v>
      </c>
      <c r="CQ359">
        <f t="shared" si="331"/>
        <v>228.16</v>
      </c>
      <c r="CR359">
        <f t="shared" si="332"/>
        <v>0</v>
      </c>
      <c r="CS359">
        <f t="shared" si="333"/>
        <v>0</v>
      </c>
      <c r="CT359">
        <f t="shared" si="334"/>
        <v>0</v>
      </c>
      <c r="CU359">
        <f t="shared" si="335"/>
        <v>0</v>
      </c>
      <c r="CV359">
        <f t="shared" si="336"/>
        <v>0</v>
      </c>
      <c r="CW359">
        <f t="shared" si="337"/>
        <v>0</v>
      </c>
      <c r="CX359">
        <f t="shared" si="338"/>
        <v>0</v>
      </c>
      <c r="CY359">
        <f t="shared" si="339"/>
        <v>0</v>
      </c>
      <c r="CZ359">
        <f t="shared" si="340"/>
        <v>0</v>
      </c>
      <c r="DC359" t="s">
        <v>6</v>
      </c>
      <c r="DD359" t="s">
        <v>6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44</v>
      </c>
      <c r="DW359" t="s">
        <v>44</v>
      </c>
      <c r="DX359">
        <v>1</v>
      </c>
      <c r="DZ359" t="s">
        <v>6</v>
      </c>
      <c r="EA359" t="s">
        <v>6</v>
      </c>
      <c r="EB359" t="s">
        <v>6</v>
      </c>
      <c r="EC359" t="s">
        <v>6</v>
      </c>
      <c r="EE359">
        <v>66627781</v>
      </c>
      <c r="EF359">
        <v>12</v>
      </c>
      <c r="EG359" t="s">
        <v>494</v>
      </c>
      <c r="EH359">
        <v>0</v>
      </c>
      <c r="EI359" t="s">
        <v>6</v>
      </c>
      <c r="EJ359">
        <v>2</v>
      </c>
      <c r="EK359">
        <v>500002</v>
      </c>
      <c r="EL359" t="s">
        <v>495</v>
      </c>
      <c r="EM359" t="s">
        <v>496</v>
      </c>
      <c r="EO359" t="s">
        <v>6</v>
      </c>
      <c r="EQ359">
        <v>0</v>
      </c>
      <c r="ER359">
        <v>23</v>
      </c>
      <c r="ES359">
        <v>23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</v>
      </c>
      <c r="GD359">
        <v>1</v>
      </c>
      <c r="GF359">
        <v>-146063024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341"/>
        <v>0</v>
      </c>
      <c r="GM359">
        <f t="shared" si="342"/>
        <v>91.26</v>
      </c>
      <c r="GN359">
        <f t="shared" si="343"/>
        <v>0</v>
      </c>
      <c r="GO359">
        <f t="shared" si="344"/>
        <v>91.26</v>
      </c>
      <c r="GP359">
        <f t="shared" si="345"/>
        <v>0</v>
      </c>
      <c r="GR359">
        <v>0</v>
      </c>
      <c r="GS359">
        <v>3</v>
      </c>
      <c r="GT359">
        <v>0</v>
      </c>
      <c r="GU359" t="s">
        <v>6</v>
      </c>
      <c r="GV359">
        <f t="shared" si="346"/>
        <v>0</v>
      </c>
      <c r="GW359">
        <v>1</v>
      </c>
      <c r="GX359">
        <f t="shared" si="347"/>
        <v>0</v>
      </c>
      <c r="HA359">
        <v>0</v>
      </c>
      <c r="HB359">
        <v>0</v>
      </c>
      <c r="HC359">
        <f t="shared" si="348"/>
        <v>0</v>
      </c>
      <c r="HE359" t="s">
        <v>6</v>
      </c>
      <c r="HF359" t="s">
        <v>6</v>
      </c>
      <c r="HM359" t="s">
        <v>6</v>
      </c>
      <c r="HN359" t="s">
        <v>6</v>
      </c>
      <c r="HO359" t="s">
        <v>6</v>
      </c>
      <c r="HP359" t="s">
        <v>6</v>
      </c>
      <c r="HQ359" t="s">
        <v>6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C360">
        <v>745</v>
      </c>
      <c r="E360" t="s">
        <v>497</v>
      </c>
      <c r="F360" t="s">
        <v>498</v>
      </c>
      <c r="G360" t="s">
        <v>499</v>
      </c>
      <c r="H360" t="str">
        <f>'1.Ведомость'!C194</f>
        <v>ШТ</v>
      </c>
      <c r="I360">
        <f>I358*J360</f>
        <v>4</v>
      </c>
      <c r="J360">
        <v>1</v>
      </c>
      <c r="K360">
        <v>1</v>
      </c>
      <c r="O360">
        <f t="shared" si="310"/>
        <v>563.46</v>
      </c>
      <c r="P360">
        <f t="shared" si="311"/>
        <v>563.46</v>
      </c>
      <c r="Q360">
        <f t="shared" si="312"/>
        <v>0</v>
      </c>
      <c r="R360">
        <f t="shared" si="313"/>
        <v>0</v>
      </c>
      <c r="S360">
        <f t="shared" si="314"/>
        <v>0</v>
      </c>
      <c r="T360">
        <f t="shared" si="315"/>
        <v>0</v>
      </c>
      <c r="U360">
        <f t="shared" si="316"/>
        <v>0</v>
      </c>
      <c r="V360">
        <f t="shared" si="317"/>
        <v>0</v>
      </c>
      <c r="W360">
        <f t="shared" si="318"/>
        <v>0</v>
      </c>
      <c r="X360">
        <f t="shared" si="319"/>
        <v>0</v>
      </c>
      <c r="Y360">
        <f t="shared" si="320"/>
        <v>0</v>
      </c>
      <c r="AA360">
        <v>92833591</v>
      </c>
      <c r="AB360">
        <f t="shared" si="321"/>
        <v>14.2</v>
      </c>
      <c r="AC360">
        <f t="shared" si="322"/>
        <v>14.2</v>
      </c>
      <c r="AD360">
        <f t="shared" si="323"/>
        <v>0</v>
      </c>
      <c r="AE360">
        <f t="shared" si="324"/>
        <v>0</v>
      </c>
      <c r="AF360">
        <f t="shared" si="325"/>
        <v>0</v>
      </c>
      <c r="AG360">
        <f t="shared" si="326"/>
        <v>0</v>
      </c>
      <c r="AH360">
        <f t="shared" si="327"/>
        <v>0</v>
      </c>
      <c r="AI360">
        <f t="shared" si="328"/>
        <v>0</v>
      </c>
      <c r="AJ360">
        <f t="shared" si="329"/>
        <v>0</v>
      </c>
      <c r="AK360">
        <v>14.2</v>
      </c>
      <c r="AL360">
        <v>14.2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9.92</v>
      </c>
      <c r="BD360" t="s">
        <v>6</v>
      </c>
      <c r="BE360" t="s">
        <v>6</v>
      </c>
      <c r="BF360" t="s">
        <v>6</v>
      </c>
      <c r="BG360" t="s">
        <v>6</v>
      </c>
      <c r="BH360">
        <v>3</v>
      </c>
      <c r="BI360">
        <v>1</v>
      </c>
      <c r="BJ360" t="s">
        <v>500</v>
      </c>
      <c r="BM360">
        <v>500001</v>
      </c>
      <c r="BN360">
        <v>0</v>
      </c>
      <c r="BO360" t="s">
        <v>6</v>
      </c>
      <c r="BP360">
        <v>0</v>
      </c>
      <c r="BQ360">
        <v>8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0</v>
      </c>
      <c r="CA360">
        <v>0</v>
      </c>
      <c r="CB360" t="s">
        <v>6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330"/>
        <v>563.46</v>
      </c>
      <c r="CQ360">
        <f t="shared" si="331"/>
        <v>140.864</v>
      </c>
      <c r="CR360">
        <f t="shared" si="332"/>
        <v>0</v>
      </c>
      <c r="CS360">
        <f t="shared" si="333"/>
        <v>0</v>
      </c>
      <c r="CT360">
        <f t="shared" si="334"/>
        <v>0</v>
      </c>
      <c r="CU360">
        <f t="shared" si="335"/>
        <v>0</v>
      </c>
      <c r="CV360">
        <f t="shared" si="336"/>
        <v>0</v>
      </c>
      <c r="CW360">
        <f t="shared" si="337"/>
        <v>0</v>
      </c>
      <c r="CX360">
        <f t="shared" si="338"/>
        <v>0</v>
      </c>
      <c r="CY360">
        <f t="shared" si="339"/>
        <v>0</v>
      </c>
      <c r="CZ360">
        <f t="shared" si="340"/>
        <v>0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23</v>
      </c>
      <c r="DW360" t="s">
        <v>23</v>
      </c>
      <c r="DX360">
        <v>1</v>
      </c>
      <c r="DZ360" t="s">
        <v>6</v>
      </c>
      <c r="EA360" t="s">
        <v>6</v>
      </c>
      <c r="EB360" t="s">
        <v>6</v>
      </c>
      <c r="EC360" t="s">
        <v>6</v>
      </c>
      <c r="EE360">
        <v>66627780</v>
      </c>
      <c r="EF360">
        <v>8</v>
      </c>
      <c r="EG360" t="s">
        <v>34</v>
      </c>
      <c r="EH360">
        <v>0</v>
      </c>
      <c r="EI360" t="s">
        <v>6</v>
      </c>
      <c r="EJ360">
        <v>1</v>
      </c>
      <c r="EK360">
        <v>500001</v>
      </c>
      <c r="EL360" t="s">
        <v>35</v>
      </c>
      <c r="EM360" t="s">
        <v>36</v>
      </c>
      <c r="EO360" t="s">
        <v>6</v>
      </c>
      <c r="EQ360">
        <v>0</v>
      </c>
      <c r="ER360">
        <v>14.2</v>
      </c>
      <c r="ES360">
        <v>14.2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6</v>
      </c>
      <c r="GD360">
        <v>1</v>
      </c>
      <c r="GF360">
        <v>-1413690220</v>
      </c>
      <c r="GG360">
        <v>2</v>
      </c>
      <c r="GH360">
        <v>1</v>
      </c>
      <c r="GI360">
        <v>4</v>
      </c>
      <c r="GJ360">
        <v>0</v>
      </c>
      <c r="GK360">
        <v>0</v>
      </c>
      <c r="GL360">
        <f t="shared" si="341"/>
        <v>0</v>
      </c>
      <c r="GM360">
        <f t="shared" si="342"/>
        <v>563.46</v>
      </c>
      <c r="GN360">
        <f t="shared" si="343"/>
        <v>563.46</v>
      </c>
      <c r="GO360">
        <f t="shared" si="344"/>
        <v>0</v>
      </c>
      <c r="GP360">
        <f t="shared" si="345"/>
        <v>0</v>
      </c>
      <c r="GR360">
        <v>0</v>
      </c>
      <c r="GS360">
        <v>3</v>
      </c>
      <c r="GT360">
        <v>0</v>
      </c>
      <c r="GU360" t="s">
        <v>6</v>
      </c>
      <c r="GV360">
        <f t="shared" si="346"/>
        <v>0</v>
      </c>
      <c r="GW360">
        <v>1</v>
      </c>
      <c r="GX360">
        <f t="shared" si="347"/>
        <v>0</v>
      </c>
      <c r="HA360">
        <v>0</v>
      </c>
      <c r="HB360">
        <v>0</v>
      </c>
      <c r="HC360">
        <f t="shared" si="348"/>
        <v>0</v>
      </c>
      <c r="HE360" t="s">
        <v>6</v>
      </c>
      <c r="HF360" t="s">
        <v>6</v>
      </c>
      <c r="HM360" t="s">
        <v>6</v>
      </c>
      <c r="HN360" t="s">
        <v>6</v>
      </c>
      <c r="HO360" t="s">
        <v>6</v>
      </c>
      <c r="HP360" t="s">
        <v>6</v>
      </c>
      <c r="HQ360" t="s">
        <v>6</v>
      </c>
      <c r="HS360">
        <v>0</v>
      </c>
      <c r="IK360">
        <v>0</v>
      </c>
    </row>
    <row r="361" spans="1:245" x14ac:dyDescent="0.2">
      <c r="A361">
        <v>18</v>
      </c>
      <c r="B361">
        <v>1</v>
      </c>
      <c r="C361">
        <v>743</v>
      </c>
      <c r="E361" t="s">
        <v>501</v>
      </c>
      <c r="F361" t="s">
        <v>502</v>
      </c>
      <c r="G361" t="s">
        <v>503</v>
      </c>
      <c r="H361" t="str">
        <f>'1.Ведомость'!C195</f>
        <v>ШТ</v>
      </c>
      <c r="I361">
        <f>I358*J361</f>
        <v>4</v>
      </c>
      <c r="J361">
        <v>1</v>
      </c>
      <c r="K361">
        <v>1</v>
      </c>
      <c r="O361">
        <f t="shared" si="310"/>
        <v>793.6</v>
      </c>
      <c r="P361">
        <f t="shared" si="311"/>
        <v>793.6</v>
      </c>
      <c r="Q361">
        <f t="shared" si="312"/>
        <v>0</v>
      </c>
      <c r="R361">
        <f t="shared" si="313"/>
        <v>0</v>
      </c>
      <c r="S361">
        <f t="shared" si="314"/>
        <v>0</v>
      </c>
      <c r="T361">
        <f t="shared" si="315"/>
        <v>0</v>
      </c>
      <c r="U361">
        <f t="shared" si="316"/>
        <v>0</v>
      </c>
      <c r="V361">
        <f t="shared" si="317"/>
        <v>0</v>
      </c>
      <c r="W361">
        <f t="shared" si="318"/>
        <v>0</v>
      </c>
      <c r="X361">
        <f t="shared" si="319"/>
        <v>0</v>
      </c>
      <c r="Y361">
        <f t="shared" si="320"/>
        <v>0</v>
      </c>
      <c r="AA361">
        <v>92833591</v>
      </c>
      <c r="AB361">
        <f t="shared" si="321"/>
        <v>20</v>
      </c>
      <c r="AC361">
        <f t="shared" si="322"/>
        <v>20</v>
      </c>
      <c r="AD361">
        <f t="shared" si="323"/>
        <v>0</v>
      </c>
      <c r="AE361">
        <f t="shared" si="324"/>
        <v>0</v>
      </c>
      <c r="AF361">
        <f t="shared" si="325"/>
        <v>0</v>
      </c>
      <c r="AG361">
        <f t="shared" si="326"/>
        <v>0</v>
      </c>
      <c r="AH361">
        <f t="shared" si="327"/>
        <v>0</v>
      </c>
      <c r="AI361">
        <f t="shared" si="328"/>
        <v>0</v>
      </c>
      <c r="AJ361">
        <f t="shared" si="329"/>
        <v>0</v>
      </c>
      <c r="AK361">
        <v>20</v>
      </c>
      <c r="AL361">
        <v>20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9.92</v>
      </c>
      <c r="BD361" t="s">
        <v>6</v>
      </c>
      <c r="BE361" t="s">
        <v>6</v>
      </c>
      <c r="BF361" t="s">
        <v>6</v>
      </c>
      <c r="BG361" t="s">
        <v>6</v>
      </c>
      <c r="BH361">
        <v>3</v>
      </c>
      <c r="BI361">
        <v>1</v>
      </c>
      <c r="BJ361" t="s">
        <v>504</v>
      </c>
      <c r="BM361">
        <v>500001</v>
      </c>
      <c r="BN361">
        <v>0</v>
      </c>
      <c r="BO361" t="s">
        <v>6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0</v>
      </c>
      <c r="CA361">
        <v>0</v>
      </c>
      <c r="CB361" t="s">
        <v>6</v>
      </c>
      <c r="CE361">
        <v>0</v>
      </c>
      <c r="CF361">
        <v>0</v>
      </c>
      <c r="CG361">
        <v>0</v>
      </c>
      <c r="CM361">
        <v>0</v>
      </c>
      <c r="CN361" t="s">
        <v>6</v>
      </c>
      <c r="CO361">
        <v>0</v>
      </c>
      <c r="CP361">
        <f t="shared" si="330"/>
        <v>793.6</v>
      </c>
      <c r="CQ361">
        <f t="shared" si="331"/>
        <v>198.4</v>
      </c>
      <c r="CR361">
        <f t="shared" si="332"/>
        <v>0</v>
      </c>
      <c r="CS361">
        <f t="shared" si="333"/>
        <v>0</v>
      </c>
      <c r="CT361">
        <f t="shared" si="334"/>
        <v>0</v>
      </c>
      <c r="CU361">
        <f t="shared" si="335"/>
        <v>0</v>
      </c>
      <c r="CV361">
        <f t="shared" si="336"/>
        <v>0</v>
      </c>
      <c r="CW361">
        <f t="shared" si="337"/>
        <v>0</v>
      </c>
      <c r="CX361">
        <f t="shared" si="338"/>
        <v>0</v>
      </c>
      <c r="CY361">
        <f t="shared" si="339"/>
        <v>0</v>
      </c>
      <c r="CZ361">
        <f t="shared" si="340"/>
        <v>0</v>
      </c>
      <c r="DC361" t="s">
        <v>6</v>
      </c>
      <c r="DD361" t="s">
        <v>6</v>
      </c>
      <c r="DE361" t="s">
        <v>6</v>
      </c>
      <c r="DF361" t="s">
        <v>6</v>
      </c>
      <c r="DG361" t="s">
        <v>6</v>
      </c>
      <c r="DH361" t="s">
        <v>6</v>
      </c>
      <c r="DI361" t="s">
        <v>6</v>
      </c>
      <c r="DJ361" t="s">
        <v>6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23</v>
      </c>
      <c r="DW361" t="s">
        <v>23</v>
      </c>
      <c r="DX361">
        <v>1</v>
      </c>
      <c r="DZ361" t="s">
        <v>6</v>
      </c>
      <c r="EA361" t="s">
        <v>6</v>
      </c>
      <c r="EB361" t="s">
        <v>6</v>
      </c>
      <c r="EC361" t="s">
        <v>6</v>
      </c>
      <c r="EE361">
        <v>66627780</v>
      </c>
      <c r="EF361">
        <v>8</v>
      </c>
      <c r="EG361" t="s">
        <v>34</v>
      </c>
      <c r="EH361">
        <v>0</v>
      </c>
      <c r="EI361" t="s">
        <v>6</v>
      </c>
      <c r="EJ361">
        <v>1</v>
      </c>
      <c r="EK361">
        <v>500001</v>
      </c>
      <c r="EL361" t="s">
        <v>35</v>
      </c>
      <c r="EM361" t="s">
        <v>36</v>
      </c>
      <c r="EO361" t="s">
        <v>6</v>
      </c>
      <c r="EQ361">
        <v>0</v>
      </c>
      <c r="ER361">
        <v>20</v>
      </c>
      <c r="ES361">
        <v>20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</v>
      </c>
      <c r="GD361">
        <v>1</v>
      </c>
      <c r="GF361">
        <v>-1219966244</v>
      </c>
      <c r="GG361">
        <v>2</v>
      </c>
      <c r="GH361">
        <v>1</v>
      </c>
      <c r="GI361">
        <v>4</v>
      </c>
      <c r="GJ361">
        <v>0</v>
      </c>
      <c r="GK361">
        <v>0</v>
      </c>
      <c r="GL361">
        <f t="shared" si="341"/>
        <v>0</v>
      </c>
      <c r="GM361">
        <f t="shared" si="342"/>
        <v>793.6</v>
      </c>
      <c r="GN361">
        <f t="shared" si="343"/>
        <v>793.6</v>
      </c>
      <c r="GO361">
        <f t="shared" si="344"/>
        <v>0</v>
      </c>
      <c r="GP361">
        <f t="shared" si="345"/>
        <v>0</v>
      </c>
      <c r="GR361">
        <v>0</v>
      </c>
      <c r="GS361">
        <v>3</v>
      </c>
      <c r="GT361">
        <v>0</v>
      </c>
      <c r="GU361" t="s">
        <v>6</v>
      </c>
      <c r="GV361">
        <f t="shared" si="346"/>
        <v>0</v>
      </c>
      <c r="GW361">
        <v>1</v>
      </c>
      <c r="GX361">
        <f t="shared" si="347"/>
        <v>0</v>
      </c>
      <c r="HA361">
        <v>0</v>
      </c>
      <c r="HB361">
        <v>0</v>
      </c>
      <c r="HC361">
        <f t="shared" si="348"/>
        <v>0</v>
      </c>
      <c r="HE361" t="s">
        <v>6</v>
      </c>
      <c r="HF361" t="s">
        <v>6</v>
      </c>
      <c r="HM361" t="s">
        <v>6</v>
      </c>
      <c r="HN361" t="s">
        <v>6</v>
      </c>
      <c r="HO361" t="s">
        <v>6</v>
      </c>
      <c r="HP361" t="s">
        <v>6</v>
      </c>
      <c r="HQ361" t="s">
        <v>6</v>
      </c>
      <c r="HS361">
        <v>0</v>
      </c>
      <c r="IK361">
        <v>0</v>
      </c>
    </row>
    <row r="362" spans="1:245" x14ac:dyDescent="0.2">
      <c r="A362">
        <v>18</v>
      </c>
      <c r="B362">
        <v>1</v>
      </c>
      <c r="C362">
        <v>747</v>
      </c>
      <c r="E362" t="s">
        <v>505</v>
      </c>
      <c r="F362" t="s">
        <v>506</v>
      </c>
      <c r="G362" t="s">
        <v>507</v>
      </c>
      <c r="H362" t="str">
        <f>'1.Ведомость'!C196</f>
        <v>м</v>
      </c>
      <c r="I362">
        <f>I358*J362</f>
        <v>80</v>
      </c>
      <c r="J362">
        <v>20</v>
      </c>
      <c r="K362">
        <v>20</v>
      </c>
      <c r="O362">
        <f t="shared" si="310"/>
        <v>28728.32</v>
      </c>
      <c r="P362">
        <f t="shared" si="311"/>
        <v>28728.32</v>
      </c>
      <c r="Q362">
        <f t="shared" si="312"/>
        <v>0</v>
      </c>
      <c r="R362">
        <f t="shared" si="313"/>
        <v>0</v>
      </c>
      <c r="S362">
        <f t="shared" si="314"/>
        <v>0</v>
      </c>
      <c r="T362">
        <f t="shared" si="315"/>
        <v>0</v>
      </c>
      <c r="U362">
        <f t="shared" si="316"/>
        <v>0</v>
      </c>
      <c r="V362">
        <f t="shared" si="317"/>
        <v>0</v>
      </c>
      <c r="W362">
        <f t="shared" si="318"/>
        <v>0</v>
      </c>
      <c r="X362">
        <f t="shared" si="319"/>
        <v>0</v>
      </c>
      <c r="Y362">
        <f t="shared" si="320"/>
        <v>0</v>
      </c>
      <c r="AA362">
        <v>92833591</v>
      </c>
      <c r="AB362">
        <f t="shared" si="321"/>
        <v>36.200000000000003</v>
      </c>
      <c r="AC362">
        <f t="shared" si="322"/>
        <v>36.200000000000003</v>
      </c>
      <c r="AD362">
        <f t="shared" si="323"/>
        <v>0</v>
      </c>
      <c r="AE362">
        <f t="shared" si="324"/>
        <v>0</v>
      </c>
      <c r="AF362">
        <f t="shared" si="325"/>
        <v>0</v>
      </c>
      <c r="AG362">
        <f t="shared" si="326"/>
        <v>0</v>
      </c>
      <c r="AH362">
        <f t="shared" si="327"/>
        <v>0</v>
      </c>
      <c r="AI362">
        <f t="shared" si="328"/>
        <v>0</v>
      </c>
      <c r="AJ362">
        <f t="shared" si="329"/>
        <v>0</v>
      </c>
      <c r="AK362">
        <v>36.200000000000003</v>
      </c>
      <c r="AL362">
        <v>36.200000000000003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9.92</v>
      </c>
      <c r="BD362" t="s">
        <v>6</v>
      </c>
      <c r="BE362" t="s">
        <v>6</v>
      </c>
      <c r="BF362" t="s">
        <v>6</v>
      </c>
      <c r="BG362" t="s">
        <v>6</v>
      </c>
      <c r="BH362">
        <v>3</v>
      </c>
      <c r="BI362">
        <v>1</v>
      </c>
      <c r="BJ362" t="s">
        <v>508</v>
      </c>
      <c r="BM362">
        <v>500001</v>
      </c>
      <c r="BN362">
        <v>0</v>
      </c>
      <c r="BO362" t="s">
        <v>6</v>
      </c>
      <c r="BP362">
        <v>0</v>
      </c>
      <c r="BQ362">
        <v>8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0</v>
      </c>
      <c r="CA362">
        <v>0</v>
      </c>
      <c r="CB362" t="s">
        <v>6</v>
      </c>
      <c r="CE362">
        <v>0</v>
      </c>
      <c r="CF362">
        <v>0</v>
      </c>
      <c r="CG362">
        <v>0</v>
      </c>
      <c r="CM362">
        <v>0</v>
      </c>
      <c r="CN362" t="s">
        <v>6</v>
      </c>
      <c r="CO362">
        <v>0</v>
      </c>
      <c r="CP362">
        <f t="shared" si="330"/>
        <v>28728.32</v>
      </c>
      <c r="CQ362">
        <f t="shared" si="331"/>
        <v>359.10400000000004</v>
      </c>
      <c r="CR362">
        <f t="shared" si="332"/>
        <v>0</v>
      </c>
      <c r="CS362">
        <f t="shared" si="333"/>
        <v>0</v>
      </c>
      <c r="CT362">
        <f t="shared" si="334"/>
        <v>0</v>
      </c>
      <c r="CU362">
        <f t="shared" si="335"/>
        <v>0</v>
      </c>
      <c r="CV362">
        <f t="shared" si="336"/>
        <v>0</v>
      </c>
      <c r="CW362">
        <f t="shared" si="337"/>
        <v>0</v>
      </c>
      <c r="CX362">
        <f t="shared" si="338"/>
        <v>0</v>
      </c>
      <c r="CY362">
        <f t="shared" si="339"/>
        <v>0</v>
      </c>
      <c r="CZ362">
        <f t="shared" si="340"/>
        <v>0</v>
      </c>
      <c r="DC362" t="s">
        <v>6</v>
      </c>
      <c r="DD362" t="s">
        <v>6</v>
      </c>
      <c r="DE362" t="s">
        <v>6</v>
      </c>
      <c r="DF362" t="s">
        <v>6</v>
      </c>
      <c r="DG362" t="s">
        <v>6</v>
      </c>
      <c r="DH362" t="s">
        <v>6</v>
      </c>
      <c r="DI362" t="s">
        <v>6</v>
      </c>
      <c r="DJ362" t="s">
        <v>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1003</v>
      </c>
      <c r="DV362" t="s">
        <v>63</v>
      </c>
      <c r="DW362" t="s">
        <v>63</v>
      </c>
      <c r="DX362">
        <v>1</v>
      </c>
      <c r="DZ362" t="s">
        <v>6</v>
      </c>
      <c r="EA362" t="s">
        <v>6</v>
      </c>
      <c r="EB362" t="s">
        <v>6</v>
      </c>
      <c r="EC362" t="s">
        <v>6</v>
      </c>
      <c r="EE362">
        <v>66627780</v>
      </c>
      <c r="EF362">
        <v>8</v>
      </c>
      <c r="EG362" t="s">
        <v>34</v>
      </c>
      <c r="EH362">
        <v>0</v>
      </c>
      <c r="EI362" t="s">
        <v>6</v>
      </c>
      <c r="EJ362">
        <v>1</v>
      </c>
      <c r="EK362">
        <v>500001</v>
      </c>
      <c r="EL362" t="s">
        <v>35</v>
      </c>
      <c r="EM362" t="s">
        <v>36</v>
      </c>
      <c r="EO362" t="s">
        <v>6</v>
      </c>
      <c r="EQ362">
        <v>0</v>
      </c>
      <c r="ER362">
        <v>36.200000000000003</v>
      </c>
      <c r="ES362">
        <v>36.200000000000003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6</v>
      </c>
      <c r="GD362">
        <v>1</v>
      </c>
      <c r="GF362">
        <v>635534230</v>
      </c>
      <c r="GG362">
        <v>2</v>
      </c>
      <c r="GH362">
        <v>1</v>
      </c>
      <c r="GI362">
        <v>4</v>
      </c>
      <c r="GJ362">
        <v>0</v>
      </c>
      <c r="GK362">
        <v>0</v>
      </c>
      <c r="GL362">
        <f t="shared" si="341"/>
        <v>0</v>
      </c>
      <c r="GM362">
        <f t="shared" si="342"/>
        <v>28728.32</v>
      </c>
      <c r="GN362">
        <f t="shared" si="343"/>
        <v>28728.32</v>
      </c>
      <c r="GO362">
        <f t="shared" si="344"/>
        <v>0</v>
      </c>
      <c r="GP362">
        <f t="shared" si="345"/>
        <v>0</v>
      </c>
      <c r="GR362">
        <v>0</v>
      </c>
      <c r="GS362">
        <v>3</v>
      </c>
      <c r="GT362">
        <v>0</v>
      </c>
      <c r="GU362" t="s">
        <v>6</v>
      </c>
      <c r="GV362">
        <f t="shared" si="346"/>
        <v>0</v>
      </c>
      <c r="GW362">
        <v>1</v>
      </c>
      <c r="GX362">
        <f t="shared" si="347"/>
        <v>0</v>
      </c>
      <c r="HA362">
        <v>0</v>
      </c>
      <c r="HB362">
        <v>0</v>
      </c>
      <c r="HC362">
        <f t="shared" si="348"/>
        <v>0</v>
      </c>
      <c r="HE362" t="s">
        <v>6</v>
      </c>
      <c r="HF362" t="s">
        <v>6</v>
      </c>
      <c r="HM362" t="s">
        <v>6</v>
      </c>
      <c r="HN362" t="s">
        <v>6</v>
      </c>
      <c r="HO362" t="s">
        <v>6</v>
      </c>
      <c r="HP362" t="s">
        <v>6</v>
      </c>
      <c r="HQ362" t="s">
        <v>6</v>
      </c>
      <c r="HS362">
        <v>0</v>
      </c>
      <c r="IK362">
        <v>0</v>
      </c>
    </row>
    <row r="363" spans="1:245" x14ac:dyDescent="0.2">
      <c r="A363">
        <v>18</v>
      </c>
      <c r="B363">
        <v>1</v>
      </c>
      <c r="C363">
        <v>744</v>
      </c>
      <c r="E363" t="s">
        <v>509</v>
      </c>
      <c r="F363" t="s">
        <v>498</v>
      </c>
      <c r="G363" t="s">
        <v>499</v>
      </c>
      <c r="H363" t="str">
        <f>'1.Ведомость'!C197</f>
        <v>ШТ</v>
      </c>
      <c r="I363">
        <f>I358*J363</f>
        <v>-12</v>
      </c>
      <c r="J363">
        <v>-3</v>
      </c>
      <c r="K363">
        <v>-3</v>
      </c>
      <c r="O363">
        <f t="shared" si="310"/>
        <v>-1690.37</v>
      </c>
      <c r="P363">
        <f t="shared" si="311"/>
        <v>-1690.37</v>
      </c>
      <c r="Q363">
        <f t="shared" si="312"/>
        <v>0</v>
      </c>
      <c r="R363">
        <f t="shared" si="313"/>
        <v>0</v>
      </c>
      <c r="S363">
        <f t="shared" si="314"/>
        <v>0</v>
      </c>
      <c r="T363">
        <f t="shared" si="315"/>
        <v>0</v>
      </c>
      <c r="U363">
        <f t="shared" si="316"/>
        <v>0</v>
      </c>
      <c r="V363">
        <f t="shared" si="317"/>
        <v>0</v>
      </c>
      <c r="W363">
        <f t="shared" si="318"/>
        <v>0</v>
      </c>
      <c r="X363">
        <f t="shared" si="319"/>
        <v>0</v>
      </c>
      <c r="Y363">
        <f t="shared" si="320"/>
        <v>0</v>
      </c>
      <c r="AA363">
        <v>92833591</v>
      </c>
      <c r="AB363">
        <f t="shared" si="321"/>
        <v>14.2</v>
      </c>
      <c r="AC363">
        <f t="shared" si="322"/>
        <v>14.2</v>
      </c>
      <c r="AD363">
        <f t="shared" si="323"/>
        <v>0</v>
      </c>
      <c r="AE363">
        <f t="shared" si="324"/>
        <v>0</v>
      </c>
      <c r="AF363">
        <f t="shared" si="325"/>
        <v>0</v>
      </c>
      <c r="AG363">
        <f t="shared" si="326"/>
        <v>0</v>
      </c>
      <c r="AH363">
        <f t="shared" si="327"/>
        <v>0</v>
      </c>
      <c r="AI363">
        <f t="shared" si="328"/>
        <v>0</v>
      </c>
      <c r="AJ363">
        <f t="shared" si="329"/>
        <v>0</v>
      </c>
      <c r="AK363">
        <v>14.2</v>
      </c>
      <c r="AL363">
        <v>14.2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9.92</v>
      </c>
      <c r="BD363" t="s">
        <v>6</v>
      </c>
      <c r="BE363" t="s">
        <v>6</v>
      </c>
      <c r="BF363" t="s">
        <v>6</v>
      </c>
      <c r="BG363" t="s">
        <v>6</v>
      </c>
      <c r="BH363">
        <v>3</v>
      </c>
      <c r="BI363">
        <v>1</v>
      </c>
      <c r="BJ363" t="s">
        <v>500</v>
      </c>
      <c r="BM363">
        <v>500001</v>
      </c>
      <c r="BN363">
        <v>0</v>
      </c>
      <c r="BO363" t="s">
        <v>6</v>
      </c>
      <c r="BP363">
        <v>0</v>
      </c>
      <c r="BQ363">
        <v>8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0</v>
      </c>
      <c r="CA363">
        <v>0</v>
      </c>
      <c r="CB363" t="s">
        <v>6</v>
      </c>
      <c r="CE363">
        <v>0</v>
      </c>
      <c r="CF363">
        <v>0</v>
      </c>
      <c r="CG363">
        <v>0</v>
      </c>
      <c r="CM363">
        <v>0</v>
      </c>
      <c r="CN363" t="s">
        <v>6</v>
      </c>
      <c r="CO363">
        <v>0</v>
      </c>
      <c r="CP363">
        <f t="shared" si="330"/>
        <v>-1690.37</v>
      </c>
      <c r="CQ363">
        <f t="shared" si="331"/>
        <v>140.864</v>
      </c>
      <c r="CR363">
        <f t="shared" si="332"/>
        <v>0</v>
      </c>
      <c r="CS363">
        <f t="shared" si="333"/>
        <v>0</v>
      </c>
      <c r="CT363">
        <f t="shared" si="334"/>
        <v>0</v>
      </c>
      <c r="CU363">
        <f t="shared" si="335"/>
        <v>0</v>
      </c>
      <c r="CV363">
        <f t="shared" si="336"/>
        <v>0</v>
      </c>
      <c r="CW363">
        <f t="shared" si="337"/>
        <v>0</v>
      </c>
      <c r="CX363">
        <f t="shared" si="338"/>
        <v>0</v>
      </c>
      <c r="CY363">
        <f t="shared" si="339"/>
        <v>0</v>
      </c>
      <c r="CZ363">
        <f t="shared" si="340"/>
        <v>0</v>
      </c>
      <c r="DC363" t="s">
        <v>6</v>
      </c>
      <c r="DD363" t="s">
        <v>6</v>
      </c>
      <c r="DE363" t="s">
        <v>6</v>
      </c>
      <c r="DF363" t="s">
        <v>6</v>
      </c>
      <c r="DG363" t="s">
        <v>6</v>
      </c>
      <c r="DH363" t="s">
        <v>6</v>
      </c>
      <c r="DI363" t="s">
        <v>6</v>
      </c>
      <c r="DJ363" t="s">
        <v>6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23</v>
      </c>
      <c r="DW363" t="s">
        <v>23</v>
      </c>
      <c r="DX363">
        <v>1</v>
      </c>
      <c r="DZ363" t="s">
        <v>6</v>
      </c>
      <c r="EA363" t="s">
        <v>6</v>
      </c>
      <c r="EB363" t="s">
        <v>6</v>
      </c>
      <c r="EC363" t="s">
        <v>6</v>
      </c>
      <c r="EE363">
        <v>66627780</v>
      </c>
      <c r="EF363">
        <v>8</v>
      </c>
      <c r="EG363" t="s">
        <v>34</v>
      </c>
      <c r="EH363">
        <v>0</v>
      </c>
      <c r="EI363" t="s">
        <v>6</v>
      </c>
      <c r="EJ363">
        <v>1</v>
      </c>
      <c r="EK363">
        <v>500001</v>
      </c>
      <c r="EL363" t="s">
        <v>35</v>
      </c>
      <c r="EM363" t="s">
        <v>36</v>
      </c>
      <c r="EO363" t="s">
        <v>6</v>
      </c>
      <c r="EQ363">
        <v>32768</v>
      </c>
      <c r="ER363">
        <v>14.2</v>
      </c>
      <c r="ES363">
        <v>14.2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</v>
      </c>
      <c r="GD363">
        <v>1</v>
      </c>
      <c r="GF363">
        <v>-1413690220</v>
      </c>
      <c r="GG363">
        <v>2</v>
      </c>
      <c r="GH363">
        <v>1</v>
      </c>
      <c r="GI363">
        <v>4</v>
      </c>
      <c r="GJ363">
        <v>0</v>
      </c>
      <c r="GK363">
        <v>0</v>
      </c>
      <c r="GL363">
        <f t="shared" si="341"/>
        <v>0</v>
      </c>
      <c r="GM363">
        <f t="shared" si="342"/>
        <v>-1690.37</v>
      </c>
      <c r="GN363">
        <f t="shared" si="343"/>
        <v>-1690.37</v>
      </c>
      <c r="GO363">
        <f t="shared" si="344"/>
        <v>0</v>
      </c>
      <c r="GP363">
        <f t="shared" si="345"/>
        <v>0</v>
      </c>
      <c r="GR363">
        <v>0</v>
      </c>
      <c r="GS363">
        <v>3</v>
      </c>
      <c r="GT363">
        <v>0</v>
      </c>
      <c r="GU363" t="s">
        <v>6</v>
      </c>
      <c r="GV363">
        <f t="shared" si="346"/>
        <v>0</v>
      </c>
      <c r="GW363">
        <v>1</v>
      </c>
      <c r="GX363">
        <f t="shared" si="347"/>
        <v>0</v>
      </c>
      <c r="HA363">
        <v>0</v>
      </c>
      <c r="HB363">
        <v>0</v>
      </c>
      <c r="HC363">
        <f t="shared" si="348"/>
        <v>0</v>
      </c>
      <c r="HE363" t="s">
        <v>6</v>
      </c>
      <c r="HF363" t="s">
        <v>6</v>
      </c>
      <c r="HM363" t="s">
        <v>6</v>
      </c>
      <c r="HN363" t="s">
        <v>6</v>
      </c>
      <c r="HO363" t="s">
        <v>6</v>
      </c>
      <c r="HP363" t="s">
        <v>6</v>
      </c>
      <c r="HQ363" t="s">
        <v>6</v>
      </c>
      <c r="HS363">
        <v>0</v>
      </c>
      <c r="IK363">
        <v>0</v>
      </c>
    </row>
    <row r="364" spans="1:245" x14ac:dyDescent="0.2">
      <c r="A364">
        <v>18</v>
      </c>
      <c r="B364">
        <v>1</v>
      </c>
      <c r="C364">
        <v>746</v>
      </c>
      <c r="E364" t="s">
        <v>510</v>
      </c>
      <c r="F364" t="s">
        <v>506</v>
      </c>
      <c r="G364" t="s">
        <v>507</v>
      </c>
      <c r="H364" t="str">
        <f>'1.Ведомость'!C198</f>
        <v>м</v>
      </c>
      <c r="I364">
        <f>I358*J364</f>
        <v>-40</v>
      </c>
      <c r="J364">
        <v>-10</v>
      </c>
      <c r="K364">
        <v>-10</v>
      </c>
      <c r="O364">
        <f t="shared" si="310"/>
        <v>-14364.16</v>
      </c>
      <c r="P364">
        <f t="shared" si="311"/>
        <v>-14364.16</v>
      </c>
      <c r="Q364">
        <f t="shared" si="312"/>
        <v>0</v>
      </c>
      <c r="R364">
        <f t="shared" si="313"/>
        <v>0</v>
      </c>
      <c r="S364">
        <f t="shared" si="314"/>
        <v>0</v>
      </c>
      <c r="T364">
        <f t="shared" si="315"/>
        <v>0</v>
      </c>
      <c r="U364">
        <f t="shared" si="316"/>
        <v>0</v>
      </c>
      <c r="V364">
        <f t="shared" si="317"/>
        <v>0</v>
      </c>
      <c r="W364">
        <f t="shared" si="318"/>
        <v>0</v>
      </c>
      <c r="X364">
        <f t="shared" si="319"/>
        <v>0</v>
      </c>
      <c r="Y364">
        <f t="shared" si="320"/>
        <v>0</v>
      </c>
      <c r="AA364">
        <v>92833591</v>
      </c>
      <c r="AB364">
        <f t="shared" si="321"/>
        <v>36.200000000000003</v>
      </c>
      <c r="AC364">
        <f t="shared" si="322"/>
        <v>36.200000000000003</v>
      </c>
      <c r="AD364">
        <f t="shared" si="323"/>
        <v>0</v>
      </c>
      <c r="AE364">
        <f t="shared" si="324"/>
        <v>0</v>
      </c>
      <c r="AF364">
        <f t="shared" si="325"/>
        <v>0</v>
      </c>
      <c r="AG364">
        <f t="shared" si="326"/>
        <v>0</v>
      </c>
      <c r="AH364">
        <f t="shared" si="327"/>
        <v>0</v>
      </c>
      <c r="AI364">
        <f t="shared" si="328"/>
        <v>0</v>
      </c>
      <c r="AJ364">
        <f t="shared" si="329"/>
        <v>0</v>
      </c>
      <c r="AK364">
        <v>36.200000000000003</v>
      </c>
      <c r="AL364">
        <v>36.200000000000003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9.92</v>
      </c>
      <c r="BD364" t="s">
        <v>6</v>
      </c>
      <c r="BE364" t="s">
        <v>6</v>
      </c>
      <c r="BF364" t="s">
        <v>6</v>
      </c>
      <c r="BG364" t="s">
        <v>6</v>
      </c>
      <c r="BH364">
        <v>3</v>
      </c>
      <c r="BI364">
        <v>1</v>
      </c>
      <c r="BJ364" t="s">
        <v>508</v>
      </c>
      <c r="BM364">
        <v>500001</v>
      </c>
      <c r="BN364">
        <v>0</v>
      </c>
      <c r="BO364" t="s">
        <v>6</v>
      </c>
      <c r="BP364">
        <v>0</v>
      </c>
      <c r="BQ364">
        <v>8</v>
      </c>
      <c r="BR364">
        <v>1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0</v>
      </c>
      <c r="CA364">
        <v>0</v>
      </c>
      <c r="CB364" t="s">
        <v>6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330"/>
        <v>-14364.16</v>
      </c>
      <c r="CQ364">
        <f t="shared" si="331"/>
        <v>359.10400000000004</v>
      </c>
      <c r="CR364">
        <f t="shared" si="332"/>
        <v>0</v>
      </c>
      <c r="CS364">
        <f t="shared" si="333"/>
        <v>0</v>
      </c>
      <c r="CT364">
        <f t="shared" si="334"/>
        <v>0</v>
      </c>
      <c r="CU364">
        <f t="shared" si="335"/>
        <v>0</v>
      </c>
      <c r="CV364">
        <f t="shared" si="336"/>
        <v>0</v>
      </c>
      <c r="CW364">
        <f t="shared" si="337"/>
        <v>0</v>
      </c>
      <c r="CX364">
        <f t="shared" si="338"/>
        <v>0</v>
      </c>
      <c r="CY364">
        <f t="shared" si="339"/>
        <v>0</v>
      </c>
      <c r="CZ364">
        <f t="shared" si="340"/>
        <v>0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1003</v>
      </c>
      <c r="DV364" t="s">
        <v>63</v>
      </c>
      <c r="DW364" t="s">
        <v>63</v>
      </c>
      <c r="DX364">
        <v>1</v>
      </c>
      <c r="DZ364" t="s">
        <v>6</v>
      </c>
      <c r="EA364" t="s">
        <v>6</v>
      </c>
      <c r="EB364" t="s">
        <v>6</v>
      </c>
      <c r="EC364" t="s">
        <v>6</v>
      </c>
      <c r="EE364">
        <v>66627780</v>
      </c>
      <c r="EF364">
        <v>8</v>
      </c>
      <c r="EG364" t="s">
        <v>34</v>
      </c>
      <c r="EH364">
        <v>0</v>
      </c>
      <c r="EI364" t="s">
        <v>6</v>
      </c>
      <c r="EJ364">
        <v>1</v>
      </c>
      <c r="EK364">
        <v>500001</v>
      </c>
      <c r="EL364" t="s">
        <v>35</v>
      </c>
      <c r="EM364" t="s">
        <v>36</v>
      </c>
      <c r="EO364" t="s">
        <v>6</v>
      </c>
      <c r="EQ364">
        <v>32768</v>
      </c>
      <c r="ER364">
        <v>36.200000000000003</v>
      </c>
      <c r="ES364">
        <v>36.200000000000003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6</v>
      </c>
      <c r="GD364">
        <v>1</v>
      </c>
      <c r="GF364">
        <v>635534230</v>
      </c>
      <c r="GG364">
        <v>2</v>
      </c>
      <c r="GH364">
        <v>1</v>
      </c>
      <c r="GI364">
        <v>4</v>
      </c>
      <c r="GJ364">
        <v>0</v>
      </c>
      <c r="GK364">
        <v>0</v>
      </c>
      <c r="GL364">
        <f t="shared" si="341"/>
        <v>0</v>
      </c>
      <c r="GM364">
        <f t="shared" si="342"/>
        <v>-14364.16</v>
      </c>
      <c r="GN364">
        <f t="shared" si="343"/>
        <v>-14364.16</v>
      </c>
      <c r="GO364">
        <f t="shared" si="344"/>
        <v>0</v>
      </c>
      <c r="GP364">
        <f t="shared" si="345"/>
        <v>0</v>
      </c>
      <c r="GR364">
        <v>0</v>
      </c>
      <c r="GS364">
        <v>3</v>
      </c>
      <c r="GT364">
        <v>0</v>
      </c>
      <c r="GU364" t="s">
        <v>6</v>
      </c>
      <c r="GV364">
        <f t="shared" si="346"/>
        <v>0</v>
      </c>
      <c r="GW364">
        <v>1</v>
      </c>
      <c r="GX364">
        <f t="shared" si="347"/>
        <v>0</v>
      </c>
      <c r="HA364">
        <v>0</v>
      </c>
      <c r="HB364">
        <v>0</v>
      </c>
      <c r="HC364">
        <f t="shared" si="348"/>
        <v>0</v>
      </c>
      <c r="HE364" t="s">
        <v>6</v>
      </c>
      <c r="HF364" t="s">
        <v>6</v>
      </c>
      <c r="HM364" t="s">
        <v>6</v>
      </c>
      <c r="HN364" t="s">
        <v>6</v>
      </c>
      <c r="HO364" t="s">
        <v>6</v>
      </c>
      <c r="HP364" t="s">
        <v>6</v>
      </c>
      <c r="HQ364" t="s">
        <v>6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C365">
        <f>ROW(SmtRes!A758)</f>
        <v>758</v>
      </c>
      <c r="D365">
        <f>ROW(EtalonRes!A771)</f>
        <v>771</v>
      </c>
      <c r="E365" t="s">
        <v>511</v>
      </c>
      <c r="F365" t="s">
        <v>512</v>
      </c>
      <c r="G365" t="s">
        <v>513</v>
      </c>
      <c r="H365" t="s">
        <v>514</v>
      </c>
      <c r="I365">
        <v>0.04</v>
      </c>
      <c r="J365">
        <v>0</v>
      </c>
      <c r="K365">
        <v>0.04</v>
      </c>
      <c r="O365">
        <f t="shared" si="310"/>
        <v>2309.31</v>
      </c>
      <c r="P365">
        <f t="shared" si="311"/>
        <v>52.22</v>
      </c>
      <c r="Q365">
        <f t="shared" si="312"/>
        <v>34.159999999999997</v>
      </c>
      <c r="R365">
        <f t="shared" si="313"/>
        <v>13.51</v>
      </c>
      <c r="S365">
        <f t="shared" si="314"/>
        <v>2222.9299999999998</v>
      </c>
      <c r="T365">
        <f t="shared" si="315"/>
        <v>0</v>
      </c>
      <c r="U365">
        <f t="shared" si="316"/>
        <v>6.18</v>
      </c>
      <c r="V365">
        <f t="shared" si="317"/>
        <v>2.4E-2</v>
      </c>
      <c r="W365">
        <f t="shared" si="318"/>
        <v>0</v>
      </c>
      <c r="X365">
        <f t="shared" si="319"/>
        <v>2706.09</v>
      </c>
      <c r="Y365">
        <f t="shared" si="320"/>
        <v>1610.24</v>
      </c>
      <c r="AA365">
        <v>92833591</v>
      </c>
      <c r="AB365">
        <f t="shared" si="321"/>
        <v>1425.02</v>
      </c>
      <c r="AC365">
        <f t="shared" si="322"/>
        <v>131.6</v>
      </c>
      <c r="AD365">
        <f t="shared" si="323"/>
        <v>54.33</v>
      </c>
      <c r="AE365">
        <f t="shared" si="324"/>
        <v>7.53</v>
      </c>
      <c r="AF365">
        <f t="shared" si="325"/>
        <v>1239.0899999999999</v>
      </c>
      <c r="AG365">
        <f t="shared" si="326"/>
        <v>0</v>
      </c>
      <c r="AH365">
        <f t="shared" si="327"/>
        <v>154.5</v>
      </c>
      <c r="AI365">
        <f t="shared" si="328"/>
        <v>0.6</v>
      </c>
      <c r="AJ365">
        <f t="shared" si="329"/>
        <v>0</v>
      </c>
      <c r="AK365">
        <v>1425.02</v>
      </c>
      <c r="AL365">
        <v>131.6</v>
      </c>
      <c r="AM365">
        <v>54.33</v>
      </c>
      <c r="AN365">
        <v>7.53</v>
      </c>
      <c r="AO365">
        <v>1239.0899999999999</v>
      </c>
      <c r="AP365">
        <v>0</v>
      </c>
      <c r="AQ365">
        <v>154.5</v>
      </c>
      <c r="AR365">
        <v>0.6</v>
      </c>
      <c r="AS365">
        <v>0</v>
      </c>
      <c r="AT365">
        <v>121</v>
      </c>
      <c r="AU365">
        <v>72</v>
      </c>
      <c r="AV365">
        <v>1</v>
      </c>
      <c r="AW365">
        <v>1</v>
      </c>
      <c r="AZ365">
        <v>1</v>
      </c>
      <c r="BA365">
        <v>44.85</v>
      </c>
      <c r="BB365">
        <v>15.72</v>
      </c>
      <c r="BC365">
        <v>9.92</v>
      </c>
      <c r="BD365" t="s">
        <v>6</v>
      </c>
      <c r="BE365" t="s">
        <v>6</v>
      </c>
      <c r="BF365" t="s">
        <v>6</v>
      </c>
      <c r="BG365" t="s">
        <v>6</v>
      </c>
      <c r="BH365">
        <v>0</v>
      </c>
      <c r="BI365">
        <v>1</v>
      </c>
      <c r="BJ365" t="s">
        <v>515</v>
      </c>
      <c r="BM365">
        <v>16001</v>
      </c>
      <c r="BN365">
        <v>0</v>
      </c>
      <c r="BO365" t="s">
        <v>6</v>
      </c>
      <c r="BP365">
        <v>0</v>
      </c>
      <c r="BQ365">
        <v>22</v>
      </c>
      <c r="BR365">
        <v>0</v>
      </c>
      <c r="BS365">
        <v>44.85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121</v>
      </c>
      <c r="CA365">
        <v>72</v>
      </c>
      <c r="CB365" t="s">
        <v>6</v>
      </c>
      <c r="CE365">
        <v>0</v>
      </c>
      <c r="CF365">
        <v>0</v>
      </c>
      <c r="CG365">
        <v>0</v>
      </c>
      <c r="CM365">
        <v>0</v>
      </c>
      <c r="CN365" t="s">
        <v>6</v>
      </c>
      <c r="CO365">
        <v>0</v>
      </c>
      <c r="CP365">
        <f t="shared" si="330"/>
        <v>2309.31</v>
      </c>
      <c r="CQ365">
        <f t="shared" si="331"/>
        <v>1305.472</v>
      </c>
      <c r="CR365">
        <f t="shared" si="332"/>
        <v>854.06759999999997</v>
      </c>
      <c r="CS365">
        <f t="shared" si="333"/>
        <v>337.72050000000002</v>
      </c>
      <c r="CT365">
        <f t="shared" si="334"/>
        <v>55573.186499999996</v>
      </c>
      <c r="CU365">
        <f t="shared" si="335"/>
        <v>0</v>
      </c>
      <c r="CV365">
        <f t="shared" si="336"/>
        <v>154.5</v>
      </c>
      <c r="CW365">
        <f t="shared" si="337"/>
        <v>0.6</v>
      </c>
      <c r="CX365">
        <f t="shared" si="338"/>
        <v>0</v>
      </c>
      <c r="CY365">
        <f t="shared" si="339"/>
        <v>2706.0924</v>
      </c>
      <c r="CZ365">
        <f t="shared" si="340"/>
        <v>1610.2367999999999</v>
      </c>
      <c r="DC365" t="s">
        <v>6</v>
      </c>
      <c r="DD365" t="s">
        <v>6</v>
      </c>
      <c r="DE365" t="s">
        <v>6</v>
      </c>
      <c r="DF365" t="s">
        <v>6</v>
      </c>
      <c r="DG365" t="s">
        <v>6</v>
      </c>
      <c r="DH365" t="s">
        <v>6</v>
      </c>
      <c r="DI365" t="s">
        <v>6</v>
      </c>
      <c r="DJ365" t="s">
        <v>6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514</v>
      </c>
      <c r="DW365" t="s">
        <v>514</v>
      </c>
      <c r="DX365">
        <v>1</v>
      </c>
      <c r="DZ365" t="s">
        <v>6</v>
      </c>
      <c r="EA365" t="s">
        <v>6</v>
      </c>
      <c r="EB365" t="s">
        <v>6</v>
      </c>
      <c r="EC365" t="s">
        <v>6</v>
      </c>
      <c r="EE365">
        <v>66627555</v>
      </c>
      <c r="EF365">
        <v>22</v>
      </c>
      <c r="EG365" t="s">
        <v>19</v>
      </c>
      <c r="EH365">
        <v>16</v>
      </c>
      <c r="EI365" t="s">
        <v>25</v>
      </c>
      <c r="EJ365">
        <v>1</v>
      </c>
      <c r="EK365">
        <v>16001</v>
      </c>
      <c r="EL365" t="s">
        <v>26</v>
      </c>
      <c r="EM365" t="s">
        <v>27</v>
      </c>
      <c r="EO365" t="s">
        <v>6</v>
      </c>
      <c r="EQ365">
        <v>1310720</v>
      </c>
      <c r="ER365">
        <v>1425.02</v>
      </c>
      <c r="ES365">
        <v>131.6</v>
      </c>
      <c r="ET365">
        <v>54.33</v>
      </c>
      <c r="EU365">
        <v>7.53</v>
      </c>
      <c r="EV365">
        <v>1239.0899999999999</v>
      </c>
      <c r="EW365">
        <v>154.5</v>
      </c>
      <c r="EX365">
        <v>0.6</v>
      </c>
      <c r="EY365">
        <v>0</v>
      </c>
      <c r="FQ365">
        <v>0</v>
      </c>
      <c r="FR365">
        <v>0</v>
      </c>
      <c r="FS365">
        <v>0</v>
      </c>
      <c r="FX365">
        <v>121</v>
      </c>
      <c r="FY365">
        <v>72</v>
      </c>
      <c r="GA365" t="s">
        <v>6</v>
      </c>
      <c r="GD365">
        <v>1</v>
      </c>
      <c r="GF365">
        <v>821062242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 t="shared" si="341"/>
        <v>0</v>
      </c>
      <c r="GM365">
        <f t="shared" si="342"/>
        <v>6625.64</v>
      </c>
      <c r="GN365">
        <f t="shared" si="343"/>
        <v>6625.64</v>
      </c>
      <c r="GO365">
        <f t="shared" si="344"/>
        <v>0</v>
      </c>
      <c r="GP365">
        <f t="shared" si="345"/>
        <v>0</v>
      </c>
      <c r="GR365">
        <v>0</v>
      </c>
      <c r="GS365">
        <v>3</v>
      </c>
      <c r="GT365">
        <v>0</v>
      </c>
      <c r="GU365" t="s">
        <v>6</v>
      </c>
      <c r="GV365">
        <f t="shared" si="346"/>
        <v>0</v>
      </c>
      <c r="GW365">
        <v>1</v>
      </c>
      <c r="GX365">
        <f t="shared" si="347"/>
        <v>0</v>
      </c>
      <c r="HA365">
        <v>0</v>
      </c>
      <c r="HB365">
        <v>0</v>
      </c>
      <c r="HC365">
        <f t="shared" si="348"/>
        <v>0</v>
      </c>
      <c r="HE365" t="s">
        <v>6</v>
      </c>
      <c r="HF365" t="s">
        <v>6</v>
      </c>
      <c r="HM365" t="s">
        <v>6</v>
      </c>
      <c r="HN365" t="s">
        <v>28</v>
      </c>
      <c r="HO365" t="s">
        <v>29</v>
      </c>
      <c r="HP365" t="s">
        <v>25</v>
      </c>
      <c r="HQ365" t="s">
        <v>25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757</v>
      </c>
      <c r="E366" t="s">
        <v>516</v>
      </c>
      <c r="F366" t="s">
        <v>517</v>
      </c>
      <c r="G366" t="s">
        <v>518</v>
      </c>
      <c r="H366" t="str">
        <f>'1.Ведомость'!C200</f>
        <v>ШТ</v>
      </c>
      <c r="I366">
        <f>I365*J366</f>
        <v>0.2</v>
      </c>
      <c r="J366">
        <v>5</v>
      </c>
      <c r="K366">
        <v>5</v>
      </c>
      <c r="O366">
        <f t="shared" si="310"/>
        <v>47.2</v>
      </c>
      <c r="P366">
        <f t="shared" si="311"/>
        <v>47.2</v>
      </c>
      <c r="Q366">
        <f t="shared" si="312"/>
        <v>0</v>
      </c>
      <c r="R366">
        <f t="shared" si="313"/>
        <v>0</v>
      </c>
      <c r="S366">
        <f t="shared" si="314"/>
        <v>0</v>
      </c>
      <c r="T366">
        <f t="shared" si="315"/>
        <v>0</v>
      </c>
      <c r="U366">
        <f t="shared" si="316"/>
        <v>0</v>
      </c>
      <c r="V366">
        <f t="shared" si="317"/>
        <v>0</v>
      </c>
      <c r="W366">
        <f t="shared" si="318"/>
        <v>0</v>
      </c>
      <c r="X366">
        <f t="shared" si="319"/>
        <v>0</v>
      </c>
      <c r="Y366">
        <f t="shared" si="320"/>
        <v>0</v>
      </c>
      <c r="AA366">
        <v>92833591</v>
      </c>
      <c r="AB366">
        <f t="shared" si="321"/>
        <v>23.79</v>
      </c>
      <c r="AC366">
        <f t="shared" si="322"/>
        <v>23.79</v>
      </c>
      <c r="AD366">
        <f t="shared" si="323"/>
        <v>0</v>
      </c>
      <c r="AE366">
        <f t="shared" si="324"/>
        <v>0</v>
      </c>
      <c r="AF366">
        <f t="shared" si="325"/>
        <v>0</v>
      </c>
      <c r="AG366">
        <f t="shared" si="326"/>
        <v>0</v>
      </c>
      <c r="AH366">
        <f t="shared" si="327"/>
        <v>0</v>
      </c>
      <c r="AI366">
        <f t="shared" si="328"/>
        <v>0</v>
      </c>
      <c r="AJ366">
        <f t="shared" si="329"/>
        <v>0</v>
      </c>
      <c r="AK366">
        <v>23.79</v>
      </c>
      <c r="AL366">
        <v>23.79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9.92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519</v>
      </c>
      <c r="BM366">
        <v>500001</v>
      </c>
      <c r="BN366">
        <v>0</v>
      </c>
      <c r="BO366" t="s">
        <v>6</v>
      </c>
      <c r="BP366">
        <v>0</v>
      </c>
      <c r="BQ366">
        <v>8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0</v>
      </c>
      <c r="CA366">
        <v>0</v>
      </c>
      <c r="CB366" t="s">
        <v>6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330"/>
        <v>47.2</v>
      </c>
      <c r="CQ366">
        <f t="shared" si="331"/>
        <v>235.99679999999998</v>
      </c>
      <c r="CR366">
        <f t="shared" si="332"/>
        <v>0</v>
      </c>
      <c r="CS366">
        <f t="shared" si="333"/>
        <v>0</v>
      </c>
      <c r="CT366">
        <f t="shared" si="334"/>
        <v>0</v>
      </c>
      <c r="CU366">
        <f t="shared" si="335"/>
        <v>0</v>
      </c>
      <c r="CV366">
        <f t="shared" si="336"/>
        <v>0</v>
      </c>
      <c r="CW366">
        <f t="shared" si="337"/>
        <v>0</v>
      </c>
      <c r="CX366">
        <f t="shared" si="338"/>
        <v>0</v>
      </c>
      <c r="CY366">
        <f t="shared" si="339"/>
        <v>0</v>
      </c>
      <c r="CZ366">
        <f t="shared" si="340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23</v>
      </c>
      <c r="DW366" t="s">
        <v>23</v>
      </c>
      <c r="DX366">
        <v>1</v>
      </c>
      <c r="DZ366" t="s">
        <v>6</v>
      </c>
      <c r="EA366" t="s">
        <v>6</v>
      </c>
      <c r="EB366" t="s">
        <v>6</v>
      </c>
      <c r="EC366" t="s">
        <v>6</v>
      </c>
      <c r="EE366">
        <v>66627780</v>
      </c>
      <c r="EF366">
        <v>8</v>
      </c>
      <c r="EG366" t="s">
        <v>34</v>
      </c>
      <c r="EH366">
        <v>0</v>
      </c>
      <c r="EI366" t="s">
        <v>6</v>
      </c>
      <c r="EJ366">
        <v>1</v>
      </c>
      <c r="EK366">
        <v>500001</v>
      </c>
      <c r="EL366" t="s">
        <v>35</v>
      </c>
      <c r="EM366" t="s">
        <v>36</v>
      </c>
      <c r="EO366" t="s">
        <v>6</v>
      </c>
      <c r="EQ366">
        <v>0</v>
      </c>
      <c r="ER366">
        <v>23.79</v>
      </c>
      <c r="ES366">
        <v>23.79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6</v>
      </c>
      <c r="GD366">
        <v>1</v>
      </c>
      <c r="GF366">
        <v>629550769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341"/>
        <v>0</v>
      </c>
      <c r="GM366">
        <f t="shared" si="342"/>
        <v>47.2</v>
      </c>
      <c r="GN366">
        <f t="shared" si="343"/>
        <v>47.2</v>
      </c>
      <c r="GO366">
        <f t="shared" si="344"/>
        <v>0</v>
      </c>
      <c r="GP366">
        <f t="shared" si="345"/>
        <v>0</v>
      </c>
      <c r="GR366">
        <v>0</v>
      </c>
      <c r="GS366">
        <v>3</v>
      </c>
      <c r="GT366">
        <v>0</v>
      </c>
      <c r="GU366" t="s">
        <v>6</v>
      </c>
      <c r="GV366">
        <f t="shared" si="346"/>
        <v>0</v>
      </c>
      <c r="GW366">
        <v>1</v>
      </c>
      <c r="GX366">
        <f t="shared" si="347"/>
        <v>0</v>
      </c>
      <c r="HA366">
        <v>0</v>
      </c>
      <c r="HB366">
        <v>0</v>
      </c>
      <c r="HC366">
        <f t="shared" si="348"/>
        <v>0</v>
      </c>
      <c r="HE366" t="s">
        <v>6</v>
      </c>
      <c r="HF366" t="s">
        <v>6</v>
      </c>
      <c r="HM366" t="s">
        <v>6</v>
      </c>
      <c r="HN366" t="s">
        <v>6</v>
      </c>
      <c r="HO366" t="s">
        <v>6</v>
      </c>
      <c r="HP366" t="s">
        <v>6</v>
      </c>
      <c r="HQ366" t="s">
        <v>6</v>
      </c>
      <c r="HS366">
        <v>0</v>
      </c>
      <c r="IK366">
        <v>0</v>
      </c>
    </row>
    <row r="367" spans="1:245" x14ac:dyDescent="0.2">
      <c r="A367">
        <v>18</v>
      </c>
      <c r="B367">
        <v>1</v>
      </c>
      <c r="C367">
        <v>758</v>
      </c>
      <c r="E367" t="s">
        <v>520</v>
      </c>
      <c r="F367" t="s">
        <v>521</v>
      </c>
      <c r="G367" t="s">
        <v>522</v>
      </c>
      <c r="H367" t="str">
        <f>'1.Ведомость'!C201</f>
        <v>ШТ</v>
      </c>
      <c r="I367">
        <f>I365*J367</f>
        <v>4</v>
      </c>
      <c r="J367">
        <v>100</v>
      </c>
      <c r="K367">
        <v>100</v>
      </c>
      <c r="O367">
        <f t="shared" si="310"/>
        <v>7537.22</v>
      </c>
      <c r="P367">
        <f t="shared" si="311"/>
        <v>7537.22</v>
      </c>
      <c r="Q367">
        <f t="shared" si="312"/>
        <v>0</v>
      </c>
      <c r="R367">
        <f t="shared" si="313"/>
        <v>0</v>
      </c>
      <c r="S367">
        <f t="shared" si="314"/>
        <v>0</v>
      </c>
      <c r="T367">
        <f t="shared" si="315"/>
        <v>0</v>
      </c>
      <c r="U367">
        <f t="shared" si="316"/>
        <v>0</v>
      </c>
      <c r="V367">
        <f t="shared" si="317"/>
        <v>0</v>
      </c>
      <c r="W367">
        <f t="shared" si="318"/>
        <v>0</v>
      </c>
      <c r="X367">
        <f t="shared" si="319"/>
        <v>0</v>
      </c>
      <c r="Y367">
        <f t="shared" si="320"/>
        <v>0</v>
      </c>
      <c r="AA367">
        <v>92833591</v>
      </c>
      <c r="AB367">
        <f t="shared" si="321"/>
        <v>189.95</v>
      </c>
      <c r="AC367">
        <f t="shared" si="322"/>
        <v>189.95</v>
      </c>
      <c r="AD367">
        <f t="shared" si="323"/>
        <v>0</v>
      </c>
      <c r="AE367">
        <f t="shared" si="324"/>
        <v>0</v>
      </c>
      <c r="AF367">
        <f t="shared" si="325"/>
        <v>0</v>
      </c>
      <c r="AG367">
        <f t="shared" si="326"/>
        <v>0</v>
      </c>
      <c r="AH367">
        <f t="shared" si="327"/>
        <v>0</v>
      </c>
      <c r="AI367">
        <f t="shared" si="328"/>
        <v>0</v>
      </c>
      <c r="AJ367">
        <f t="shared" si="329"/>
        <v>0</v>
      </c>
      <c r="AK367">
        <v>189.95</v>
      </c>
      <c r="AL367">
        <v>189.95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9.92</v>
      </c>
      <c r="BD367" t="s">
        <v>6</v>
      </c>
      <c r="BE367" t="s">
        <v>6</v>
      </c>
      <c r="BF367" t="s">
        <v>6</v>
      </c>
      <c r="BG367" t="s">
        <v>6</v>
      </c>
      <c r="BH367">
        <v>3</v>
      </c>
      <c r="BI367">
        <v>1</v>
      </c>
      <c r="BJ367" t="s">
        <v>523</v>
      </c>
      <c r="BM367">
        <v>500001</v>
      </c>
      <c r="BN367">
        <v>0</v>
      </c>
      <c r="BO367" t="s">
        <v>6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0</v>
      </c>
      <c r="CA367">
        <v>0</v>
      </c>
      <c r="CB367" t="s">
        <v>6</v>
      </c>
      <c r="CE367">
        <v>0</v>
      </c>
      <c r="CF367">
        <v>0</v>
      </c>
      <c r="CG367">
        <v>0</v>
      </c>
      <c r="CM367">
        <v>0</v>
      </c>
      <c r="CN367" t="s">
        <v>6</v>
      </c>
      <c r="CO367">
        <v>0</v>
      </c>
      <c r="CP367">
        <f t="shared" si="330"/>
        <v>7537.22</v>
      </c>
      <c r="CQ367">
        <f t="shared" si="331"/>
        <v>1884.3039999999999</v>
      </c>
      <c r="CR367">
        <f t="shared" si="332"/>
        <v>0</v>
      </c>
      <c r="CS367">
        <f t="shared" si="333"/>
        <v>0</v>
      </c>
      <c r="CT367">
        <f t="shared" si="334"/>
        <v>0</v>
      </c>
      <c r="CU367">
        <f t="shared" si="335"/>
        <v>0</v>
      </c>
      <c r="CV367">
        <f t="shared" si="336"/>
        <v>0</v>
      </c>
      <c r="CW367">
        <f t="shared" si="337"/>
        <v>0</v>
      </c>
      <c r="CX367">
        <f t="shared" si="338"/>
        <v>0</v>
      </c>
      <c r="CY367">
        <f t="shared" si="339"/>
        <v>0</v>
      </c>
      <c r="CZ367">
        <f t="shared" si="340"/>
        <v>0</v>
      </c>
      <c r="DC367" t="s">
        <v>6</v>
      </c>
      <c r="DD367" t="s">
        <v>6</v>
      </c>
      <c r="DE367" t="s">
        <v>6</v>
      </c>
      <c r="DF367" t="s">
        <v>6</v>
      </c>
      <c r="DG367" t="s">
        <v>6</v>
      </c>
      <c r="DH367" t="s">
        <v>6</v>
      </c>
      <c r="DI367" t="s">
        <v>6</v>
      </c>
      <c r="DJ367" t="s">
        <v>6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23</v>
      </c>
      <c r="DW367" t="s">
        <v>23</v>
      </c>
      <c r="DX367">
        <v>1</v>
      </c>
      <c r="DZ367" t="s">
        <v>6</v>
      </c>
      <c r="EA367" t="s">
        <v>6</v>
      </c>
      <c r="EB367" t="s">
        <v>6</v>
      </c>
      <c r="EC367" t="s">
        <v>6</v>
      </c>
      <c r="EE367">
        <v>66627780</v>
      </c>
      <c r="EF367">
        <v>8</v>
      </c>
      <c r="EG367" t="s">
        <v>34</v>
      </c>
      <c r="EH367">
        <v>0</v>
      </c>
      <c r="EI367" t="s">
        <v>6</v>
      </c>
      <c r="EJ367">
        <v>1</v>
      </c>
      <c r="EK367">
        <v>500001</v>
      </c>
      <c r="EL367" t="s">
        <v>35</v>
      </c>
      <c r="EM367" t="s">
        <v>36</v>
      </c>
      <c r="EO367" t="s">
        <v>6</v>
      </c>
      <c r="EQ367">
        <v>0</v>
      </c>
      <c r="ER367">
        <v>189.95</v>
      </c>
      <c r="ES367">
        <v>189.95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</v>
      </c>
      <c r="GD367">
        <v>1</v>
      </c>
      <c r="GF367">
        <v>1586912927</v>
      </c>
      <c r="GG367">
        <v>2</v>
      </c>
      <c r="GH367">
        <v>1</v>
      </c>
      <c r="GI367">
        <v>4</v>
      </c>
      <c r="GJ367">
        <v>0</v>
      </c>
      <c r="GK367">
        <v>0</v>
      </c>
      <c r="GL367">
        <f t="shared" si="341"/>
        <v>0</v>
      </c>
      <c r="GM367">
        <f t="shared" si="342"/>
        <v>7537.22</v>
      </c>
      <c r="GN367">
        <f t="shared" si="343"/>
        <v>7537.22</v>
      </c>
      <c r="GO367">
        <f t="shared" si="344"/>
        <v>0</v>
      </c>
      <c r="GP367">
        <f t="shared" si="345"/>
        <v>0</v>
      </c>
      <c r="GR367">
        <v>0</v>
      </c>
      <c r="GS367">
        <v>3</v>
      </c>
      <c r="GT367">
        <v>0</v>
      </c>
      <c r="GU367" t="s">
        <v>6</v>
      </c>
      <c r="GV367">
        <f t="shared" si="346"/>
        <v>0</v>
      </c>
      <c r="GW367">
        <v>1</v>
      </c>
      <c r="GX367">
        <f t="shared" si="347"/>
        <v>0</v>
      </c>
      <c r="HA367">
        <v>0</v>
      </c>
      <c r="HB367">
        <v>0</v>
      </c>
      <c r="HC367">
        <f t="shared" si="348"/>
        <v>0</v>
      </c>
      <c r="HE367" t="s">
        <v>6</v>
      </c>
      <c r="HF367" t="s">
        <v>6</v>
      </c>
      <c r="HM367" t="s">
        <v>6</v>
      </c>
      <c r="HN367" t="s">
        <v>6</v>
      </c>
      <c r="HO367" t="s">
        <v>6</v>
      </c>
      <c r="HP367" t="s">
        <v>6</v>
      </c>
      <c r="HQ367" t="s">
        <v>6</v>
      </c>
      <c r="HS367">
        <v>0</v>
      </c>
      <c r="IK367">
        <v>0</v>
      </c>
    </row>
    <row r="369" spans="1:206" x14ac:dyDescent="0.2">
      <c r="A369" s="2">
        <v>51</v>
      </c>
      <c r="B369" s="2">
        <f>B332</f>
        <v>1</v>
      </c>
      <c r="C369" s="2">
        <f>A332</f>
        <v>5</v>
      </c>
      <c r="D369" s="2">
        <f>ROW(A332)</f>
        <v>332</v>
      </c>
      <c r="E369" s="2"/>
      <c r="F369" s="2" t="str">
        <f>IF(F332&lt;&gt;"",F332,"")</f>
        <v/>
      </c>
      <c r="G369" s="2" t="str">
        <f>IF(G332&lt;&gt;"",G332,"")</f>
        <v>Ниже 0,000. Противопожарный водопровод.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49">ROUND(AB369,2)</f>
        <v>467711.62</v>
      </c>
      <c r="P369" s="2">
        <f t="shared" si="349"/>
        <v>420420.34</v>
      </c>
      <c r="Q369" s="2">
        <f t="shared" si="349"/>
        <v>4375.74</v>
      </c>
      <c r="R369" s="2">
        <f t="shared" si="349"/>
        <v>549.37</v>
      </c>
      <c r="S369" s="2">
        <f t="shared" si="349"/>
        <v>42915.54</v>
      </c>
      <c r="T369" s="2">
        <f t="shared" si="349"/>
        <v>0</v>
      </c>
      <c r="U369" s="2">
        <f>AH369</f>
        <v>103.05019999999999</v>
      </c>
      <c r="V369" s="2">
        <f>AI369</f>
        <v>0.95790000000000008</v>
      </c>
      <c r="W369" s="2">
        <f>ROUND(AJ369,2)</f>
        <v>0</v>
      </c>
      <c r="X369" s="2">
        <f>ROUND(AK369,2)</f>
        <v>51328.77</v>
      </c>
      <c r="Y369" s="2">
        <f>ROUND(AL369,2)</f>
        <v>30843.39</v>
      </c>
      <c r="Z369" s="2"/>
      <c r="AA369" s="2"/>
      <c r="AB369" s="2">
        <f>ROUND(SUMIF(AA336:AA367,"=92833591",O336:O367),2)</f>
        <v>467711.62</v>
      </c>
      <c r="AC369" s="2">
        <f>ROUND(SUMIF(AA336:AA367,"=92833591",P336:P367),2)</f>
        <v>420420.34</v>
      </c>
      <c r="AD369" s="2">
        <f>ROUND(SUMIF(AA336:AA367,"=92833591",Q336:Q367),2)</f>
        <v>4375.74</v>
      </c>
      <c r="AE369" s="2">
        <f>ROUND(SUMIF(AA336:AA367,"=92833591",R336:R367),2)</f>
        <v>549.37</v>
      </c>
      <c r="AF369" s="2">
        <f>ROUND(SUMIF(AA336:AA367,"=92833591",S336:S367),2)</f>
        <v>42915.54</v>
      </c>
      <c r="AG369" s="2">
        <f>ROUND(SUMIF(AA336:AA367,"=92833591",T336:T367),2)</f>
        <v>0</v>
      </c>
      <c r="AH369" s="2">
        <f>SUMIF(AA336:AA367,"=92833591",U336:U367)</f>
        <v>103.05019999999999</v>
      </c>
      <c r="AI369" s="2">
        <f>SUMIF(AA336:AA367,"=92833591",V336:V367)</f>
        <v>0.95790000000000008</v>
      </c>
      <c r="AJ369" s="2">
        <f>ROUND(SUMIF(AA336:AA367,"=92833591",W336:W367),2)</f>
        <v>0</v>
      </c>
      <c r="AK369" s="2">
        <f>ROUND(SUMIF(AA336:AA367,"=92833591",X336:X367),2)</f>
        <v>51328.77</v>
      </c>
      <c r="AL369" s="2">
        <f>ROUND(SUMIF(AA336:AA367,"=92833591",Y336:Y367),2)</f>
        <v>30843.39</v>
      </c>
      <c r="AM369" s="2"/>
      <c r="AN369" s="2"/>
      <c r="AO369" s="2">
        <f t="shared" ref="AO369:BD369" si="350">ROUND(BX369,2)</f>
        <v>0</v>
      </c>
      <c r="AP369" s="2">
        <f t="shared" si="350"/>
        <v>0</v>
      </c>
      <c r="AQ369" s="2">
        <f t="shared" si="350"/>
        <v>0</v>
      </c>
      <c r="AR369" s="2">
        <f t="shared" si="350"/>
        <v>549883.78</v>
      </c>
      <c r="AS369" s="2">
        <f t="shared" si="350"/>
        <v>549792.52</v>
      </c>
      <c r="AT369" s="2">
        <f t="shared" si="350"/>
        <v>91.26</v>
      </c>
      <c r="AU369" s="2">
        <f t="shared" si="350"/>
        <v>0</v>
      </c>
      <c r="AV369" s="2">
        <f t="shared" si="350"/>
        <v>420420.34</v>
      </c>
      <c r="AW369" s="2">
        <f t="shared" si="350"/>
        <v>420420.34</v>
      </c>
      <c r="AX369" s="2">
        <f t="shared" si="350"/>
        <v>0</v>
      </c>
      <c r="AY369" s="2">
        <f t="shared" si="350"/>
        <v>420420.34</v>
      </c>
      <c r="AZ369" s="2">
        <f t="shared" si="350"/>
        <v>0</v>
      </c>
      <c r="BA369" s="2">
        <f t="shared" si="350"/>
        <v>0</v>
      </c>
      <c r="BB369" s="2">
        <f t="shared" si="350"/>
        <v>0</v>
      </c>
      <c r="BC369" s="2">
        <f t="shared" si="350"/>
        <v>0</v>
      </c>
      <c r="BD369" s="2">
        <f t="shared" si="350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ROUND(SUMIF(AA336:AA367,"=92833591",FQ336:FQ367),2)</f>
        <v>0</v>
      </c>
      <c r="BY369" s="2">
        <f>ROUND(SUMIF(AA336:AA367,"=92833591",FR336:FR367),2)</f>
        <v>0</v>
      </c>
      <c r="BZ369" s="2">
        <f>ROUND(SUMIF(AA336:AA367,"=92833591",GL336:GL367),2)</f>
        <v>0</v>
      </c>
      <c r="CA369" s="2">
        <f>ROUND(SUMIF(AA336:AA367,"=92833591",GM336:GM367),2)</f>
        <v>549883.78</v>
      </c>
      <c r="CB369" s="2">
        <f>ROUND(SUMIF(AA336:AA367,"=92833591",GN336:GN367),2)</f>
        <v>549792.52</v>
      </c>
      <c r="CC369" s="2">
        <f>ROUND(SUMIF(AA336:AA367,"=92833591",GO336:GO367),2)</f>
        <v>91.26</v>
      </c>
      <c r="CD369" s="2">
        <f>ROUND(SUMIF(AA336:AA367,"=92833591",GP336:GP367),2)</f>
        <v>0</v>
      </c>
      <c r="CE369" s="2">
        <f>AC369-BX369</f>
        <v>420420.34</v>
      </c>
      <c r="CF369" s="2">
        <f>AC369-BY369</f>
        <v>420420.34</v>
      </c>
      <c r="CG369" s="2">
        <f>BX369-BZ369</f>
        <v>0</v>
      </c>
      <c r="CH369" s="2">
        <f>AC369-BX369-BY369+BZ369</f>
        <v>420420.34</v>
      </c>
      <c r="CI369" s="2">
        <f>BY369-BZ369</f>
        <v>0</v>
      </c>
      <c r="CJ369" s="2">
        <f>ROUND(SUMIF(AA336:AA367,"=92833591",GX336:GX367),2)</f>
        <v>0</v>
      </c>
      <c r="CK369" s="2">
        <f>ROUND(SUMIF(AA336:AA367,"=92833591",GY336:GY367),2)</f>
        <v>0</v>
      </c>
      <c r="CL369" s="2">
        <f>ROUND(SUMIF(AA336:AA367,"=92833591",GZ336:GZ367),2)</f>
        <v>0</v>
      </c>
      <c r="CM369" s="2">
        <f>ROUND(SUMIF(AA336:AA367,"=92833591",HD336:HD367),2)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467711.62</v>
      </c>
      <c r="G371" s="4" t="s">
        <v>145</v>
      </c>
      <c r="H371" s="4" t="s">
        <v>146</v>
      </c>
      <c r="I371" s="4"/>
      <c r="J371" s="4"/>
      <c r="K371" s="4">
        <v>201</v>
      </c>
      <c r="L371" s="4">
        <v>1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467711.62000000005</v>
      </c>
      <c r="X371" s="4">
        <v>1</v>
      </c>
      <c r="Y371" s="4">
        <v>467711.62000000005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420420.34</v>
      </c>
      <c r="G372" s="4" t="s">
        <v>147</v>
      </c>
      <c r="H372" s="4" t="s">
        <v>148</v>
      </c>
      <c r="I372" s="4"/>
      <c r="J372" s="4"/>
      <c r="K372" s="4">
        <v>202</v>
      </c>
      <c r="L372" s="4">
        <v>2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420420.34</v>
      </c>
      <c r="X372" s="4">
        <v>1</v>
      </c>
      <c r="Y372" s="4">
        <v>420420.34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149</v>
      </c>
      <c r="H373" s="4" t="s">
        <v>150</v>
      </c>
      <c r="I373" s="4"/>
      <c r="J373" s="4"/>
      <c r="K373" s="4">
        <v>222</v>
      </c>
      <c r="L373" s="4">
        <v>3</v>
      </c>
      <c r="M373" s="4">
        <v>3</v>
      </c>
      <c r="N373" s="4" t="s">
        <v>6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420420.34</v>
      </c>
      <c r="G374" s="4" t="s">
        <v>151</v>
      </c>
      <c r="H374" s="4" t="s">
        <v>152</v>
      </c>
      <c r="I374" s="4"/>
      <c r="J374" s="4"/>
      <c r="K374" s="4">
        <v>225</v>
      </c>
      <c r="L374" s="4">
        <v>4</v>
      </c>
      <c r="M374" s="4">
        <v>3</v>
      </c>
      <c r="N374" s="4" t="s">
        <v>6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420420.34</v>
      </c>
      <c r="X374" s="4">
        <v>1</v>
      </c>
      <c r="Y374" s="4">
        <v>420420.34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420420.34</v>
      </c>
      <c r="G375" s="4" t="s">
        <v>153</v>
      </c>
      <c r="H375" s="4" t="s">
        <v>154</v>
      </c>
      <c r="I375" s="4"/>
      <c r="J375" s="4"/>
      <c r="K375" s="4">
        <v>226</v>
      </c>
      <c r="L375" s="4">
        <v>5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420420.34</v>
      </c>
      <c r="X375" s="4">
        <v>1</v>
      </c>
      <c r="Y375" s="4">
        <v>420420.34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155</v>
      </c>
      <c r="H376" s="4" t="s">
        <v>156</v>
      </c>
      <c r="I376" s="4"/>
      <c r="J376" s="4"/>
      <c r="K376" s="4">
        <v>227</v>
      </c>
      <c r="L376" s="4">
        <v>6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420420.34</v>
      </c>
      <c r="G377" s="4" t="s">
        <v>157</v>
      </c>
      <c r="H377" s="4" t="s">
        <v>158</v>
      </c>
      <c r="I377" s="4"/>
      <c r="J377" s="4"/>
      <c r="K377" s="4">
        <v>228</v>
      </c>
      <c r="L377" s="4">
        <v>7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420420.34</v>
      </c>
      <c r="X377" s="4">
        <v>1</v>
      </c>
      <c r="Y377" s="4">
        <v>420420.34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0</v>
      </c>
      <c r="G378" s="4" t="s">
        <v>159</v>
      </c>
      <c r="H378" s="4" t="s">
        <v>160</v>
      </c>
      <c r="I378" s="4"/>
      <c r="J378" s="4"/>
      <c r="K378" s="4">
        <v>216</v>
      </c>
      <c r="L378" s="4">
        <v>8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161</v>
      </c>
      <c r="H379" s="4" t="s">
        <v>162</v>
      </c>
      <c r="I379" s="4"/>
      <c r="J379" s="4"/>
      <c r="K379" s="4">
        <v>223</v>
      </c>
      <c r="L379" s="4">
        <v>9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0</v>
      </c>
      <c r="G380" s="4" t="s">
        <v>163</v>
      </c>
      <c r="H380" s="4" t="s">
        <v>164</v>
      </c>
      <c r="I380" s="4"/>
      <c r="J380" s="4"/>
      <c r="K380" s="4">
        <v>229</v>
      </c>
      <c r="L380" s="4">
        <v>10</v>
      </c>
      <c r="M380" s="4">
        <v>3</v>
      </c>
      <c r="N380" s="4" t="s">
        <v>6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4375.74</v>
      </c>
      <c r="G381" s="4" t="s">
        <v>165</v>
      </c>
      <c r="H381" s="4" t="s">
        <v>166</v>
      </c>
      <c r="I381" s="4"/>
      <c r="J381" s="4"/>
      <c r="K381" s="4">
        <v>203</v>
      </c>
      <c r="L381" s="4">
        <v>11</v>
      </c>
      <c r="M381" s="4">
        <v>3</v>
      </c>
      <c r="N381" s="4" t="s">
        <v>6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4375.7399999999989</v>
      </c>
      <c r="X381" s="4">
        <v>1</v>
      </c>
      <c r="Y381" s="4">
        <v>4375.7399999999989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167</v>
      </c>
      <c r="H382" s="4" t="s">
        <v>168</v>
      </c>
      <c r="I382" s="4"/>
      <c r="J382" s="4"/>
      <c r="K382" s="4">
        <v>231</v>
      </c>
      <c r="L382" s="4">
        <v>12</v>
      </c>
      <c r="M382" s="4">
        <v>3</v>
      </c>
      <c r="N382" s="4" t="s">
        <v>6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549.37</v>
      </c>
      <c r="G383" s="4" t="s">
        <v>169</v>
      </c>
      <c r="H383" s="4" t="s">
        <v>170</v>
      </c>
      <c r="I383" s="4"/>
      <c r="J383" s="4"/>
      <c r="K383" s="4">
        <v>204</v>
      </c>
      <c r="L383" s="4">
        <v>13</v>
      </c>
      <c r="M383" s="4">
        <v>3</v>
      </c>
      <c r="N383" s="4" t="s">
        <v>6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549.37000000000012</v>
      </c>
      <c r="X383" s="4">
        <v>1</v>
      </c>
      <c r="Y383" s="4">
        <v>549.37000000000012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42915.54</v>
      </c>
      <c r="G384" s="4" t="s">
        <v>171</v>
      </c>
      <c r="H384" s="4" t="s">
        <v>172</v>
      </c>
      <c r="I384" s="4"/>
      <c r="J384" s="4"/>
      <c r="K384" s="4">
        <v>205</v>
      </c>
      <c r="L384" s="4">
        <v>14</v>
      </c>
      <c r="M384" s="4">
        <v>3</v>
      </c>
      <c r="N384" s="4" t="s">
        <v>6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42915.54</v>
      </c>
      <c r="X384" s="4">
        <v>1</v>
      </c>
      <c r="Y384" s="4">
        <v>42915.54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173</v>
      </c>
      <c r="H385" s="4" t="s">
        <v>174</v>
      </c>
      <c r="I385" s="4"/>
      <c r="J385" s="4"/>
      <c r="K385" s="4">
        <v>232</v>
      </c>
      <c r="L385" s="4">
        <v>15</v>
      </c>
      <c r="M385" s="4">
        <v>3</v>
      </c>
      <c r="N385" s="4" t="s">
        <v>6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549792.52</v>
      </c>
      <c r="G386" s="4" t="s">
        <v>175</v>
      </c>
      <c r="H386" s="4" t="s">
        <v>176</v>
      </c>
      <c r="I386" s="4"/>
      <c r="J386" s="4"/>
      <c r="K386" s="4">
        <v>214</v>
      </c>
      <c r="L386" s="4">
        <v>16</v>
      </c>
      <c r="M386" s="4">
        <v>3</v>
      </c>
      <c r="N386" s="4" t="s">
        <v>6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549792.52</v>
      </c>
      <c r="X386" s="4">
        <v>1</v>
      </c>
      <c r="Y386" s="4">
        <v>549792.52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91.26</v>
      </c>
      <c r="G387" s="4" t="s">
        <v>177</v>
      </c>
      <c r="H387" s="4" t="s">
        <v>178</v>
      </c>
      <c r="I387" s="4"/>
      <c r="J387" s="4"/>
      <c r="K387" s="4">
        <v>215</v>
      </c>
      <c r="L387" s="4">
        <v>17</v>
      </c>
      <c r="M387" s="4">
        <v>3</v>
      </c>
      <c r="N387" s="4" t="s">
        <v>6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91.26</v>
      </c>
      <c r="X387" s="4">
        <v>1</v>
      </c>
      <c r="Y387" s="4">
        <v>91.26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179</v>
      </c>
      <c r="H388" s="4" t="s">
        <v>180</v>
      </c>
      <c r="I388" s="4"/>
      <c r="J388" s="4"/>
      <c r="K388" s="4">
        <v>217</v>
      </c>
      <c r="L388" s="4">
        <v>18</v>
      </c>
      <c r="M388" s="4">
        <v>3</v>
      </c>
      <c r="N388" s="4" t="s">
        <v>6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181</v>
      </c>
      <c r="H389" s="4" t="s">
        <v>182</v>
      </c>
      <c r="I389" s="4"/>
      <c r="J389" s="4"/>
      <c r="K389" s="4">
        <v>230</v>
      </c>
      <c r="L389" s="4">
        <v>19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183</v>
      </c>
      <c r="H390" s="4" t="s">
        <v>184</v>
      </c>
      <c r="I390" s="4"/>
      <c r="J390" s="4"/>
      <c r="K390" s="4">
        <v>206</v>
      </c>
      <c r="L390" s="4">
        <v>20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ROUND(Source!U369,O391)</f>
        <v>103.0502</v>
      </c>
      <c r="G391" s="4" t="s">
        <v>185</v>
      </c>
      <c r="H391" s="4" t="s">
        <v>186</v>
      </c>
      <c r="I391" s="4"/>
      <c r="J391" s="4"/>
      <c r="K391" s="4">
        <v>207</v>
      </c>
      <c r="L391" s="4">
        <v>21</v>
      </c>
      <c r="M391" s="4">
        <v>3</v>
      </c>
      <c r="N391" s="4" t="s">
        <v>6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103.0502</v>
      </c>
      <c r="X391" s="4">
        <v>1</v>
      </c>
      <c r="Y391" s="4">
        <v>103.0502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ROUND(Source!V369,O392)</f>
        <v>0.95789999999999997</v>
      </c>
      <c r="G392" s="4" t="s">
        <v>187</v>
      </c>
      <c r="H392" s="4" t="s">
        <v>188</v>
      </c>
      <c r="I392" s="4"/>
      <c r="J392" s="4"/>
      <c r="K392" s="4">
        <v>208</v>
      </c>
      <c r="L392" s="4">
        <v>22</v>
      </c>
      <c r="M392" s="4">
        <v>3</v>
      </c>
      <c r="N392" s="4" t="s">
        <v>6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0.95789999999999997</v>
      </c>
      <c r="X392" s="4">
        <v>1</v>
      </c>
      <c r="Y392" s="4">
        <v>0.95789999999999997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189</v>
      </c>
      <c r="H393" s="4" t="s">
        <v>190</v>
      </c>
      <c r="I393" s="4"/>
      <c r="J393" s="4"/>
      <c r="K393" s="4">
        <v>209</v>
      </c>
      <c r="L393" s="4">
        <v>23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191</v>
      </c>
      <c r="H394" s="4" t="s">
        <v>192</v>
      </c>
      <c r="I394" s="4"/>
      <c r="J394" s="4"/>
      <c r="K394" s="4">
        <v>233</v>
      </c>
      <c r="L394" s="4">
        <v>24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51328.77</v>
      </c>
      <c r="G395" s="4" t="s">
        <v>193</v>
      </c>
      <c r="H395" s="4" t="s">
        <v>194</v>
      </c>
      <c r="I395" s="4"/>
      <c r="J395" s="4"/>
      <c r="K395" s="4">
        <v>210</v>
      </c>
      <c r="L395" s="4">
        <v>25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51328.77</v>
      </c>
      <c r="X395" s="4">
        <v>1</v>
      </c>
      <c r="Y395" s="4">
        <v>51328.77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30843.39</v>
      </c>
      <c r="G396" s="4" t="s">
        <v>195</v>
      </c>
      <c r="H396" s="4" t="s">
        <v>196</v>
      </c>
      <c r="I396" s="4"/>
      <c r="J396" s="4"/>
      <c r="K396" s="4">
        <v>211</v>
      </c>
      <c r="L396" s="4">
        <v>26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30843.39</v>
      </c>
      <c r="X396" s="4">
        <v>1</v>
      </c>
      <c r="Y396" s="4">
        <v>30843.39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549883.78</v>
      </c>
      <c r="G397" s="4" t="s">
        <v>197</v>
      </c>
      <c r="H397" s="4" t="s">
        <v>198</v>
      </c>
      <c r="I397" s="4"/>
      <c r="J397" s="4"/>
      <c r="K397" s="4">
        <v>224</v>
      </c>
      <c r="L397" s="4">
        <v>27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549883.78</v>
      </c>
      <c r="X397" s="4">
        <v>1</v>
      </c>
      <c r="Y397" s="4">
        <v>549883.78</v>
      </c>
      <c r="Z397" s="4"/>
      <c r="AA397" s="4"/>
      <c r="AB397" s="4"/>
    </row>
    <row r="399" spans="1:88" x14ac:dyDescent="0.2">
      <c r="A399" s="1">
        <v>5</v>
      </c>
      <c r="B399" s="1">
        <v>1</v>
      </c>
      <c r="C399" s="1"/>
      <c r="D399" s="1">
        <f>ROW(A426)</f>
        <v>426</v>
      </c>
      <c r="E399" s="1"/>
      <c r="F399" s="1" t="s">
        <v>6</v>
      </c>
      <c r="G399" s="1" t="s">
        <v>524</v>
      </c>
      <c r="H399" s="1" t="s">
        <v>6</v>
      </c>
      <c r="I399" s="1">
        <v>0</v>
      </c>
      <c r="J399" s="1"/>
      <c r="K399" s="1">
        <v>-1</v>
      </c>
      <c r="L399" s="1"/>
      <c r="M399" s="1" t="s">
        <v>6</v>
      </c>
      <c r="N399" s="1"/>
      <c r="O399" s="1"/>
      <c r="P399" s="1"/>
      <c r="Q399" s="1"/>
      <c r="R399" s="1"/>
      <c r="S399" s="1">
        <v>0</v>
      </c>
      <c r="T399" s="1"/>
      <c r="U399" s="1" t="s">
        <v>6</v>
      </c>
      <c r="V399" s="1">
        <v>0</v>
      </c>
      <c r="W399" s="1"/>
      <c r="X399" s="1"/>
      <c r="Y399" s="1"/>
      <c r="Z399" s="1"/>
      <c r="AA399" s="1"/>
      <c r="AB399" s="1" t="s">
        <v>6</v>
      </c>
      <c r="AC399" s="1" t="s">
        <v>6</v>
      </c>
      <c r="AD399" s="1" t="s">
        <v>6</v>
      </c>
      <c r="AE399" s="1" t="s">
        <v>6</v>
      </c>
      <c r="AF399" s="1" t="s">
        <v>6</v>
      </c>
      <c r="AG399" s="1" t="s">
        <v>6</v>
      </c>
      <c r="AH399" s="1"/>
      <c r="AI399" s="1"/>
      <c r="AJ399" s="1"/>
      <c r="AK399" s="1"/>
      <c r="AL399" s="1"/>
      <c r="AM399" s="1"/>
      <c r="AN399" s="1"/>
      <c r="AO399" s="1"/>
      <c r="AP399" s="1" t="s">
        <v>6</v>
      </c>
      <c r="AQ399" s="1" t="s">
        <v>6</v>
      </c>
      <c r="AR399" s="1" t="s">
        <v>6</v>
      </c>
      <c r="AS399" s="1"/>
      <c r="AT399" s="1"/>
      <c r="AU399" s="1"/>
      <c r="AV399" s="1"/>
      <c r="AW399" s="1"/>
      <c r="AX399" s="1"/>
      <c r="AY399" s="1"/>
      <c r="AZ399" s="1" t="s">
        <v>6</v>
      </c>
      <c r="BA399" s="1"/>
      <c r="BB399" s="1" t="s">
        <v>6</v>
      </c>
      <c r="BC399" s="1" t="s">
        <v>6</v>
      </c>
      <c r="BD399" s="1" t="s">
        <v>6</v>
      </c>
      <c r="BE399" s="1" t="s">
        <v>6</v>
      </c>
      <c r="BF399" s="1" t="s">
        <v>6</v>
      </c>
      <c r="BG399" s="1" t="s">
        <v>6</v>
      </c>
      <c r="BH399" s="1" t="s">
        <v>6</v>
      </c>
      <c r="BI399" s="1" t="s">
        <v>6</v>
      </c>
      <c r="BJ399" s="1" t="s">
        <v>6</v>
      </c>
      <c r="BK399" s="1" t="s">
        <v>6</v>
      </c>
      <c r="BL399" s="1" t="s">
        <v>6</v>
      </c>
      <c r="BM399" s="1" t="s">
        <v>6</v>
      </c>
      <c r="BN399" s="1" t="s">
        <v>6</v>
      </c>
      <c r="BO399" s="1" t="s">
        <v>6</v>
      </c>
      <c r="BP399" s="1" t="s">
        <v>6</v>
      </c>
      <c r="BQ399" s="1"/>
      <c r="BR399" s="1"/>
      <c r="BS399" s="1"/>
      <c r="BT399" s="1"/>
      <c r="BU399" s="1"/>
      <c r="BV399" s="1"/>
      <c r="BW399" s="1"/>
      <c r="BX399" s="1">
        <v>0</v>
      </c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>
        <v>0</v>
      </c>
    </row>
    <row r="401" spans="1:245" x14ac:dyDescent="0.2">
      <c r="A401" s="2">
        <v>52</v>
      </c>
      <c r="B401" s="2">
        <f t="shared" ref="B401:G401" si="351">B426</f>
        <v>1</v>
      </c>
      <c r="C401" s="2">
        <f t="shared" si="351"/>
        <v>5</v>
      </c>
      <c r="D401" s="2">
        <f t="shared" si="351"/>
        <v>399</v>
      </c>
      <c r="E401" s="2">
        <f t="shared" si="351"/>
        <v>0</v>
      </c>
      <c r="F401" s="2" t="str">
        <f t="shared" si="351"/>
        <v/>
      </c>
      <c r="G401" s="2" t="str">
        <f t="shared" si="351"/>
        <v>Выше 0.000. Система водоснабжения В1, 1 зоны</v>
      </c>
      <c r="H401" s="2"/>
      <c r="I401" s="2"/>
      <c r="J401" s="2"/>
      <c r="K401" s="2"/>
      <c r="L401" s="2"/>
      <c r="M401" s="2"/>
      <c r="N401" s="2"/>
      <c r="O401" s="2">
        <f t="shared" ref="O401:AT401" si="352">O426</f>
        <v>1469197.68</v>
      </c>
      <c r="P401" s="2">
        <f t="shared" si="352"/>
        <v>1153499.33</v>
      </c>
      <c r="Q401" s="2">
        <f t="shared" si="352"/>
        <v>20653.87</v>
      </c>
      <c r="R401" s="2">
        <f t="shared" si="352"/>
        <v>4099.08</v>
      </c>
      <c r="S401" s="2">
        <f t="shared" si="352"/>
        <v>295044.47999999998</v>
      </c>
      <c r="T401" s="2">
        <f t="shared" si="352"/>
        <v>0</v>
      </c>
      <c r="U401" s="2">
        <f t="shared" si="352"/>
        <v>714.23720000000003</v>
      </c>
      <c r="V401" s="2">
        <f t="shared" si="352"/>
        <v>7.5428000000000006</v>
      </c>
      <c r="W401" s="2">
        <f t="shared" si="352"/>
        <v>0</v>
      </c>
      <c r="X401" s="2">
        <f t="shared" si="352"/>
        <v>361963.71</v>
      </c>
      <c r="Y401" s="2">
        <f t="shared" si="352"/>
        <v>215383.35</v>
      </c>
      <c r="Z401" s="2">
        <f t="shared" si="352"/>
        <v>0</v>
      </c>
      <c r="AA401" s="2">
        <f t="shared" si="352"/>
        <v>0</v>
      </c>
      <c r="AB401" s="2">
        <f t="shared" si="352"/>
        <v>1469197.68</v>
      </c>
      <c r="AC401" s="2">
        <f t="shared" si="352"/>
        <v>1153499.33</v>
      </c>
      <c r="AD401" s="2">
        <f t="shared" si="352"/>
        <v>20653.87</v>
      </c>
      <c r="AE401" s="2">
        <f t="shared" si="352"/>
        <v>4099.08</v>
      </c>
      <c r="AF401" s="2">
        <f t="shared" si="352"/>
        <v>295044.47999999998</v>
      </c>
      <c r="AG401" s="2">
        <f t="shared" si="352"/>
        <v>0</v>
      </c>
      <c r="AH401" s="2">
        <f t="shared" si="352"/>
        <v>714.23720000000003</v>
      </c>
      <c r="AI401" s="2">
        <f t="shared" si="352"/>
        <v>7.5428000000000006</v>
      </c>
      <c r="AJ401" s="2">
        <f t="shared" si="352"/>
        <v>0</v>
      </c>
      <c r="AK401" s="2">
        <f t="shared" si="352"/>
        <v>361963.71</v>
      </c>
      <c r="AL401" s="2">
        <f t="shared" si="352"/>
        <v>215383.35</v>
      </c>
      <c r="AM401" s="2">
        <f t="shared" si="352"/>
        <v>0</v>
      </c>
      <c r="AN401" s="2">
        <f t="shared" si="352"/>
        <v>0</v>
      </c>
      <c r="AO401" s="2">
        <f t="shared" si="352"/>
        <v>0</v>
      </c>
      <c r="AP401" s="2">
        <f t="shared" si="352"/>
        <v>146822.75</v>
      </c>
      <c r="AQ401" s="2">
        <f t="shared" si="352"/>
        <v>0</v>
      </c>
      <c r="AR401" s="2">
        <f t="shared" si="352"/>
        <v>2046544.74</v>
      </c>
      <c r="AS401" s="2">
        <f t="shared" si="352"/>
        <v>1899721.99</v>
      </c>
      <c r="AT401" s="2">
        <f t="shared" si="352"/>
        <v>0</v>
      </c>
      <c r="AU401" s="2">
        <f t="shared" ref="AU401:BZ401" si="353">AU426</f>
        <v>0</v>
      </c>
      <c r="AV401" s="2">
        <f t="shared" si="353"/>
        <v>1153499.33</v>
      </c>
      <c r="AW401" s="2">
        <f t="shared" si="353"/>
        <v>1006676.58</v>
      </c>
      <c r="AX401" s="2">
        <f t="shared" si="353"/>
        <v>0</v>
      </c>
      <c r="AY401" s="2">
        <f t="shared" si="353"/>
        <v>1006676.58</v>
      </c>
      <c r="AZ401" s="2">
        <f t="shared" si="353"/>
        <v>146822.75</v>
      </c>
      <c r="BA401" s="2">
        <f t="shared" si="353"/>
        <v>0</v>
      </c>
      <c r="BB401" s="2">
        <f t="shared" si="353"/>
        <v>0</v>
      </c>
      <c r="BC401" s="2">
        <f t="shared" si="353"/>
        <v>0</v>
      </c>
      <c r="BD401" s="2">
        <f t="shared" si="353"/>
        <v>0</v>
      </c>
      <c r="BE401" s="2">
        <f t="shared" si="353"/>
        <v>0</v>
      </c>
      <c r="BF401" s="2">
        <f t="shared" si="353"/>
        <v>0</v>
      </c>
      <c r="BG401" s="2">
        <f t="shared" si="353"/>
        <v>0</v>
      </c>
      <c r="BH401" s="2">
        <f t="shared" si="353"/>
        <v>0</v>
      </c>
      <c r="BI401" s="2">
        <f t="shared" si="353"/>
        <v>0</v>
      </c>
      <c r="BJ401" s="2">
        <f t="shared" si="353"/>
        <v>0</v>
      </c>
      <c r="BK401" s="2">
        <f t="shared" si="353"/>
        <v>0</v>
      </c>
      <c r="BL401" s="2">
        <f t="shared" si="353"/>
        <v>0</v>
      </c>
      <c r="BM401" s="2">
        <f t="shared" si="353"/>
        <v>0</v>
      </c>
      <c r="BN401" s="2">
        <f t="shared" si="353"/>
        <v>0</v>
      </c>
      <c r="BO401" s="2">
        <f t="shared" si="353"/>
        <v>0</v>
      </c>
      <c r="BP401" s="2">
        <f t="shared" si="353"/>
        <v>0</v>
      </c>
      <c r="BQ401" s="2">
        <f t="shared" si="353"/>
        <v>0</v>
      </c>
      <c r="BR401" s="2">
        <f t="shared" si="353"/>
        <v>0</v>
      </c>
      <c r="BS401" s="2">
        <f t="shared" si="353"/>
        <v>0</v>
      </c>
      <c r="BT401" s="2">
        <f t="shared" si="353"/>
        <v>0</v>
      </c>
      <c r="BU401" s="2">
        <f t="shared" si="353"/>
        <v>0</v>
      </c>
      <c r="BV401" s="2">
        <f t="shared" si="353"/>
        <v>0</v>
      </c>
      <c r="BW401" s="2">
        <f t="shared" si="353"/>
        <v>0</v>
      </c>
      <c r="BX401" s="2">
        <f t="shared" si="353"/>
        <v>0</v>
      </c>
      <c r="BY401" s="2">
        <f t="shared" si="353"/>
        <v>146822.75</v>
      </c>
      <c r="BZ401" s="2">
        <f t="shared" si="353"/>
        <v>0</v>
      </c>
      <c r="CA401" s="2">
        <f t="shared" ref="CA401:DF401" si="354">CA426</f>
        <v>2046544.74</v>
      </c>
      <c r="CB401" s="2">
        <f t="shared" si="354"/>
        <v>1899721.99</v>
      </c>
      <c r="CC401" s="2">
        <f t="shared" si="354"/>
        <v>0</v>
      </c>
      <c r="CD401" s="2">
        <f t="shared" si="354"/>
        <v>0</v>
      </c>
      <c r="CE401" s="2">
        <f t="shared" si="354"/>
        <v>1153499.33</v>
      </c>
      <c r="CF401" s="2">
        <f t="shared" si="354"/>
        <v>1006676.5800000001</v>
      </c>
      <c r="CG401" s="2">
        <f t="shared" si="354"/>
        <v>0</v>
      </c>
      <c r="CH401" s="2">
        <f t="shared" si="354"/>
        <v>1006676.5800000001</v>
      </c>
      <c r="CI401" s="2">
        <f t="shared" si="354"/>
        <v>146822.75</v>
      </c>
      <c r="CJ401" s="2">
        <f t="shared" si="354"/>
        <v>0</v>
      </c>
      <c r="CK401" s="2">
        <f t="shared" si="354"/>
        <v>0</v>
      </c>
      <c r="CL401" s="2">
        <f t="shared" si="354"/>
        <v>0</v>
      </c>
      <c r="CM401" s="2">
        <f t="shared" si="354"/>
        <v>0</v>
      </c>
      <c r="CN401" s="2">
        <f t="shared" si="354"/>
        <v>0</v>
      </c>
      <c r="CO401" s="2">
        <f t="shared" si="354"/>
        <v>0</v>
      </c>
      <c r="CP401" s="2">
        <f t="shared" si="354"/>
        <v>0</v>
      </c>
      <c r="CQ401" s="2">
        <f t="shared" si="354"/>
        <v>0</v>
      </c>
      <c r="CR401" s="2">
        <f t="shared" si="354"/>
        <v>0</v>
      </c>
      <c r="CS401" s="2">
        <f t="shared" si="354"/>
        <v>0</v>
      </c>
      <c r="CT401" s="2">
        <f t="shared" si="354"/>
        <v>0</v>
      </c>
      <c r="CU401" s="2">
        <f t="shared" si="354"/>
        <v>0</v>
      </c>
      <c r="CV401" s="2">
        <f t="shared" si="354"/>
        <v>0</v>
      </c>
      <c r="CW401" s="2">
        <f t="shared" si="354"/>
        <v>0</v>
      </c>
      <c r="CX401" s="2">
        <f t="shared" si="354"/>
        <v>0</v>
      </c>
      <c r="CY401" s="2">
        <f t="shared" si="354"/>
        <v>0</v>
      </c>
      <c r="CZ401" s="2">
        <f t="shared" si="354"/>
        <v>0</v>
      </c>
      <c r="DA401" s="2">
        <f t="shared" si="354"/>
        <v>0</v>
      </c>
      <c r="DB401" s="2">
        <f t="shared" si="354"/>
        <v>0</v>
      </c>
      <c r="DC401" s="2">
        <f t="shared" si="354"/>
        <v>0</v>
      </c>
      <c r="DD401" s="2">
        <f t="shared" si="354"/>
        <v>0</v>
      </c>
      <c r="DE401" s="2">
        <f t="shared" si="354"/>
        <v>0</v>
      </c>
      <c r="DF401" s="2">
        <f t="shared" si="354"/>
        <v>0</v>
      </c>
      <c r="DG401" s="3">
        <f t="shared" ref="DG401:EL401" si="355">DG426</f>
        <v>0</v>
      </c>
      <c r="DH401" s="3">
        <f t="shared" si="355"/>
        <v>0</v>
      </c>
      <c r="DI401" s="3">
        <f t="shared" si="355"/>
        <v>0</v>
      </c>
      <c r="DJ401" s="3">
        <f t="shared" si="355"/>
        <v>0</v>
      </c>
      <c r="DK401" s="3">
        <f t="shared" si="355"/>
        <v>0</v>
      </c>
      <c r="DL401" s="3">
        <f t="shared" si="355"/>
        <v>0</v>
      </c>
      <c r="DM401" s="3">
        <f t="shared" si="355"/>
        <v>0</v>
      </c>
      <c r="DN401" s="3">
        <f t="shared" si="355"/>
        <v>0</v>
      </c>
      <c r="DO401" s="3">
        <f t="shared" si="355"/>
        <v>0</v>
      </c>
      <c r="DP401" s="3">
        <f t="shared" si="355"/>
        <v>0</v>
      </c>
      <c r="DQ401" s="3">
        <f t="shared" si="355"/>
        <v>0</v>
      </c>
      <c r="DR401" s="3">
        <f t="shared" si="355"/>
        <v>0</v>
      </c>
      <c r="DS401" s="3">
        <f t="shared" si="355"/>
        <v>0</v>
      </c>
      <c r="DT401" s="3">
        <f t="shared" si="355"/>
        <v>0</v>
      </c>
      <c r="DU401" s="3">
        <f t="shared" si="355"/>
        <v>0</v>
      </c>
      <c r="DV401" s="3">
        <f t="shared" si="355"/>
        <v>0</v>
      </c>
      <c r="DW401" s="3">
        <f t="shared" si="355"/>
        <v>0</v>
      </c>
      <c r="DX401" s="3">
        <f t="shared" si="355"/>
        <v>0</v>
      </c>
      <c r="DY401" s="3">
        <f t="shared" si="355"/>
        <v>0</v>
      </c>
      <c r="DZ401" s="3">
        <f t="shared" si="355"/>
        <v>0</v>
      </c>
      <c r="EA401" s="3">
        <f t="shared" si="355"/>
        <v>0</v>
      </c>
      <c r="EB401" s="3">
        <f t="shared" si="355"/>
        <v>0</v>
      </c>
      <c r="EC401" s="3">
        <f t="shared" si="355"/>
        <v>0</v>
      </c>
      <c r="ED401" s="3">
        <f t="shared" si="355"/>
        <v>0</v>
      </c>
      <c r="EE401" s="3">
        <f t="shared" si="355"/>
        <v>0</v>
      </c>
      <c r="EF401" s="3">
        <f t="shared" si="355"/>
        <v>0</v>
      </c>
      <c r="EG401" s="3">
        <f t="shared" si="355"/>
        <v>0</v>
      </c>
      <c r="EH401" s="3">
        <f t="shared" si="355"/>
        <v>0</v>
      </c>
      <c r="EI401" s="3">
        <f t="shared" si="355"/>
        <v>0</v>
      </c>
      <c r="EJ401" s="3">
        <f t="shared" si="355"/>
        <v>0</v>
      </c>
      <c r="EK401" s="3">
        <f t="shared" si="355"/>
        <v>0</v>
      </c>
      <c r="EL401" s="3">
        <f t="shared" si="355"/>
        <v>0</v>
      </c>
      <c r="EM401" s="3">
        <f t="shared" ref="EM401:FR401" si="356">EM426</f>
        <v>0</v>
      </c>
      <c r="EN401" s="3">
        <f t="shared" si="356"/>
        <v>0</v>
      </c>
      <c r="EO401" s="3">
        <f t="shared" si="356"/>
        <v>0</v>
      </c>
      <c r="EP401" s="3">
        <f t="shared" si="356"/>
        <v>0</v>
      </c>
      <c r="EQ401" s="3">
        <f t="shared" si="356"/>
        <v>0</v>
      </c>
      <c r="ER401" s="3">
        <f t="shared" si="356"/>
        <v>0</v>
      </c>
      <c r="ES401" s="3">
        <f t="shared" si="356"/>
        <v>0</v>
      </c>
      <c r="ET401" s="3">
        <f t="shared" si="356"/>
        <v>0</v>
      </c>
      <c r="EU401" s="3">
        <f t="shared" si="356"/>
        <v>0</v>
      </c>
      <c r="EV401" s="3">
        <f t="shared" si="356"/>
        <v>0</v>
      </c>
      <c r="EW401" s="3">
        <f t="shared" si="356"/>
        <v>0</v>
      </c>
      <c r="EX401" s="3">
        <f t="shared" si="356"/>
        <v>0</v>
      </c>
      <c r="EY401" s="3">
        <f t="shared" si="356"/>
        <v>0</v>
      </c>
      <c r="EZ401" s="3">
        <f t="shared" si="356"/>
        <v>0</v>
      </c>
      <c r="FA401" s="3">
        <f t="shared" si="356"/>
        <v>0</v>
      </c>
      <c r="FB401" s="3">
        <f t="shared" si="356"/>
        <v>0</v>
      </c>
      <c r="FC401" s="3">
        <f t="shared" si="356"/>
        <v>0</v>
      </c>
      <c r="FD401" s="3">
        <f t="shared" si="356"/>
        <v>0</v>
      </c>
      <c r="FE401" s="3">
        <f t="shared" si="356"/>
        <v>0</v>
      </c>
      <c r="FF401" s="3">
        <f t="shared" si="356"/>
        <v>0</v>
      </c>
      <c r="FG401" s="3">
        <f t="shared" si="356"/>
        <v>0</v>
      </c>
      <c r="FH401" s="3">
        <f t="shared" si="356"/>
        <v>0</v>
      </c>
      <c r="FI401" s="3">
        <f t="shared" si="356"/>
        <v>0</v>
      </c>
      <c r="FJ401" s="3">
        <f t="shared" si="356"/>
        <v>0</v>
      </c>
      <c r="FK401" s="3">
        <f t="shared" si="356"/>
        <v>0</v>
      </c>
      <c r="FL401" s="3">
        <f t="shared" si="356"/>
        <v>0</v>
      </c>
      <c r="FM401" s="3">
        <f t="shared" si="356"/>
        <v>0</v>
      </c>
      <c r="FN401" s="3">
        <f t="shared" si="356"/>
        <v>0</v>
      </c>
      <c r="FO401" s="3">
        <f t="shared" si="356"/>
        <v>0</v>
      </c>
      <c r="FP401" s="3">
        <f t="shared" si="356"/>
        <v>0</v>
      </c>
      <c r="FQ401" s="3">
        <f t="shared" si="356"/>
        <v>0</v>
      </c>
      <c r="FR401" s="3">
        <f t="shared" si="356"/>
        <v>0</v>
      </c>
      <c r="FS401" s="3">
        <f t="shared" ref="FS401:GX401" si="357">FS426</f>
        <v>0</v>
      </c>
      <c r="FT401" s="3">
        <f t="shared" si="357"/>
        <v>0</v>
      </c>
      <c r="FU401" s="3">
        <f t="shared" si="357"/>
        <v>0</v>
      </c>
      <c r="FV401" s="3">
        <f t="shared" si="357"/>
        <v>0</v>
      </c>
      <c r="FW401" s="3">
        <f t="shared" si="357"/>
        <v>0</v>
      </c>
      <c r="FX401" s="3">
        <f t="shared" si="357"/>
        <v>0</v>
      </c>
      <c r="FY401" s="3">
        <f t="shared" si="357"/>
        <v>0</v>
      </c>
      <c r="FZ401" s="3">
        <f t="shared" si="357"/>
        <v>0</v>
      </c>
      <c r="GA401" s="3">
        <f t="shared" si="357"/>
        <v>0</v>
      </c>
      <c r="GB401" s="3">
        <f t="shared" si="357"/>
        <v>0</v>
      </c>
      <c r="GC401" s="3">
        <f t="shared" si="357"/>
        <v>0</v>
      </c>
      <c r="GD401" s="3">
        <f t="shared" si="357"/>
        <v>0</v>
      </c>
      <c r="GE401" s="3">
        <f t="shared" si="357"/>
        <v>0</v>
      </c>
      <c r="GF401" s="3">
        <f t="shared" si="357"/>
        <v>0</v>
      </c>
      <c r="GG401" s="3">
        <f t="shared" si="357"/>
        <v>0</v>
      </c>
      <c r="GH401" s="3">
        <f t="shared" si="357"/>
        <v>0</v>
      </c>
      <c r="GI401" s="3">
        <f t="shared" si="357"/>
        <v>0</v>
      </c>
      <c r="GJ401" s="3">
        <f t="shared" si="357"/>
        <v>0</v>
      </c>
      <c r="GK401" s="3">
        <f t="shared" si="357"/>
        <v>0</v>
      </c>
      <c r="GL401" s="3">
        <f t="shared" si="357"/>
        <v>0</v>
      </c>
      <c r="GM401" s="3">
        <f t="shared" si="357"/>
        <v>0</v>
      </c>
      <c r="GN401" s="3">
        <f t="shared" si="357"/>
        <v>0</v>
      </c>
      <c r="GO401" s="3">
        <f t="shared" si="357"/>
        <v>0</v>
      </c>
      <c r="GP401" s="3">
        <f t="shared" si="357"/>
        <v>0</v>
      </c>
      <c r="GQ401" s="3">
        <f t="shared" si="357"/>
        <v>0</v>
      </c>
      <c r="GR401" s="3">
        <f t="shared" si="357"/>
        <v>0</v>
      </c>
      <c r="GS401" s="3">
        <f t="shared" si="357"/>
        <v>0</v>
      </c>
      <c r="GT401" s="3">
        <f t="shared" si="357"/>
        <v>0</v>
      </c>
      <c r="GU401" s="3">
        <f t="shared" si="357"/>
        <v>0</v>
      </c>
      <c r="GV401" s="3">
        <f t="shared" si="357"/>
        <v>0</v>
      </c>
      <c r="GW401" s="3">
        <f t="shared" si="357"/>
        <v>0</v>
      </c>
      <c r="GX401" s="3">
        <f t="shared" si="357"/>
        <v>0</v>
      </c>
    </row>
    <row r="403" spans="1:245" x14ac:dyDescent="0.2">
      <c r="A403">
        <v>17</v>
      </c>
      <c r="B403">
        <v>1</v>
      </c>
      <c r="C403">
        <f>ROW(SmtRes!A765)</f>
        <v>765</v>
      </c>
      <c r="D403">
        <f>ROW(EtalonRes!A778)</f>
        <v>778</v>
      </c>
      <c r="E403" t="s">
        <v>525</v>
      </c>
      <c r="F403" t="s">
        <v>526</v>
      </c>
      <c r="G403" t="s">
        <v>527</v>
      </c>
      <c r="H403" t="s">
        <v>528</v>
      </c>
      <c r="I403">
        <v>1.74</v>
      </c>
      <c r="J403">
        <v>0</v>
      </c>
      <c r="K403">
        <v>1.74</v>
      </c>
      <c r="O403">
        <f t="shared" ref="O403:O424" si="358">ROUND(CP403,2)</f>
        <v>18028.03</v>
      </c>
      <c r="P403">
        <f t="shared" ref="P403:P424" si="359">ROUND(CQ403*I403,2)</f>
        <v>2728.24</v>
      </c>
      <c r="Q403">
        <f t="shared" ref="Q403:Q424" si="360">ROUND(CR403*I403,2)</f>
        <v>89.99</v>
      </c>
      <c r="R403">
        <f t="shared" ref="R403:R424" si="361">ROUND(CS403*I403,2)</f>
        <v>45.26</v>
      </c>
      <c r="S403">
        <f t="shared" ref="S403:S424" si="362">ROUND(CT403*I403,2)</f>
        <v>15209.8</v>
      </c>
      <c r="T403">
        <f t="shared" ref="T403:T424" si="363">ROUND(CU403*I403,2)</f>
        <v>0</v>
      </c>
      <c r="U403">
        <f t="shared" ref="U403:U424" si="364">ROUND(CV403*I403,7)</f>
        <v>35.252400000000002</v>
      </c>
      <c r="V403">
        <f t="shared" ref="V403:V424" si="365">ROUND(CW403*I403,7)</f>
        <v>8.6999999999999994E-2</v>
      </c>
      <c r="W403">
        <f t="shared" ref="W403:W424" si="366">ROUND(CX403*I403,2)</f>
        <v>0</v>
      </c>
      <c r="X403">
        <f t="shared" ref="X403:X424" si="367">ROUND(CY403,2)</f>
        <v>18458.62</v>
      </c>
      <c r="Y403">
        <f t="shared" ref="Y403:Y424" si="368">ROUND(CZ403,2)</f>
        <v>10983.64</v>
      </c>
      <c r="AA403">
        <v>92833591</v>
      </c>
      <c r="AB403">
        <f t="shared" ref="AB403:AB424" si="369">ROUND((AC403+AD403+AF403),2)</f>
        <v>356.25</v>
      </c>
      <c r="AC403">
        <f t="shared" ref="AC403:AC424" si="370">ROUND((ES403),2)</f>
        <v>158.06</v>
      </c>
      <c r="AD403">
        <f t="shared" ref="AD403:AD424" si="371">ROUND((((ET403)-(EU403))+AE403),2)</f>
        <v>3.29</v>
      </c>
      <c r="AE403">
        <f t="shared" ref="AE403:AE424" si="372">ROUND((EU403),2)</f>
        <v>0.57999999999999996</v>
      </c>
      <c r="AF403">
        <f t="shared" ref="AF403:AF424" si="373">ROUND((EV403),2)</f>
        <v>194.9</v>
      </c>
      <c r="AG403">
        <f t="shared" ref="AG403:AG424" si="374">ROUND((AP403),2)</f>
        <v>0</v>
      </c>
      <c r="AH403">
        <f t="shared" ref="AH403:AH424" si="375">(EW403)</f>
        <v>20.260000000000002</v>
      </c>
      <c r="AI403">
        <f t="shared" ref="AI403:AI424" si="376">(EX403)</f>
        <v>0.05</v>
      </c>
      <c r="AJ403">
        <f t="shared" ref="AJ403:AJ424" si="377">(AS403)</f>
        <v>0</v>
      </c>
      <c r="AK403">
        <v>356.25</v>
      </c>
      <c r="AL403">
        <v>158.06</v>
      </c>
      <c r="AM403">
        <v>3.29</v>
      </c>
      <c r="AN403">
        <v>0.57999999999999996</v>
      </c>
      <c r="AO403">
        <v>194.9</v>
      </c>
      <c r="AP403">
        <v>0</v>
      </c>
      <c r="AQ403">
        <v>20.260000000000002</v>
      </c>
      <c r="AR403">
        <v>0.05</v>
      </c>
      <c r="AS403">
        <v>0</v>
      </c>
      <c r="AT403">
        <v>121</v>
      </c>
      <c r="AU403">
        <v>72</v>
      </c>
      <c r="AV403">
        <v>1</v>
      </c>
      <c r="AW403">
        <v>1</v>
      </c>
      <c r="AZ403">
        <v>1</v>
      </c>
      <c r="BA403">
        <v>44.85</v>
      </c>
      <c r="BB403">
        <v>15.72</v>
      </c>
      <c r="BC403">
        <v>9.92</v>
      </c>
      <c r="BD403" t="s">
        <v>6</v>
      </c>
      <c r="BE403" t="s">
        <v>6</v>
      </c>
      <c r="BF403" t="s">
        <v>6</v>
      </c>
      <c r="BG403" t="s">
        <v>6</v>
      </c>
      <c r="BH403">
        <v>0</v>
      </c>
      <c r="BI403">
        <v>1</v>
      </c>
      <c r="BJ403" t="s">
        <v>529</v>
      </c>
      <c r="BM403">
        <v>16001</v>
      </c>
      <c r="BN403">
        <v>0</v>
      </c>
      <c r="BO403" t="s">
        <v>6</v>
      </c>
      <c r="BP403">
        <v>0</v>
      </c>
      <c r="BQ403">
        <v>22</v>
      </c>
      <c r="BR403">
        <v>0</v>
      </c>
      <c r="BS403">
        <v>44.85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6</v>
      </c>
      <c r="BZ403">
        <v>121</v>
      </c>
      <c r="CA403">
        <v>72</v>
      </c>
      <c r="CB403" t="s">
        <v>6</v>
      </c>
      <c r="CE403">
        <v>0</v>
      </c>
      <c r="CF403">
        <v>0</v>
      </c>
      <c r="CG403">
        <v>0</v>
      </c>
      <c r="CM403">
        <v>0</v>
      </c>
      <c r="CN403" t="s">
        <v>6</v>
      </c>
      <c r="CO403">
        <v>0</v>
      </c>
      <c r="CP403">
        <f t="shared" ref="CP403:CP424" si="378">(P403+Q403+S403)</f>
        <v>18028.03</v>
      </c>
      <c r="CQ403">
        <f t="shared" ref="CQ403:CQ424" si="379">AC403*BC403</f>
        <v>1567.9552000000001</v>
      </c>
      <c r="CR403">
        <f t="shared" ref="CR403:CR424" si="380">AD403*BB403</f>
        <v>51.718800000000002</v>
      </c>
      <c r="CS403">
        <f t="shared" ref="CS403:CS424" si="381">AE403*BS403</f>
        <v>26.012999999999998</v>
      </c>
      <c r="CT403">
        <f t="shared" ref="CT403:CT424" si="382">AF403*BA403</f>
        <v>8741.2650000000012</v>
      </c>
      <c r="CU403">
        <f t="shared" ref="CU403:CU424" si="383">AG403</f>
        <v>0</v>
      </c>
      <c r="CV403">
        <f t="shared" ref="CV403:CV424" si="384">AH403</f>
        <v>20.260000000000002</v>
      </c>
      <c r="CW403">
        <f t="shared" ref="CW403:CW424" si="385">AI403</f>
        <v>0.05</v>
      </c>
      <c r="CX403">
        <f t="shared" ref="CX403:CX424" si="386">AJ403</f>
        <v>0</v>
      </c>
      <c r="CY403">
        <f t="shared" ref="CY403:CY424" si="387">(((S403+R403)*AT403)/100)</f>
        <v>18458.622599999999</v>
      </c>
      <c r="CZ403">
        <f t="shared" ref="CZ403:CZ424" si="388">(((S403+R403)*AU403)/100)</f>
        <v>10983.6432</v>
      </c>
      <c r="DC403" t="s">
        <v>6</v>
      </c>
      <c r="DD403" t="s">
        <v>6</v>
      </c>
      <c r="DE403" t="s">
        <v>6</v>
      </c>
      <c r="DF403" t="s">
        <v>6</v>
      </c>
      <c r="DG403" t="s">
        <v>6</v>
      </c>
      <c r="DH403" t="s">
        <v>6</v>
      </c>
      <c r="DI403" t="s">
        <v>6</v>
      </c>
      <c r="DJ403" t="s">
        <v>6</v>
      </c>
      <c r="DK403" t="s">
        <v>6</v>
      </c>
      <c r="DL403" t="s">
        <v>6</v>
      </c>
      <c r="DM403" t="s">
        <v>6</v>
      </c>
      <c r="DN403">
        <v>0</v>
      </c>
      <c r="DO403">
        <v>0</v>
      </c>
      <c r="DP403">
        <v>1</v>
      </c>
      <c r="DQ403">
        <v>1</v>
      </c>
      <c r="DU403">
        <v>31440867</v>
      </c>
      <c r="DV403" t="s">
        <v>528</v>
      </c>
      <c r="DW403" t="s">
        <v>528</v>
      </c>
      <c r="DX403">
        <v>1</v>
      </c>
      <c r="DZ403" t="s">
        <v>6</v>
      </c>
      <c r="EA403" t="s">
        <v>6</v>
      </c>
      <c r="EB403" t="s">
        <v>6</v>
      </c>
      <c r="EC403" t="s">
        <v>6</v>
      </c>
      <c r="EE403">
        <v>66627555</v>
      </c>
      <c r="EF403">
        <v>22</v>
      </c>
      <c r="EG403" t="s">
        <v>19</v>
      </c>
      <c r="EH403">
        <v>16</v>
      </c>
      <c r="EI403" t="s">
        <v>25</v>
      </c>
      <c r="EJ403">
        <v>1</v>
      </c>
      <c r="EK403">
        <v>16001</v>
      </c>
      <c r="EL403" t="s">
        <v>26</v>
      </c>
      <c r="EM403" t="s">
        <v>27</v>
      </c>
      <c r="EO403" t="s">
        <v>6</v>
      </c>
      <c r="EQ403">
        <v>1310720</v>
      </c>
      <c r="ER403">
        <v>356.25</v>
      </c>
      <c r="ES403">
        <v>158.06</v>
      </c>
      <c r="ET403">
        <v>3.29</v>
      </c>
      <c r="EU403">
        <v>0.57999999999999996</v>
      </c>
      <c r="EV403">
        <v>194.9</v>
      </c>
      <c r="EW403">
        <v>20.260000000000002</v>
      </c>
      <c r="EX403">
        <v>0.05</v>
      </c>
      <c r="EY403">
        <v>0</v>
      </c>
      <c r="FQ403">
        <v>0</v>
      </c>
      <c r="FR403">
        <v>0</v>
      </c>
      <c r="FS403">
        <v>0</v>
      </c>
      <c r="FX403">
        <v>121</v>
      </c>
      <c r="FY403">
        <v>72</v>
      </c>
      <c r="GA403" t="s">
        <v>6</v>
      </c>
      <c r="GD403">
        <v>1</v>
      </c>
      <c r="GF403">
        <v>880660334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ref="GL403:GL424" si="389">ROUND(IF(AND(BH403=3,BI403=3,FS403&lt;&gt;0),P403,0),2)</f>
        <v>0</v>
      </c>
      <c r="GM403">
        <f t="shared" ref="GM403:GM424" si="390">ROUND(O403+X403+Y403,2)+GX403</f>
        <v>47470.29</v>
      </c>
      <c r="GN403">
        <f t="shared" ref="GN403:GN424" si="391">IF(OR(BI403=0,BI403=1),GM403-GX403,0)</f>
        <v>47470.29</v>
      </c>
      <c r="GO403">
        <f t="shared" ref="GO403:GO424" si="392">IF(BI403=2,GM403-GX403,0)</f>
        <v>0</v>
      </c>
      <c r="GP403">
        <f t="shared" ref="GP403:GP424" si="393">IF(BI403=4,GM403-GX403,0)</f>
        <v>0</v>
      </c>
      <c r="GR403">
        <v>0</v>
      </c>
      <c r="GS403">
        <v>3</v>
      </c>
      <c r="GT403">
        <v>0</v>
      </c>
      <c r="GU403" t="s">
        <v>6</v>
      </c>
      <c r="GV403">
        <f t="shared" ref="GV403:GV424" si="394">ROUND((GT403),2)</f>
        <v>0</v>
      </c>
      <c r="GW403">
        <v>1</v>
      </c>
      <c r="GX403">
        <f t="shared" ref="GX403:GX424" si="395">ROUND(HC403*I403,2)</f>
        <v>0</v>
      </c>
      <c r="HA403">
        <v>0</v>
      </c>
      <c r="HB403">
        <v>0</v>
      </c>
      <c r="HC403">
        <f t="shared" ref="HC403:HC424" si="396">GV403*GW403</f>
        <v>0</v>
      </c>
      <c r="HE403" t="s">
        <v>6</v>
      </c>
      <c r="HF403" t="s">
        <v>6</v>
      </c>
      <c r="HM403" t="s">
        <v>6</v>
      </c>
      <c r="HN403" t="s">
        <v>28</v>
      </c>
      <c r="HO403" t="s">
        <v>29</v>
      </c>
      <c r="HP403" t="s">
        <v>25</v>
      </c>
      <c r="HQ403" t="s">
        <v>25</v>
      </c>
      <c r="HS403">
        <v>0</v>
      </c>
      <c r="IK403">
        <v>0</v>
      </c>
    </row>
    <row r="404" spans="1:245" x14ac:dyDescent="0.2">
      <c r="A404">
        <v>18</v>
      </c>
      <c r="B404">
        <v>1</v>
      </c>
      <c r="C404">
        <v>763</v>
      </c>
      <c r="E404" t="s">
        <v>530</v>
      </c>
      <c r="F404" t="s">
        <v>286</v>
      </c>
      <c r="G404" t="s">
        <v>287</v>
      </c>
      <c r="H404" t="str">
        <f>'1.Ведомость'!C206</f>
        <v>ШТ</v>
      </c>
      <c r="I404">
        <f>I403*J404</f>
        <v>174</v>
      </c>
      <c r="J404">
        <v>100</v>
      </c>
      <c r="K404">
        <v>100</v>
      </c>
      <c r="O404">
        <f t="shared" si="358"/>
        <v>64054.83</v>
      </c>
      <c r="P404">
        <f t="shared" si="359"/>
        <v>64054.83</v>
      </c>
      <c r="Q404">
        <f t="shared" si="360"/>
        <v>0</v>
      </c>
      <c r="R404">
        <f t="shared" si="361"/>
        <v>0</v>
      </c>
      <c r="S404">
        <f t="shared" si="362"/>
        <v>0</v>
      </c>
      <c r="T404">
        <f t="shared" si="363"/>
        <v>0</v>
      </c>
      <c r="U404">
        <f t="shared" si="364"/>
        <v>0</v>
      </c>
      <c r="V404">
        <f t="shared" si="365"/>
        <v>0</v>
      </c>
      <c r="W404">
        <f t="shared" si="366"/>
        <v>0</v>
      </c>
      <c r="X404">
        <f t="shared" si="367"/>
        <v>0</v>
      </c>
      <c r="Y404">
        <f t="shared" si="368"/>
        <v>0</v>
      </c>
      <c r="AA404">
        <v>92833591</v>
      </c>
      <c r="AB404">
        <f t="shared" si="369"/>
        <v>37.11</v>
      </c>
      <c r="AC404">
        <f t="shared" si="370"/>
        <v>37.11</v>
      </c>
      <c r="AD404">
        <f t="shared" si="371"/>
        <v>0</v>
      </c>
      <c r="AE404">
        <f t="shared" si="372"/>
        <v>0</v>
      </c>
      <c r="AF404">
        <f t="shared" si="373"/>
        <v>0</v>
      </c>
      <c r="AG404">
        <f t="shared" si="374"/>
        <v>0</v>
      </c>
      <c r="AH404">
        <f t="shared" si="375"/>
        <v>0</v>
      </c>
      <c r="AI404">
        <f t="shared" si="376"/>
        <v>0</v>
      </c>
      <c r="AJ404">
        <f t="shared" si="377"/>
        <v>0</v>
      </c>
      <c r="AK404">
        <v>37.11</v>
      </c>
      <c r="AL404">
        <v>37.11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9.92</v>
      </c>
      <c r="BD404" t="s">
        <v>6</v>
      </c>
      <c r="BE404" t="s">
        <v>6</v>
      </c>
      <c r="BF404" t="s">
        <v>6</v>
      </c>
      <c r="BG404" t="s">
        <v>6</v>
      </c>
      <c r="BH404">
        <v>3</v>
      </c>
      <c r="BI404">
        <v>1</v>
      </c>
      <c r="BJ404" t="s">
        <v>288</v>
      </c>
      <c r="BM404">
        <v>500001</v>
      </c>
      <c r="BN404">
        <v>0</v>
      </c>
      <c r="BO404" t="s">
        <v>6</v>
      </c>
      <c r="BP404">
        <v>0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6</v>
      </c>
      <c r="BZ404">
        <v>0</v>
      </c>
      <c r="CA404">
        <v>0</v>
      </c>
      <c r="CB404" t="s">
        <v>6</v>
      </c>
      <c r="CE404">
        <v>0</v>
      </c>
      <c r="CF404">
        <v>0</v>
      </c>
      <c r="CG404">
        <v>0</v>
      </c>
      <c r="CM404">
        <v>0</v>
      </c>
      <c r="CN404" t="s">
        <v>6</v>
      </c>
      <c r="CO404">
        <v>0</v>
      </c>
      <c r="CP404">
        <f t="shared" si="378"/>
        <v>64054.83</v>
      </c>
      <c r="CQ404">
        <f t="shared" si="379"/>
        <v>368.13119999999998</v>
      </c>
      <c r="CR404">
        <f t="shared" si="380"/>
        <v>0</v>
      </c>
      <c r="CS404">
        <f t="shared" si="381"/>
        <v>0</v>
      </c>
      <c r="CT404">
        <f t="shared" si="382"/>
        <v>0</v>
      </c>
      <c r="CU404">
        <f t="shared" si="383"/>
        <v>0</v>
      </c>
      <c r="CV404">
        <f t="shared" si="384"/>
        <v>0</v>
      </c>
      <c r="CW404">
        <f t="shared" si="385"/>
        <v>0</v>
      </c>
      <c r="CX404">
        <f t="shared" si="386"/>
        <v>0</v>
      </c>
      <c r="CY404">
        <f t="shared" si="387"/>
        <v>0</v>
      </c>
      <c r="CZ404">
        <f t="shared" si="388"/>
        <v>0</v>
      </c>
      <c r="DC404" t="s">
        <v>6</v>
      </c>
      <c r="DD404" t="s">
        <v>6</v>
      </c>
      <c r="DE404" t="s">
        <v>6</v>
      </c>
      <c r="DF404" t="s">
        <v>6</v>
      </c>
      <c r="DG404" t="s">
        <v>6</v>
      </c>
      <c r="DH404" t="s">
        <v>6</v>
      </c>
      <c r="DI404" t="s">
        <v>6</v>
      </c>
      <c r="DJ404" t="s">
        <v>6</v>
      </c>
      <c r="DK404" t="s">
        <v>6</v>
      </c>
      <c r="DL404" t="s">
        <v>6</v>
      </c>
      <c r="DM404" t="s">
        <v>6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23</v>
      </c>
      <c r="DW404" t="s">
        <v>23</v>
      </c>
      <c r="DX404">
        <v>1</v>
      </c>
      <c r="DZ404" t="s">
        <v>6</v>
      </c>
      <c r="EA404" t="s">
        <v>6</v>
      </c>
      <c r="EB404" t="s">
        <v>6</v>
      </c>
      <c r="EC404" t="s">
        <v>6</v>
      </c>
      <c r="EE404">
        <v>66627780</v>
      </c>
      <c r="EF404">
        <v>8</v>
      </c>
      <c r="EG404" t="s">
        <v>34</v>
      </c>
      <c r="EH404">
        <v>0</v>
      </c>
      <c r="EI404" t="s">
        <v>6</v>
      </c>
      <c r="EJ404">
        <v>1</v>
      </c>
      <c r="EK404">
        <v>500001</v>
      </c>
      <c r="EL404" t="s">
        <v>35</v>
      </c>
      <c r="EM404" t="s">
        <v>36</v>
      </c>
      <c r="EO404" t="s">
        <v>6</v>
      </c>
      <c r="EQ404">
        <v>0</v>
      </c>
      <c r="ER404">
        <v>37.11</v>
      </c>
      <c r="ES404">
        <v>37.11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v>0</v>
      </c>
      <c r="FS404">
        <v>0</v>
      </c>
      <c r="FX404">
        <v>0</v>
      </c>
      <c r="FY404">
        <v>0</v>
      </c>
      <c r="GA404" t="s">
        <v>6</v>
      </c>
      <c r="GD404">
        <v>1</v>
      </c>
      <c r="GF404">
        <v>1075824001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389"/>
        <v>0</v>
      </c>
      <c r="GM404">
        <f t="shared" si="390"/>
        <v>64054.83</v>
      </c>
      <c r="GN404">
        <f t="shared" si="391"/>
        <v>64054.83</v>
      </c>
      <c r="GO404">
        <f t="shared" si="392"/>
        <v>0</v>
      </c>
      <c r="GP404">
        <f t="shared" si="393"/>
        <v>0</v>
      </c>
      <c r="GR404">
        <v>0</v>
      </c>
      <c r="GS404">
        <v>3</v>
      </c>
      <c r="GT404">
        <v>0</v>
      </c>
      <c r="GU404" t="s">
        <v>6</v>
      </c>
      <c r="GV404">
        <f t="shared" si="394"/>
        <v>0</v>
      </c>
      <c r="GW404">
        <v>1</v>
      </c>
      <c r="GX404">
        <f t="shared" si="395"/>
        <v>0</v>
      </c>
      <c r="HA404">
        <v>0</v>
      </c>
      <c r="HB404">
        <v>0</v>
      </c>
      <c r="HC404">
        <f t="shared" si="396"/>
        <v>0</v>
      </c>
      <c r="HE404" t="s">
        <v>6</v>
      </c>
      <c r="HF404" t="s">
        <v>6</v>
      </c>
      <c r="HM404" t="s">
        <v>6</v>
      </c>
      <c r="HN404" t="s">
        <v>6</v>
      </c>
      <c r="HO404" t="s">
        <v>6</v>
      </c>
      <c r="HP404" t="s">
        <v>6</v>
      </c>
      <c r="HQ404" t="s">
        <v>6</v>
      </c>
      <c r="HS404">
        <v>0</v>
      </c>
      <c r="IK404">
        <v>0</v>
      </c>
    </row>
    <row r="405" spans="1:245" x14ac:dyDescent="0.2">
      <c r="A405">
        <v>18</v>
      </c>
      <c r="B405">
        <v>1</v>
      </c>
      <c r="C405">
        <v>764</v>
      </c>
      <c r="E405" t="s">
        <v>531</v>
      </c>
      <c r="F405" t="s">
        <v>296</v>
      </c>
      <c r="G405" t="s">
        <v>297</v>
      </c>
      <c r="H405" t="str">
        <f>'1.Ведомость'!C207</f>
        <v>ШТ</v>
      </c>
      <c r="I405">
        <f>I403*J405</f>
        <v>174</v>
      </c>
      <c r="J405">
        <v>100</v>
      </c>
      <c r="K405">
        <v>100</v>
      </c>
      <c r="O405">
        <f t="shared" si="358"/>
        <v>90066.85</v>
      </c>
      <c r="P405">
        <f t="shared" si="359"/>
        <v>90066.85</v>
      </c>
      <c r="Q405">
        <f t="shared" si="360"/>
        <v>0</v>
      </c>
      <c r="R405">
        <f t="shared" si="361"/>
        <v>0</v>
      </c>
      <c r="S405">
        <f t="shared" si="362"/>
        <v>0</v>
      </c>
      <c r="T405">
        <f t="shared" si="363"/>
        <v>0</v>
      </c>
      <c r="U405">
        <f t="shared" si="364"/>
        <v>0</v>
      </c>
      <c r="V405">
        <f t="shared" si="365"/>
        <v>0</v>
      </c>
      <c r="W405">
        <f t="shared" si="366"/>
        <v>0</v>
      </c>
      <c r="X405">
        <f t="shared" si="367"/>
        <v>0</v>
      </c>
      <c r="Y405">
        <f t="shared" si="368"/>
        <v>0</v>
      </c>
      <c r="AA405">
        <v>92833591</v>
      </c>
      <c r="AB405">
        <f t="shared" si="369"/>
        <v>52.18</v>
      </c>
      <c r="AC405">
        <f t="shared" si="370"/>
        <v>52.18</v>
      </c>
      <c r="AD405">
        <f t="shared" si="371"/>
        <v>0</v>
      </c>
      <c r="AE405">
        <f t="shared" si="372"/>
        <v>0</v>
      </c>
      <c r="AF405">
        <f t="shared" si="373"/>
        <v>0</v>
      </c>
      <c r="AG405">
        <f t="shared" si="374"/>
        <v>0</v>
      </c>
      <c r="AH405">
        <f t="shared" si="375"/>
        <v>0</v>
      </c>
      <c r="AI405">
        <f t="shared" si="376"/>
        <v>0</v>
      </c>
      <c r="AJ405">
        <f t="shared" si="377"/>
        <v>0</v>
      </c>
      <c r="AK405">
        <v>52.18</v>
      </c>
      <c r="AL405">
        <v>52.18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9.92</v>
      </c>
      <c r="BD405" t="s">
        <v>6</v>
      </c>
      <c r="BE405" t="s">
        <v>6</v>
      </c>
      <c r="BF405" t="s">
        <v>6</v>
      </c>
      <c r="BG405" t="s">
        <v>6</v>
      </c>
      <c r="BH405">
        <v>3</v>
      </c>
      <c r="BI405">
        <v>1</v>
      </c>
      <c r="BJ405" t="s">
        <v>298</v>
      </c>
      <c r="BM405">
        <v>500001</v>
      </c>
      <c r="BN405">
        <v>0</v>
      </c>
      <c r="BO405" t="s">
        <v>6</v>
      </c>
      <c r="BP405">
        <v>0</v>
      </c>
      <c r="BQ405">
        <v>8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6</v>
      </c>
      <c r="BZ405">
        <v>0</v>
      </c>
      <c r="CA405">
        <v>0</v>
      </c>
      <c r="CB405" t="s">
        <v>6</v>
      </c>
      <c r="CE405">
        <v>0</v>
      </c>
      <c r="CF405">
        <v>0</v>
      </c>
      <c r="CG405">
        <v>0</v>
      </c>
      <c r="CM405">
        <v>0</v>
      </c>
      <c r="CN405" t="s">
        <v>6</v>
      </c>
      <c r="CO405">
        <v>0</v>
      </c>
      <c r="CP405">
        <f t="shared" si="378"/>
        <v>90066.85</v>
      </c>
      <c r="CQ405">
        <f t="shared" si="379"/>
        <v>517.62559999999996</v>
      </c>
      <c r="CR405">
        <f t="shared" si="380"/>
        <v>0</v>
      </c>
      <c r="CS405">
        <f t="shared" si="381"/>
        <v>0</v>
      </c>
      <c r="CT405">
        <f t="shared" si="382"/>
        <v>0</v>
      </c>
      <c r="CU405">
        <f t="shared" si="383"/>
        <v>0</v>
      </c>
      <c r="CV405">
        <f t="shared" si="384"/>
        <v>0</v>
      </c>
      <c r="CW405">
        <f t="shared" si="385"/>
        <v>0</v>
      </c>
      <c r="CX405">
        <f t="shared" si="386"/>
        <v>0</v>
      </c>
      <c r="CY405">
        <f t="shared" si="387"/>
        <v>0</v>
      </c>
      <c r="CZ405">
        <f t="shared" si="388"/>
        <v>0</v>
      </c>
      <c r="DC405" t="s">
        <v>6</v>
      </c>
      <c r="DD405" t="s">
        <v>6</v>
      </c>
      <c r="DE405" t="s">
        <v>6</v>
      </c>
      <c r="DF405" t="s">
        <v>6</v>
      </c>
      <c r="DG405" t="s">
        <v>6</v>
      </c>
      <c r="DH405" t="s">
        <v>6</v>
      </c>
      <c r="DI405" t="s">
        <v>6</v>
      </c>
      <c r="DJ405" t="s">
        <v>6</v>
      </c>
      <c r="DK405" t="s">
        <v>6</v>
      </c>
      <c r="DL405" t="s">
        <v>6</v>
      </c>
      <c r="DM405" t="s">
        <v>6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23</v>
      </c>
      <c r="DW405" t="s">
        <v>23</v>
      </c>
      <c r="DX405">
        <v>1</v>
      </c>
      <c r="DZ405" t="s">
        <v>6</v>
      </c>
      <c r="EA405" t="s">
        <v>6</v>
      </c>
      <c r="EB405" t="s">
        <v>6</v>
      </c>
      <c r="EC405" t="s">
        <v>6</v>
      </c>
      <c r="EE405">
        <v>66627780</v>
      </c>
      <c r="EF405">
        <v>8</v>
      </c>
      <c r="EG405" t="s">
        <v>34</v>
      </c>
      <c r="EH405">
        <v>0</v>
      </c>
      <c r="EI405" t="s">
        <v>6</v>
      </c>
      <c r="EJ405">
        <v>1</v>
      </c>
      <c r="EK405">
        <v>500001</v>
      </c>
      <c r="EL405" t="s">
        <v>35</v>
      </c>
      <c r="EM405" t="s">
        <v>36</v>
      </c>
      <c r="EO405" t="s">
        <v>6</v>
      </c>
      <c r="EQ405">
        <v>0</v>
      </c>
      <c r="ER405">
        <v>52.18</v>
      </c>
      <c r="ES405">
        <v>52.18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v>0</v>
      </c>
      <c r="FS405">
        <v>0</v>
      </c>
      <c r="FX405">
        <v>0</v>
      </c>
      <c r="FY405">
        <v>0</v>
      </c>
      <c r="GA405" t="s">
        <v>6</v>
      </c>
      <c r="GD405">
        <v>1</v>
      </c>
      <c r="GF405">
        <v>-1333396209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389"/>
        <v>0</v>
      </c>
      <c r="GM405">
        <f t="shared" si="390"/>
        <v>90066.85</v>
      </c>
      <c r="GN405">
        <f t="shared" si="391"/>
        <v>90066.85</v>
      </c>
      <c r="GO405">
        <f t="shared" si="392"/>
        <v>0</v>
      </c>
      <c r="GP405">
        <f t="shared" si="393"/>
        <v>0</v>
      </c>
      <c r="GR405">
        <v>0</v>
      </c>
      <c r="GS405">
        <v>3</v>
      </c>
      <c r="GT405">
        <v>0</v>
      </c>
      <c r="GU405" t="s">
        <v>6</v>
      </c>
      <c r="GV405">
        <f t="shared" si="394"/>
        <v>0</v>
      </c>
      <c r="GW405">
        <v>1</v>
      </c>
      <c r="GX405">
        <f t="shared" si="395"/>
        <v>0</v>
      </c>
      <c r="HA405">
        <v>0</v>
      </c>
      <c r="HB405">
        <v>0</v>
      </c>
      <c r="HC405">
        <f t="shared" si="396"/>
        <v>0</v>
      </c>
      <c r="HE405" t="s">
        <v>6</v>
      </c>
      <c r="HF405" t="s">
        <v>6</v>
      </c>
      <c r="HM405" t="s">
        <v>6</v>
      </c>
      <c r="HN405" t="s">
        <v>6</v>
      </c>
      <c r="HO405" t="s">
        <v>6</v>
      </c>
      <c r="HP405" t="s">
        <v>6</v>
      </c>
      <c r="HQ405" t="s">
        <v>6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765</v>
      </c>
      <c r="E406" t="s">
        <v>532</v>
      </c>
      <c r="F406" t="s">
        <v>279</v>
      </c>
      <c r="G406" t="s">
        <v>533</v>
      </c>
      <c r="H406" t="str">
        <f>'1.Ведомость'!C208</f>
        <v>ШТ</v>
      </c>
      <c r="I406">
        <f>I403*J406</f>
        <v>174</v>
      </c>
      <c r="J406">
        <v>100</v>
      </c>
      <c r="K406">
        <v>100</v>
      </c>
      <c r="O406">
        <f t="shared" si="358"/>
        <v>146822.75</v>
      </c>
      <c r="P406">
        <f t="shared" si="359"/>
        <v>146822.75</v>
      </c>
      <c r="Q406">
        <f t="shared" si="360"/>
        <v>0</v>
      </c>
      <c r="R406">
        <f t="shared" si="361"/>
        <v>0</v>
      </c>
      <c r="S406">
        <f t="shared" si="362"/>
        <v>0</v>
      </c>
      <c r="T406">
        <f t="shared" si="363"/>
        <v>0</v>
      </c>
      <c r="U406">
        <f t="shared" si="364"/>
        <v>0</v>
      </c>
      <c r="V406">
        <f t="shared" si="365"/>
        <v>0</v>
      </c>
      <c r="W406">
        <f t="shared" si="366"/>
        <v>0</v>
      </c>
      <c r="X406">
        <f t="shared" si="367"/>
        <v>0</v>
      </c>
      <c r="Y406">
        <f t="shared" si="368"/>
        <v>0</v>
      </c>
      <c r="AA406">
        <v>92833591</v>
      </c>
      <c r="AB406">
        <f t="shared" si="369"/>
        <v>131.22999999999999</v>
      </c>
      <c r="AC406">
        <f t="shared" si="370"/>
        <v>131.22999999999999</v>
      </c>
      <c r="AD406">
        <f t="shared" si="371"/>
        <v>0</v>
      </c>
      <c r="AE406">
        <f t="shared" si="372"/>
        <v>0</v>
      </c>
      <c r="AF406">
        <f t="shared" si="373"/>
        <v>0</v>
      </c>
      <c r="AG406">
        <f t="shared" si="374"/>
        <v>0</v>
      </c>
      <c r="AH406">
        <f t="shared" si="375"/>
        <v>0</v>
      </c>
      <c r="AI406">
        <f t="shared" si="376"/>
        <v>0</v>
      </c>
      <c r="AJ406">
        <f t="shared" si="377"/>
        <v>0</v>
      </c>
      <c r="AK406">
        <v>131.22999999999999</v>
      </c>
      <c r="AL406">
        <v>131.22999999999999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6.43</v>
      </c>
      <c r="BD406" t="s">
        <v>6</v>
      </c>
      <c r="BE406" t="s">
        <v>6</v>
      </c>
      <c r="BF406" t="s">
        <v>6</v>
      </c>
      <c r="BG406" t="s">
        <v>6</v>
      </c>
      <c r="BH406">
        <v>3</v>
      </c>
      <c r="BI406">
        <v>3</v>
      </c>
      <c r="BJ406" t="s">
        <v>281</v>
      </c>
      <c r="BM406">
        <v>600001</v>
      </c>
      <c r="BN406">
        <v>0</v>
      </c>
      <c r="BO406" t="s">
        <v>6</v>
      </c>
      <c r="BP406">
        <v>0</v>
      </c>
      <c r="BQ406">
        <v>5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6</v>
      </c>
      <c r="BZ406">
        <v>0</v>
      </c>
      <c r="CA406">
        <v>0</v>
      </c>
      <c r="CB406" t="s">
        <v>6</v>
      </c>
      <c r="CE406">
        <v>0</v>
      </c>
      <c r="CF406">
        <v>0</v>
      </c>
      <c r="CG406">
        <v>0</v>
      </c>
      <c r="CM406">
        <v>0</v>
      </c>
      <c r="CN406" t="s">
        <v>6</v>
      </c>
      <c r="CO406">
        <v>0</v>
      </c>
      <c r="CP406">
        <f t="shared" si="378"/>
        <v>146822.75</v>
      </c>
      <c r="CQ406">
        <f t="shared" si="379"/>
        <v>843.80889999999988</v>
      </c>
      <c r="CR406">
        <f t="shared" si="380"/>
        <v>0</v>
      </c>
      <c r="CS406">
        <f t="shared" si="381"/>
        <v>0</v>
      </c>
      <c r="CT406">
        <f t="shared" si="382"/>
        <v>0</v>
      </c>
      <c r="CU406">
        <f t="shared" si="383"/>
        <v>0</v>
      </c>
      <c r="CV406">
        <f t="shared" si="384"/>
        <v>0</v>
      </c>
      <c r="CW406">
        <f t="shared" si="385"/>
        <v>0</v>
      </c>
      <c r="CX406">
        <f t="shared" si="386"/>
        <v>0</v>
      </c>
      <c r="CY406">
        <f t="shared" si="387"/>
        <v>0</v>
      </c>
      <c r="CZ406">
        <f t="shared" si="388"/>
        <v>0</v>
      </c>
      <c r="DC406" t="s">
        <v>6</v>
      </c>
      <c r="DD406" t="s">
        <v>6</v>
      </c>
      <c r="DE406" t="s">
        <v>6</v>
      </c>
      <c r="DF406" t="s">
        <v>6</v>
      </c>
      <c r="DG406" t="s">
        <v>6</v>
      </c>
      <c r="DH406" t="s">
        <v>6</v>
      </c>
      <c r="DI406" t="s">
        <v>6</v>
      </c>
      <c r="DJ406" t="s">
        <v>6</v>
      </c>
      <c r="DK406" t="s">
        <v>6</v>
      </c>
      <c r="DL406" t="s">
        <v>6</v>
      </c>
      <c r="DM406" t="s">
        <v>6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23</v>
      </c>
      <c r="DW406" t="s">
        <v>23</v>
      </c>
      <c r="DX406">
        <v>1</v>
      </c>
      <c r="DZ406" t="s">
        <v>6</v>
      </c>
      <c r="EA406" t="s">
        <v>6</v>
      </c>
      <c r="EB406" t="s">
        <v>6</v>
      </c>
      <c r="EC406" t="s">
        <v>6</v>
      </c>
      <c r="EE406">
        <v>66627784</v>
      </c>
      <c r="EF406">
        <v>5</v>
      </c>
      <c r="EG406" t="s">
        <v>282</v>
      </c>
      <c r="EH406">
        <v>0</v>
      </c>
      <c r="EI406" t="s">
        <v>6</v>
      </c>
      <c r="EJ406">
        <v>3</v>
      </c>
      <c r="EK406">
        <v>600001</v>
      </c>
      <c r="EL406" t="s">
        <v>283</v>
      </c>
      <c r="EM406" t="s">
        <v>284</v>
      </c>
      <c r="EO406" t="s">
        <v>6</v>
      </c>
      <c r="EQ406">
        <v>0</v>
      </c>
      <c r="ER406">
        <v>131.22999999999999</v>
      </c>
      <c r="ES406">
        <v>131.22999999999999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f>P406</f>
        <v>146822.75</v>
      </c>
      <c r="FS406">
        <v>0</v>
      </c>
      <c r="FX406">
        <v>0</v>
      </c>
      <c r="FY406">
        <v>0</v>
      </c>
      <c r="GA406" t="s">
        <v>6</v>
      </c>
      <c r="GD406">
        <v>1</v>
      </c>
      <c r="GF406">
        <v>536080078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389"/>
        <v>0</v>
      </c>
      <c r="GM406">
        <f t="shared" si="390"/>
        <v>146822.75</v>
      </c>
      <c r="GN406">
        <f t="shared" si="391"/>
        <v>0</v>
      </c>
      <c r="GO406">
        <f t="shared" si="392"/>
        <v>0</v>
      </c>
      <c r="GP406">
        <f t="shared" si="393"/>
        <v>0</v>
      </c>
      <c r="GR406">
        <v>0</v>
      </c>
      <c r="GS406">
        <v>3</v>
      </c>
      <c r="GT406">
        <v>0</v>
      </c>
      <c r="GU406" t="s">
        <v>6</v>
      </c>
      <c r="GV406">
        <f t="shared" si="394"/>
        <v>0</v>
      </c>
      <c r="GW406">
        <v>1</v>
      </c>
      <c r="GX406">
        <f t="shared" si="395"/>
        <v>0</v>
      </c>
      <c r="HA406">
        <v>0</v>
      </c>
      <c r="HB406">
        <v>0</v>
      </c>
      <c r="HC406">
        <f t="shared" si="396"/>
        <v>0</v>
      </c>
      <c r="HE406" t="s">
        <v>6</v>
      </c>
      <c r="HF406" t="s">
        <v>6</v>
      </c>
      <c r="HM406" t="s">
        <v>6</v>
      </c>
      <c r="HN406" t="s">
        <v>6</v>
      </c>
      <c r="HO406" t="s">
        <v>6</v>
      </c>
      <c r="HP406" t="s">
        <v>6</v>
      </c>
      <c r="HQ406" t="s">
        <v>6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ROW(SmtRes!A773)</f>
        <v>773</v>
      </c>
      <c r="D407">
        <f>ROW(EtalonRes!A787)</f>
        <v>787</v>
      </c>
      <c r="E407" t="s">
        <v>534</v>
      </c>
      <c r="F407" t="s">
        <v>300</v>
      </c>
      <c r="G407" t="s">
        <v>301</v>
      </c>
      <c r="H407" t="s">
        <v>23</v>
      </c>
      <c r="I407">
        <v>174</v>
      </c>
      <c r="J407">
        <v>0</v>
      </c>
      <c r="K407">
        <v>174</v>
      </c>
      <c r="O407">
        <f t="shared" si="358"/>
        <v>106476.18</v>
      </c>
      <c r="P407">
        <f t="shared" si="359"/>
        <v>29912.97</v>
      </c>
      <c r="Q407">
        <f t="shared" si="360"/>
        <v>7576.73</v>
      </c>
      <c r="R407">
        <f t="shared" si="361"/>
        <v>936.47</v>
      </c>
      <c r="S407">
        <f t="shared" si="362"/>
        <v>68986.48</v>
      </c>
      <c r="T407">
        <f t="shared" si="363"/>
        <v>0</v>
      </c>
      <c r="U407">
        <f t="shared" si="364"/>
        <v>161.82</v>
      </c>
      <c r="V407">
        <f t="shared" si="365"/>
        <v>1.74</v>
      </c>
      <c r="W407">
        <f t="shared" si="366"/>
        <v>0</v>
      </c>
      <c r="X407">
        <f t="shared" si="367"/>
        <v>84606.77</v>
      </c>
      <c r="Y407">
        <f t="shared" si="368"/>
        <v>50344.52</v>
      </c>
      <c r="AA407">
        <v>92833591</v>
      </c>
      <c r="AB407">
        <f t="shared" si="369"/>
        <v>28.94</v>
      </c>
      <c r="AC407">
        <f t="shared" si="370"/>
        <v>17.329999999999998</v>
      </c>
      <c r="AD407">
        <f t="shared" si="371"/>
        <v>2.77</v>
      </c>
      <c r="AE407">
        <f t="shared" si="372"/>
        <v>0.12</v>
      </c>
      <c r="AF407">
        <f t="shared" si="373"/>
        <v>8.84</v>
      </c>
      <c r="AG407">
        <f t="shared" si="374"/>
        <v>0</v>
      </c>
      <c r="AH407">
        <f t="shared" si="375"/>
        <v>0.93</v>
      </c>
      <c r="AI407">
        <f t="shared" si="376"/>
        <v>0.01</v>
      </c>
      <c r="AJ407">
        <f t="shared" si="377"/>
        <v>0</v>
      </c>
      <c r="AK407">
        <v>28.94</v>
      </c>
      <c r="AL407">
        <v>17.329999999999998</v>
      </c>
      <c r="AM407">
        <v>2.77</v>
      </c>
      <c r="AN407">
        <v>0.12</v>
      </c>
      <c r="AO407">
        <v>8.84</v>
      </c>
      <c r="AP407">
        <v>0</v>
      </c>
      <c r="AQ407">
        <v>0.93</v>
      </c>
      <c r="AR407">
        <v>0.01</v>
      </c>
      <c r="AS407">
        <v>0</v>
      </c>
      <c r="AT407">
        <v>121</v>
      </c>
      <c r="AU407">
        <v>72</v>
      </c>
      <c r="AV407">
        <v>1</v>
      </c>
      <c r="AW407">
        <v>1</v>
      </c>
      <c r="AZ407">
        <v>1</v>
      </c>
      <c r="BA407">
        <v>44.85</v>
      </c>
      <c r="BB407">
        <v>15.72</v>
      </c>
      <c r="BC407">
        <v>9.92</v>
      </c>
      <c r="BD407" t="s">
        <v>6</v>
      </c>
      <c r="BE407" t="s">
        <v>6</v>
      </c>
      <c r="BF407" t="s">
        <v>6</v>
      </c>
      <c r="BG407" t="s">
        <v>6</v>
      </c>
      <c r="BH407">
        <v>0</v>
      </c>
      <c r="BI407">
        <v>1</v>
      </c>
      <c r="BJ407" t="s">
        <v>302</v>
      </c>
      <c r="BM407">
        <v>16001</v>
      </c>
      <c r="BN407">
        <v>0</v>
      </c>
      <c r="BO407" t="s">
        <v>6</v>
      </c>
      <c r="BP407">
        <v>0</v>
      </c>
      <c r="BQ407">
        <v>22</v>
      </c>
      <c r="BR407">
        <v>0</v>
      </c>
      <c r="BS407">
        <v>44.85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6</v>
      </c>
      <c r="BZ407">
        <v>121</v>
      </c>
      <c r="CA407">
        <v>72</v>
      </c>
      <c r="CB407" t="s">
        <v>6</v>
      </c>
      <c r="CE407">
        <v>0</v>
      </c>
      <c r="CF407">
        <v>0</v>
      </c>
      <c r="CG407">
        <v>0</v>
      </c>
      <c r="CM407">
        <v>0</v>
      </c>
      <c r="CN407" t="s">
        <v>6</v>
      </c>
      <c r="CO407">
        <v>0</v>
      </c>
      <c r="CP407">
        <f t="shared" si="378"/>
        <v>106476.18</v>
      </c>
      <c r="CQ407">
        <f t="shared" si="379"/>
        <v>171.91359999999997</v>
      </c>
      <c r="CR407">
        <f t="shared" si="380"/>
        <v>43.544400000000003</v>
      </c>
      <c r="CS407">
        <f t="shared" si="381"/>
        <v>5.3819999999999997</v>
      </c>
      <c r="CT407">
        <f t="shared" si="382"/>
        <v>396.47399999999999</v>
      </c>
      <c r="CU407">
        <f t="shared" si="383"/>
        <v>0</v>
      </c>
      <c r="CV407">
        <f t="shared" si="384"/>
        <v>0.93</v>
      </c>
      <c r="CW407">
        <f t="shared" si="385"/>
        <v>0.01</v>
      </c>
      <c r="CX407">
        <f t="shared" si="386"/>
        <v>0</v>
      </c>
      <c r="CY407">
        <f t="shared" si="387"/>
        <v>84606.769499999995</v>
      </c>
      <c r="CZ407">
        <f t="shared" si="388"/>
        <v>50344.523999999998</v>
      </c>
      <c r="DC407" t="s">
        <v>6</v>
      </c>
      <c r="DD407" t="s">
        <v>6</v>
      </c>
      <c r="DE407" t="s">
        <v>6</v>
      </c>
      <c r="DF407" t="s">
        <v>6</v>
      </c>
      <c r="DG407" t="s">
        <v>6</v>
      </c>
      <c r="DH407" t="s">
        <v>6</v>
      </c>
      <c r="DI407" t="s">
        <v>6</v>
      </c>
      <c r="DJ407" t="s">
        <v>6</v>
      </c>
      <c r="DK407" t="s">
        <v>6</v>
      </c>
      <c r="DL407" t="s">
        <v>6</v>
      </c>
      <c r="DM407" t="s">
        <v>6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23</v>
      </c>
      <c r="DW407" t="s">
        <v>23</v>
      </c>
      <c r="DX407">
        <v>1</v>
      </c>
      <c r="DZ407" t="s">
        <v>6</v>
      </c>
      <c r="EA407" t="s">
        <v>6</v>
      </c>
      <c r="EB407" t="s">
        <v>6</v>
      </c>
      <c r="EC407" t="s">
        <v>6</v>
      </c>
      <c r="EE407">
        <v>66627555</v>
      </c>
      <c r="EF407">
        <v>22</v>
      </c>
      <c r="EG407" t="s">
        <v>19</v>
      </c>
      <c r="EH407">
        <v>16</v>
      </c>
      <c r="EI407" t="s">
        <v>25</v>
      </c>
      <c r="EJ407">
        <v>1</v>
      </c>
      <c r="EK407">
        <v>16001</v>
      </c>
      <c r="EL407" t="s">
        <v>26</v>
      </c>
      <c r="EM407" t="s">
        <v>27</v>
      </c>
      <c r="EO407" t="s">
        <v>6</v>
      </c>
      <c r="EQ407">
        <v>1310720</v>
      </c>
      <c r="ER407">
        <v>28.94</v>
      </c>
      <c r="ES407">
        <v>17.329999999999998</v>
      </c>
      <c r="ET407">
        <v>2.77</v>
      </c>
      <c r="EU407">
        <v>0.12</v>
      </c>
      <c r="EV407">
        <v>8.84</v>
      </c>
      <c r="EW407">
        <v>0.93</v>
      </c>
      <c r="EX407">
        <v>0.01</v>
      </c>
      <c r="EY407">
        <v>0</v>
      </c>
      <c r="FQ407">
        <v>0</v>
      </c>
      <c r="FR407">
        <v>0</v>
      </c>
      <c r="FS407">
        <v>0</v>
      </c>
      <c r="FX407">
        <v>121</v>
      </c>
      <c r="FY407">
        <v>72</v>
      </c>
      <c r="GA407" t="s">
        <v>6</v>
      </c>
      <c r="GD407">
        <v>1</v>
      </c>
      <c r="GF407">
        <v>-1128935582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389"/>
        <v>0</v>
      </c>
      <c r="GM407">
        <f t="shared" si="390"/>
        <v>241427.47</v>
      </c>
      <c r="GN407">
        <f t="shared" si="391"/>
        <v>241427.47</v>
      </c>
      <c r="GO407">
        <f t="shared" si="392"/>
        <v>0</v>
      </c>
      <c r="GP407">
        <f t="shared" si="393"/>
        <v>0</v>
      </c>
      <c r="GR407">
        <v>0</v>
      </c>
      <c r="GS407">
        <v>3</v>
      </c>
      <c r="GT407">
        <v>0</v>
      </c>
      <c r="GU407" t="s">
        <v>6</v>
      </c>
      <c r="GV407">
        <f t="shared" si="394"/>
        <v>0</v>
      </c>
      <c r="GW407">
        <v>1</v>
      </c>
      <c r="GX407">
        <f t="shared" si="395"/>
        <v>0</v>
      </c>
      <c r="HA407">
        <v>0</v>
      </c>
      <c r="HB407">
        <v>0</v>
      </c>
      <c r="HC407">
        <f t="shared" si="396"/>
        <v>0</v>
      </c>
      <c r="HE407" t="s">
        <v>6</v>
      </c>
      <c r="HF407" t="s">
        <v>6</v>
      </c>
      <c r="HM407" t="s">
        <v>6</v>
      </c>
      <c r="HN407" t="s">
        <v>28</v>
      </c>
      <c r="HO407" t="s">
        <v>29</v>
      </c>
      <c r="HP407" t="s">
        <v>25</v>
      </c>
      <c r="HQ407" t="s">
        <v>25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773</v>
      </c>
      <c r="E408" t="s">
        <v>535</v>
      </c>
      <c r="F408" t="s">
        <v>304</v>
      </c>
      <c r="G408" t="s">
        <v>305</v>
      </c>
      <c r="H408" t="str">
        <f>'1.Ведомость'!C210</f>
        <v>ШТ</v>
      </c>
      <c r="I408">
        <f>I407*J408</f>
        <v>174</v>
      </c>
      <c r="J408">
        <v>1</v>
      </c>
      <c r="K408">
        <v>1</v>
      </c>
      <c r="O408">
        <f t="shared" si="358"/>
        <v>182964.48000000001</v>
      </c>
      <c r="P408">
        <f t="shared" si="359"/>
        <v>182964.48000000001</v>
      </c>
      <c r="Q408">
        <f t="shared" si="360"/>
        <v>0</v>
      </c>
      <c r="R408">
        <f t="shared" si="361"/>
        <v>0</v>
      </c>
      <c r="S408">
        <f t="shared" si="362"/>
        <v>0</v>
      </c>
      <c r="T408">
        <f t="shared" si="363"/>
        <v>0</v>
      </c>
      <c r="U408">
        <f t="shared" si="364"/>
        <v>0</v>
      </c>
      <c r="V408">
        <f t="shared" si="365"/>
        <v>0</v>
      </c>
      <c r="W408">
        <f t="shared" si="366"/>
        <v>0</v>
      </c>
      <c r="X408">
        <f t="shared" si="367"/>
        <v>0</v>
      </c>
      <c r="Y408">
        <f t="shared" si="368"/>
        <v>0</v>
      </c>
      <c r="AA408">
        <v>92833591</v>
      </c>
      <c r="AB408">
        <f t="shared" si="369"/>
        <v>106</v>
      </c>
      <c r="AC408">
        <f t="shared" si="370"/>
        <v>106</v>
      </c>
      <c r="AD408">
        <f t="shared" si="371"/>
        <v>0</v>
      </c>
      <c r="AE408">
        <f t="shared" si="372"/>
        <v>0</v>
      </c>
      <c r="AF408">
        <f t="shared" si="373"/>
        <v>0</v>
      </c>
      <c r="AG408">
        <f t="shared" si="374"/>
        <v>0</v>
      </c>
      <c r="AH408">
        <f t="shared" si="375"/>
        <v>0</v>
      </c>
      <c r="AI408">
        <f t="shared" si="376"/>
        <v>0</v>
      </c>
      <c r="AJ408">
        <f t="shared" si="377"/>
        <v>0</v>
      </c>
      <c r="AK408">
        <v>106</v>
      </c>
      <c r="AL408">
        <v>106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9.92</v>
      </c>
      <c r="BD408" t="s">
        <v>6</v>
      </c>
      <c r="BE408" t="s">
        <v>6</v>
      </c>
      <c r="BF408" t="s">
        <v>6</v>
      </c>
      <c r="BG408" t="s">
        <v>6</v>
      </c>
      <c r="BH408">
        <v>3</v>
      </c>
      <c r="BI408">
        <v>1</v>
      </c>
      <c r="BJ408" t="s">
        <v>306</v>
      </c>
      <c r="BM408">
        <v>500001</v>
      </c>
      <c r="BN408">
        <v>0</v>
      </c>
      <c r="BO408" t="s">
        <v>6</v>
      </c>
      <c r="BP408">
        <v>0</v>
      </c>
      <c r="BQ408">
        <v>8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6</v>
      </c>
      <c r="BZ408">
        <v>0</v>
      </c>
      <c r="CA408">
        <v>0</v>
      </c>
      <c r="CB408" t="s">
        <v>6</v>
      </c>
      <c r="CE408">
        <v>0</v>
      </c>
      <c r="CF408">
        <v>0</v>
      </c>
      <c r="CG408">
        <v>0</v>
      </c>
      <c r="CM408">
        <v>0</v>
      </c>
      <c r="CN408" t="s">
        <v>6</v>
      </c>
      <c r="CO408">
        <v>0</v>
      </c>
      <c r="CP408">
        <f t="shared" si="378"/>
        <v>182964.48000000001</v>
      </c>
      <c r="CQ408">
        <f t="shared" si="379"/>
        <v>1051.52</v>
      </c>
      <c r="CR408">
        <f t="shared" si="380"/>
        <v>0</v>
      </c>
      <c r="CS408">
        <f t="shared" si="381"/>
        <v>0</v>
      </c>
      <c r="CT408">
        <f t="shared" si="382"/>
        <v>0</v>
      </c>
      <c r="CU408">
        <f t="shared" si="383"/>
        <v>0</v>
      </c>
      <c r="CV408">
        <f t="shared" si="384"/>
        <v>0</v>
      </c>
      <c r="CW408">
        <f t="shared" si="385"/>
        <v>0</v>
      </c>
      <c r="CX408">
        <f t="shared" si="386"/>
        <v>0</v>
      </c>
      <c r="CY408">
        <f t="shared" si="387"/>
        <v>0</v>
      </c>
      <c r="CZ408">
        <f t="shared" si="388"/>
        <v>0</v>
      </c>
      <c r="DC408" t="s">
        <v>6</v>
      </c>
      <c r="DD408" t="s">
        <v>6</v>
      </c>
      <c r="DE408" t="s">
        <v>6</v>
      </c>
      <c r="DF408" t="s">
        <v>6</v>
      </c>
      <c r="DG408" t="s">
        <v>6</v>
      </c>
      <c r="DH408" t="s">
        <v>6</v>
      </c>
      <c r="DI408" t="s">
        <v>6</v>
      </c>
      <c r="DJ408" t="s">
        <v>6</v>
      </c>
      <c r="DK408" t="s">
        <v>6</v>
      </c>
      <c r="DL408" t="s">
        <v>6</v>
      </c>
      <c r="DM408" t="s">
        <v>6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23</v>
      </c>
      <c r="DW408" t="s">
        <v>23</v>
      </c>
      <c r="DX408">
        <v>1</v>
      </c>
      <c r="DZ408" t="s">
        <v>6</v>
      </c>
      <c r="EA408" t="s">
        <v>6</v>
      </c>
      <c r="EB408" t="s">
        <v>6</v>
      </c>
      <c r="EC408" t="s">
        <v>6</v>
      </c>
      <c r="EE408">
        <v>66627780</v>
      </c>
      <c r="EF408">
        <v>8</v>
      </c>
      <c r="EG408" t="s">
        <v>34</v>
      </c>
      <c r="EH408">
        <v>0</v>
      </c>
      <c r="EI408" t="s">
        <v>6</v>
      </c>
      <c r="EJ408">
        <v>1</v>
      </c>
      <c r="EK408">
        <v>500001</v>
      </c>
      <c r="EL408" t="s">
        <v>35</v>
      </c>
      <c r="EM408" t="s">
        <v>36</v>
      </c>
      <c r="EO408" t="s">
        <v>6</v>
      </c>
      <c r="EQ408">
        <v>0</v>
      </c>
      <c r="ER408">
        <v>106</v>
      </c>
      <c r="ES408">
        <v>106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0</v>
      </c>
      <c r="FY408">
        <v>0</v>
      </c>
      <c r="GA408" t="s">
        <v>6</v>
      </c>
      <c r="GD408">
        <v>1</v>
      </c>
      <c r="GF408">
        <v>635853639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389"/>
        <v>0</v>
      </c>
      <c r="GM408">
        <f t="shared" si="390"/>
        <v>182964.48000000001</v>
      </c>
      <c r="GN408">
        <f t="shared" si="391"/>
        <v>182964.48000000001</v>
      </c>
      <c r="GO408">
        <f t="shared" si="392"/>
        <v>0</v>
      </c>
      <c r="GP408">
        <f t="shared" si="393"/>
        <v>0</v>
      </c>
      <c r="GR408">
        <v>0</v>
      </c>
      <c r="GS408">
        <v>3</v>
      </c>
      <c r="GT408">
        <v>0</v>
      </c>
      <c r="GU408" t="s">
        <v>6</v>
      </c>
      <c r="GV408">
        <f t="shared" si="394"/>
        <v>0</v>
      </c>
      <c r="GW408">
        <v>1</v>
      </c>
      <c r="GX408">
        <f t="shared" si="395"/>
        <v>0</v>
      </c>
      <c r="HA408">
        <v>0</v>
      </c>
      <c r="HB408">
        <v>0</v>
      </c>
      <c r="HC408">
        <f t="shared" si="396"/>
        <v>0</v>
      </c>
      <c r="HE408" t="s">
        <v>6</v>
      </c>
      <c r="HF408" t="s">
        <v>6</v>
      </c>
      <c r="HM408" t="s">
        <v>6</v>
      </c>
      <c r="HN408" t="s">
        <v>6</v>
      </c>
      <c r="HO408" t="s">
        <v>6</v>
      </c>
      <c r="HP408" t="s">
        <v>6</v>
      </c>
      <c r="HQ408" t="s">
        <v>6</v>
      </c>
      <c r="HS408">
        <v>0</v>
      </c>
      <c r="IK408">
        <v>0</v>
      </c>
    </row>
    <row r="409" spans="1:245" x14ac:dyDescent="0.2">
      <c r="A409">
        <v>17</v>
      </c>
      <c r="B409">
        <v>1</v>
      </c>
      <c r="C409">
        <f>ROW(SmtRes!A781)</f>
        <v>781</v>
      </c>
      <c r="D409">
        <f>ROW(EtalonRes!A796)</f>
        <v>796</v>
      </c>
      <c r="E409" t="s">
        <v>536</v>
      </c>
      <c r="F409" t="s">
        <v>512</v>
      </c>
      <c r="G409" t="s">
        <v>513</v>
      </c>
      <c r="H409" t="s">
        <v>514</v>
      </c>
      <c r="I409">
        <v>1.34</v>
      </c>
      <c r="J409">
        <v>0</v>
      </c>
      <c r="K409">
        <v>1.34</v>
      </c>
      <c r="O409">
        <f t="shared" si="358"/>
        <v>77361.850000000006</v>
      </c>
      <c r="P409">
        <f t="shared" si="359"/>
        <v>1749.33</v>
      </c>
      <c r="Q409">
        <f t="shared" si="360"/>
        <v>1144.45</v>
      </c>
      <c r="R409">
        <f t="shared" si="361"/>
        <v>452.55</v>
      </c>
      <c r="S409">
        <f t="shared" si="362"/>
        <v>74468.070000000007</v>
      </c>
      <c r="T409">
        <f t="shared" si="363"/>
        <v>0</v>
      </c>
      <c r="U409">
        <f t="shared" si="364"/>
        <v>207.03</v>
      </c>
      <c r="V409">
        <f t="shared" si="365"/>
        <v>0.80400000000000005</v>
      </c>
      <c r="W409">
        <f t="shared" si="366"/>
        <v>0</v>
      </c>
      <c r="X409">
        <f t="shared" si="367"/>
        <v>90653.95</v>
      </c>
      <c r="Y409">
        <f t="shared" si="368"/>
        <v>53942.85</v>
      </c>
      <c r="AA409">
        <v>92833591</v>
      </c>
      <c r="AB409">
        <f t="shared" si="369"/>
        <v>1425.02</v>
      </c>
      <c r="AC409">
        <f t="shared" si="370"/>
        <v>131.6</v>
      </c>
      <c r="AD409">
        <f t="shared" si="371"/>
        <v>54.33</v>
      </c>
      <c r="AE409">
        <f t="shared" si="372"/>
        <v>7.53</v>
      </c>
      <c r="AF409">
        <f t="shared" si="373"/>
        <v>1239.0899999999999</v>
      </c>
      <c r="AG409">
        <f t="shared" si="374"/>
        <v>0</v>
      </c>
      <c r="AH409">
        <f t="shared" si="375"/>
        <v>154.5</v>
      </c>
      <c r="AI409">
        <f t="shared" si="376"/>
        <v>0.6</v>
      </c>
      <c r="AJ409">
        <f t="shared" si="377"/>
        <v>0</v>
      </c>
      <c r="AK409">
        <v>1425.02</v>
      </c>
      <c r="AL409">
        <v>131.6</v>
      </c>
      <c r="AM409">
        <v>54.33</v>
      </c>
      <c r="AN409">
        <v>7.53</v>
      </c>
      <c r="AO409">
        <v>1239.0899999999999</v>
      </c>
      <c r="AP409">
        <v>0</v>
      </c>
      <c r="AQ409">
        <v>154.5</v>
      </c>
      <c r="AR409">
        <v>0.6</v>
      </c>
      <c r="AS409">
        <v>0</v>
      </c>
      <c r="AT409">
        <v>121</v>
      </c>
      <c r="AU409">
        <v>72</v>
      </c>
      <c r="AV409">
        <v>1</v>
      </c>
      <c r="AW409">
        <v>1</v>
      </c>
      <c r="AZ409">
        <v>1</v>
      </c>
      <c r="BA409">
        <v>44.85</v>
      </c>
      <c r="BB409">
        <v>15.72</v>
      </c>
      <c r="BC409">
        <v>9.92</v>
      </c>
      <c r="BD409" t="s">
        <v>6</v>
      </c>
      <c r="BE409" t="s">
        <v>6</v>
      </c>
      <c r="BF409" t="s">
        <v>6</v>
      </c>
      <c r="BG409" t="s">
        <v>6</v>
      </c>
      <c r="BH409">
        <v>0</v>
      </c>
      <c r="BI409">
        <v>1</v>
      </c>
      <c r="BJ409" t="s">
        <v>515</v>
      </c>
      <c r="BM409">
        <v>16001</v>
      </c>
      <c r="BN409">
        <v>0</v>
      </c>
      <c r="BO409" t="s">
        <v>6</v>
      </c>
      <c r="BP409">
        <v>0</v>
      </c>
      <c r="BQ409">
        <v>22</v>
      </c>
      <c r="BR409">
        <v>0</v>
      </c>
      <c r="BS409">
        <v>44.85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6</v>
      </c>
      <c r="BZ409">
        <v>121</v>
      </c>
      <c r="CA409">
        <v>72</v>
      </c>
      <c r="CB409" t="s">
        <v>6</v>
      </c>
      <c r="CE409">
        <v>0</v>
      </c>
      <c r="CF409">
        <v>0</v>
      </c>
      <c r="CG409">
        <v>0</v>
      </c>
      <c r="CM409">
        <v>0</v>
      </c>
      <c r="CN409" t="s">
        <v>6</v>
      </c>
      <c r="CO409">
        <v>0</v>
      </c>
      <c r="CP409">
        <f t="shared" si="378"/>
        <v>77361.850000000006</v>
      </c>
      <c r="CQ409">
        <f t="shared" si="379"/>
        <v>1305.472</v>
      </c>
      <c r="CR409">
        <f t="shared" si="380"/>
        <v>854.06759999999997</v>
      </c>
      <c r="CS409">
        <f t="shared" si="381"/>
        <v>337.72050000000002</v>
      </c>
      <c r="CT409">
        <f t="shared" si="382"/>
        <v>55573.186499999996</v>
      </c>
      <c r="CU409">
        <f t="shared" si="383"/>
        <v>0</v>
      </c>
      <c r="CV409">
        <f t="shared" si="384"/>
        <v>154.5</v>
      </c>
      <c r="CW409">
        <f t="shared" si="385"/>
        <v>0.6</v>
      </c>
      <c r="CX409">
        <f t="shared" si="386"/>
        <v>0</v>
      </c>
      <c r="CY409">
        <f t="shared" si="387"/>
        <v>90653.950200000021</v>
      </c>
      <c r="CZ409">
        <f t="shared" si="388"/>
        <v>53942.846400000009</v>
      </c>
      <c r="DC409" t="s">
        <v>6</v>
      </c>
      <c r="DD409" t="s">
        <v>6</v>
      </c>
      <c r="DE409" t="s">
        <v>6</v>
      </c>
      <c r="DF409" t="s">
        <v>6</v>
      </c>
      <c r="DG409" t="s">
        <v>6</v>
      </c>
      <c r="DH409" t="s">
        <v>6</v>
      </c>
      <c r="DI409" t="s">
        <v>6</v>
      </c>
      <c r="DJ409" t="s">
        <v>6</v>
      </c>
      <c r="DK409" t="s">
        <v>6</v>
      </c>
      <c r="DL409" t="s">
        <v>6</v>
      </c>
      <c r="DM409" t="s">
        <v>6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514</v>
      </c>
      <c r="DW409" t="s">
        <v>514</v>
      </c>
      <c r="DX409">
        <v>1</v>
      </c>
      <c r="DZ409" t="s">
        <v>6</v>
      </c>
      <c r="EA409" t="s">
        <v>6</v>
      </c>
      <c r="EB409" t="s">
        <v>6</v>
      </c>
      <c r="EC409" t="s">
        <v>6</v>
      </c>
      <c r="EE409">
        <v>66627555</v>
      </c>
      <c r="EF409">
        <v>22</v>
      </c>
      <c r="EG409" t="s">
        <v>19</v>
      </c>
      <c r="EH409">
        <v>16</v>
      </c>
      <c r="EI409" t="s">
        <v>25</v>
      </c>
      <c r="EJ409">
        <v>1</v>
      </c>
      <c r="EK409">
        <v>16001</v>
      </c>
      <c r="EL409" t="s">
        <v>26</v>
      </c>
      <c r="EM409" t="s">
        <v>27</v>
      </c>
      <c r="EO409" t="s">
        <v>6</v>
      </c>
      <c r="EQ409">
        <v>1441792</v>
      </c>
      <c r="ER409">
        <v>1425.02</v>
      </c>
      <c r="ES409">
        <v>131.6</v>
      </c>
      <c r="ET409">
        <v>54.33</v>
      </c>
      <c r="EU409">
        <v>7.53</v>
      </c>
      <c r="EV409">
        <v>1239.0899999999999</v>
      </c>
      <c r="EW409">
        <v>154.5</v>
      </c>
      <c r="EX409">
        <v>0.6</v>
      </c>
      <c r="EY409">
        <v>0</v>
      </c>
      <c r="FQ409">
        <v>0</v>
      </c>
      <c r="FR409">
        <v>0</v>
      </c>
      <c r="FS409">
        <v>0</v>
      </c>
      <c r="FX409">
        <v>121</v>
      </c>
      <c r="FY409">
        <v>72</v>
      </c>
      <c r="GA409" t="s">
        <v>6</v>
      </c>
      <c r="GD409">
        <v>1</v>
      </c>
      <c r="GF409">
        <v>821062242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389"/>
        <v>0</v>
      </c>
      <c r="GM409">
        <f t="shared" si="390"/>
        <v>221958.65</v>
      </c>
      <c r="GN409">
        <f t="shared" si="391"/>
        <v>221958.65</v>
      </c>
      <c r="GO409">
        <f t="shared" si="392"/>
        <v>0</v>
      </c>
      <c r="GP409">
        <f t="shared" si="393"/>
        <v>0</v>
      </c>
      <c r="GR409">
        <v>0</v>
      </c>
      <c r="GS409">
        <v>3</v>
      </c>
      <c r="GT409">
        <v>0</v>
      </c>
      <c r="GU409" t="s">
        <v>6</v>
      </c>
      <c r="GV409">
        <f t="shared" si="394"/>
        <v>0</v>
      </c>
      <c r="GW409">
        <v>1</v>
      </c>
      <c r="GX409">
        <f t="shared" si="395"/>
        <v>0</v>
      </c>
      <c r="HA409">
        <v>0</v>
      </c>
      <c r="HB409">
        <v>0</v>
      </c>
      <c r="HC409">
        <f t="shared" si="396"/>
        <v>0</v>
      </c>
      <c r="HE409" t="s">
        <v>6</v>
      </c>
      <c r="HF409" t="s">
        <v>6</v>
      </c>
      <c r="HM409" t="s">
        <v>6</v>
      </c>
      <c r="HN409" t="s">
        <v>28</v>
      </c>
      <c r="HO409" t="s">
        <v>29</v>
      </c>
      <c r="HP409" t="s">
        <v>25</v>
      </c>
      <c r="HQ409" t="s">
        <v>25</v>
      </c>
      <c r="HS409">
        <v>0</v>
      </c>
      <c r="IK409">
        <v>0</v>
      </c>
    </row>
    <row r="410" spans="1:245" x14ac:dyDescent="0.2">
      <c r="A410">
        <v>18</v>
      </c>
      <c r="B410">
        <v>1</v>
      </c>
      <c r="C410">
        <v>781</v>
      </c>
      <c r="E410" t="s">
        <v>537</v>
      </c>
      <c r="F410" t="s">
        <v>538</v>
      </c>
      <c r="G410" t="s">
        <v>539</v>
      </c>
      <c r="H410" t="str">
        <f>'1.Ведомость'!C212</f>
        <v>КОМПЛ</v>
      </c>
      <c r="I410">
        <f>I409*J410</f>
        <v>134</v>
      </c>
      <c r="J410">
        <v>100</v>
      </c>
      <c r="K410">
        <v>100</v>
      </c>
      <c r="O410">
        <f t="shared" si="358"/>
        <v>269631.15999999997</v>
      </c>
      <c r="P410">
        <f t="shared" si="359"/>
        <v>269631.15999999997</v>
      </c>
      <c r="Q410">
        <f t="shared" si="360"/>
        <v>0</v>
      </c>
      <c r="R410">
        <f t="shared" si="361"/>
        <v>0</v>
      </c>
      <c r="S410">
        <f t="shared" si="362"/>
        <v>0</v>
      </c>
      <c r="T410">
        <f t="shared" si="363"/>
        <v>0</v>
      </c>
      <c r="U410">
        <f t="shared" si="364"/>
        <v>0</v>
      </c>
      <c r="V410">
        <f t="shared" si="365"/>
        <v>0</v>
      </c>
      <c r="W410">
        <f t="shared" si="366"/>
        <v>0</v>
      </c>
      <c r="X410">
        <f t="shared" si="367"/>
        <v>0</v>
      </c>
      <c r="Y410">
        <f t="shared" si="368"/>
        <v>0</v>
      </c>
      <c r="AA410">
        <v>92833591</v>
      </c>
      <c r="AB410">
        <f t="shared" si="369"/>
        <v>202.84</v>
      </c>
      <c r="AC410">
        <f t="shared" si="370"/>
        <v>202.84</v>
      </c>
      <c r="AD410">
        <f t="shared" si="371"/>
        <v>0</v>
      </c>
      <c r="AE410">
        <f t="shared" si="372"/>
        <v>0</v>
      </c>
      <c r="AF410">
        <f t="shared" si="373"/>
        <v>0</v>
      </c>
      <c r="AG410">
        <f t="shared" si="374"/>
        <v>0</v>
      </c>
      <c r="AH410">
        <f t="shared" si="375"/>
        <v>0</v>
      </c>
      <c r="AI410">
        <f t="shared" si="376"/>
        <v>0</v>
      </c>
      <c r="AJ410">
        <f t="shared" si="377"/>
        <v>0</v>
      </c>
      <c r="AK410">
        <v>202.84</v>
      </c>
      <c r="AL410">
        <v>202.84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9.92</v>
      </c>
      <c r="BD410" t="s">
        <v>6</v>
      </c>
      <c r="BE410" t="s">
        <v>6</v>
      </c>
      <c r="BF410" t="s">
        <v>6</v>
      </c>
      <c r="BG410" t="s">
        <v>6</v>
      </c>
      <c r="BH410">
        <v>3</v>
      </c>
      <c r="BI410">
        <v>1</v>
      </c>
      <c r="BJ410" t="s">
        <v>540</v>
      </c>
      <c r="BM410">
        <v>500001</v>
      </c>
      <c r="BN410">
        <v>0</v>
      </c>
      <c r="BO410" t="s">
        <v>6</v>
      </c>
      <c r="BP410">
        <v>0</v>
      </c>
      <c r="BQ410">
        <v>8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6</v>
      </c>
      <c r="BZ410">
        <v>0</v>
      </c>
      <c r="CA410">
        <v>0</v>
      </c>
      <c r="CB410" t="s">
        <v>6</v>
      </c>
      <c r="CE410">
        <v>0</v>
      </c>
      <c r="CF410">
        <v>0</v>
      </c>
      <c r="CG410">
        <v>0</v>
      </c>
      <c r="CM410">
        <v>0</v>
      </c>
      <c r="CN410" t="s">
        <v>6</v>
      </c>
      <c r="CO410">
        <v>0</v>
      </c>
      <c r="CP410">
        <f t="shared" si="378"/>
        <v>269631.15999999997</v>
      </c>
      <c r="CQ410">
        <f t="shared" si="379"/>
        <v>2012.1728000000001</v>
      </c>
      <c r="CR410">
        <f t="shared" si="380"/>
        <v>0</v>
      </c>
      <c r="CS410">
        <f t="shared" si="381"/>
        <v>0</v>
      </c>
      <c r="CT410">
        <f t="shared" si="382"/>
        <v>0</v>
      </c>
      <c r="CU410">
        <f t="shared" si="383"/>
        <v>0</v>
      </c>
      <c r="CV410">
        <f t="shared" si="384"/>
        <v>0</v>
      </c>
      <c r="CW410">
        <f t="shared" si="385"/>
        <v>0</v>
      </c>
      <c r="CX410">
        <f t="shared" si="386"/>
        <v>0</v>
      </c>
      <c r="CY410">
        <f t="shared" si="387"/>
        <v>0</v>
      </c>
      <c r="CZ410">
        <f t="shared" si="388"/>
        <v>0</v>
      </c>
      <c r="DC410" t="s">
        <v>6</v>
      </c>
      <c r="DD410" t="s">
        <v>6</v>
      </c>
      <c r="DE410" t="s">
        <v>6</v>
      </c>
      <c r="DF410" t="s">
        <v>6</v>
      </c>
      <c r="DG410" t="s">
        <v>6</v>
      </c>
      <c r="DH410" t="s">
        <v>6</v>
      </c>
      <c r="DI410" t="s">
        <v>6</v>
      </c>
      <c r="DJ410" t="s">
        <v>6</v>
      </c>
      <c r="DK410" t="s">
        <v>6</v>
      </c>
      <c r="DL410" t="s">
        <v>6</v>
      </c>
      <c r="DM410" t="s">
        <v>6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97</v>
      </c>
      <c r="DW410" t="s">
        <v>97</v>
      </c>
      <c r="DX410">
        <v>1</v>
      </c>
      <c r="DZ410" t="s">
        <v>6</v>
      </c>
      <c r="EA410" t="s">
        <v>6</v>
      </c>
      <c r="EB410" t="s">
        <v>6</v>
      </c>
      <c r="EC410" t="s">
        <v>6</v>
      </c>
      <c r="EE410">
        <v>66627780</v>
      </c>
      <c r="EF410">
        <v>8</v>
      </c>
      <c r="EG410" t="s">
        <v>34</v>
      </c>
      <c r="EH410">
        <v>0</v>
      </c>
      <c r="EI410" t="s">
        <v>6</v>
      </c>
      <c r="EJ410">
        <v>1</v>
      </c>
      <c r="EK410">
        <v>500001</v>
      </c>
      <c r="EL410" t="s">
        <v>35</v>
      </c>
      <c r="EM410" t="s">
        <v>36</v>
      </c>
      <c r="EO410" t="s">
        <v>6</v>
      </c>
      <c r="EQ410">
        <v>0</v>
      </c>
      <c r="ER410">
        <v>202.84</v>
      </c>
      <c r="ES410">
        <v>202.84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v>0</v>
      </c>
      <c r="FS410">
        <v>0</v>
      </c>
      <c r="FX410">
        <v>0</v>
      </c>
      <c r="FY410">
        <v>0</v>
      </c>
      <c r="GA410" t="s">
        <v>6</v>
      </c>
      <c r="GD410">
        <v>1</v>
      </c>
      <c r="GF410">
        <v>-1330016991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389"/>
        <v>0</v>
      </c>
      <c r="GM410">
        <f t="shared" si="390"/>
        <v>269631.15999999997</v>
      </c>
      <c r="GN410">
        <f t="shared" si="391"/>
        <v>269631.15999999997</v>
      </c>
      <c r="GO410">
        <f t="shared" si="392"/>
        <v>0</v>
      </c>
      <c r="GP410">
        <f t="shared" si="393"/>
        <v>0</v>
      </c>
      <c r="GR410">
        <v>0</v>
      </c>
      <c r="GS410">
        <v>3</v>
      </c>
      <c r="GT410">
        <v>0</v>
      </c>
      <c r="GU410" t="s">
        <v>6</v>
      </c>
      <c r="GV410">
        <f t="shared" si="394"/>
        <v>0</v>
      </c>
      <c r="GW410">
        <v>1</v>
      </c>
      <c r="GX410">
        <f t="shared" si="395"/>
        <v>0</v>
      </c>
      <c r="HA410">
        <v>0</v>
      </c>
      <c r="HB410">
        <v>0</v>
      </c>
      <c r="HC410">
        <f t="shared" si="396"/>
        <v>0</v>
      </c>
      <c r="HE410" t="s">
        <v>6</v>
      </c>
      <c r="HF410" t="s">
        <v>6</v>
      </c>
      <c r="HM410" t="s">
        <v>6</v>
      </c>
      <c r="HN410" t="s">
        <v>6</v>
      </c>
      <c r="HO410" t="s">
        <v>6</v>
      </c>
      <c r="HP410" t="s">
        <v>6</v>
      </c>
      <c r="HQ410" t="s">
        <v>6</v>
      </c>
      <c r="HS410">
        <v>0</v>
      </c>
      <c r="IK410">
        <v>0</v>
      </c>
    </row>
    <row r="411" spans="1:245" x14ac:dyDescent="0.2">
      <c r="A411">
        <v>17</v>
      </c>
      <c r="B411">
        <v>1</v>
      </c>
      <c r="C411">
        <f>ROW(SmtRes!A791)</f>
        <v>791</v>
      </c>
      <c r="D411">
        <f>ROW(EtalonRes!A806)</f>
        <v>806</v>
      </c>
      <c r="E411" t="s">
        <v>541</v>
      </c>
      <c r="F411" t="s">
        <v>542</v>
      </c>
      <c r="G411" t="s">
        <v>543</v>
      </c>
      <c r="H411" t="s">
        <v>23</v>
      </c>
      <c r="I411">
        <v>17</v>
      </c>
      <c r="J411">
        <v>0</v>
      </c>
      <c r="K411">
        <v>17</v>
      </c>
      <c r="O411">
        <f t="shared" si="358"/>
        <v>14696.01</v>
      </c>
      <c r="P411">
        <f t="shared" si="359"/>
        <v>1497.52</v>
      </c>
      <c r="Q411">
        <f t="shared" si="360"/>
        <v>1670.25</v>
      </c>
      <c r="R411">
        <f t="shared" si="361"/>
        <v>739.58</v>
      </c>
      <c r="S411">
        <f t="shared" si="362"/>
        <v>11528.24</v>
      </c>
      <c r="T411">
        <f t="shared" si="363"/>
        <v>0</v>
      </c>
      <c r="U411">
        <f t="shared" si="364"/>
        <v>27.03</v>
      </c>
      <c r="V411">
        <f t="shared" si="365"/>
        <v>1.36</v>
      </c>
      <c r="W411">
        <f t="shared" si="366"/>
        <v>0</v>
      </c>
      <c r="X411">
        <f t="shared" si="367"/>
        <v>14844.06</v>
      </c>
      <c r="Y411">
        <f t="shared" si="368"/>
        <v>8832.83</v>
      </c>
      <c r="AA411">
        <v>92833591</v>
      </c>
      <c r="AB411">
        <f t="shared" si="369"/>
        <v>30.25</v>
      </c>
      <c r="AC411">
        <f t="shared" si="370"/>
        <v>8.8800000000000008</v>
      </c>
      <c r="AD411">
        <f t="shared" si="371"/>
        <v>6.25</v>
      </c>
      <c r="AE411">
        <f t="shared" si="372"/>
        <v>0.97</v>
      </c>
      <c r="AF411">
        <f t="shared" si="373"/>
        <v>15.12</v>
      </c>
      <c r="AG411">
        <f t="shared" si="374"/>
        <v>0</v>
      </c>
      <c r="AH411">
        <f t="shared" si="375"/>
        <v>1.59</v>
      </c>
      <c r="AI411">
        <f t="shared" si="376"/>
        <v>0.08</v>
      </c>
      <c r="AJ411">
        <f t="shared" si="377"/>
        <v>0</v>
      </c>
      <c r="AK411">
        <v>30.25</v>
      </c>
      <c r="AL411">
        <v>8.8800000000000008</v>
      </c>
      <c r="AM411">
        <v>6.25</v>
      </c>
      <c r="AN411">
        <v>0.97</v>
      </c>
      <c r="AO411">
        <v>15.12</v>
      </c>
      <c r="AP411">
        <v>0</v>
      </c>
      <c r="AQ411">
        <v>1.59</v>
      </c>
      <c r="AR411">
        <v>0.08</v>
      </c>
      <c r="AS411">
        <v>0</v>
      </c>
      <c r="AT411">
        <v>121</v>
      </c>
      <c r="AU411">
        <v>72</v>
      </c>
      <c r="AV411">
        <v>1</v>
      </c>
      <c r="AW411">
        <v>1</v>
      </c>
      <c r="AZ411">
        <v>1</v>
      </c>
      <c r="BA411">
        <v>44.85</v>
      </c>
      <c r="BB411">
        <v>15.72</v>
      </c>
      <c r="BC411">
        <v>9.92</v>
      </c>
      <c r="BD411" t="s">
        <v>6</v>
      </c>
      <c r="BE411" t="s">
        <v>6</v>
      </c>
      <c r="BF411" t="s">
        <v>6</v>
      </c>
      <c r="BG411" t="s">
        <v>6</v>
      </c>
      <c r="BH411">
        <v>0</v>
      </c>
      <c r="BI411">
        <v>1</v>
      </c>
      <c r="BJ411" t="s">
        <v>544</v>
      </c>
      <c r="BM411">
        <v>18001</v>
      </c>
      <c r="BN411">
        <v>0</v>
      </c>
      <c r="BO411" t="s">
        <v>6</v>
      </c>
      <c r="BP411">
        <v>0</v>
      </c>
      <c r="BQ411">
        <v>22</v>
      </c>
      <c r="BR411">
        <v>0</v>
      </c>
      <c r="BS411">
        <v>44.85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6</v>
      </c>
      <c r="BZ411">
        <v>121</v>
      </c>
      <c r="CA411">
        <v>72</v>
      </c>
      <c r="CB411" t="s">
        <v>6</v>
      </c>
      <c r="CE411">
        <v>0</v>
      </c>
      <c r="CF411">
        <v>0</v>
      </c>
      <c r="CG411">
        <v>0</v>
      </c>
      <c r="CM411">
        <v>0</v>
      </c>
      <c r="CN411" t="s">
        <v>6</v>
      </c>
      <c r="CO411">
        <v>0</v>
      </c>
      <c r="CP411">
        <f t="shared" si="378"/>
        <v>14696.01</v>
      </c>
      <c r="CQ411">
        <f t="shared" si="379"/>
        <v>88.089600000000004</v>
      </c>
      <c r="CR411">
        <f t="shared" si="380"/>
        <v>98.25</v>
      </c>
      <c r="CS411">
        <f t="shared" si="381"/>
        <v>43.5045</v>
      </c>
      <c r="CT411">
        <f t="shared" si="382"/>
        <v>678.13199999999995</v>
      </c>
      <c r="CU411">
        <f t="shared" si="383"/>
        <v>0</v>
      </c>
      <c r="CV411">
        <f t="shared" si="384"/>
        <v>1.59</v>
      </c>
      <c r="CW411">
        <f t="shared" si="385"/>
        <v>0.08</v>
      </c>
      <c r="CX411">
        <f t="shared" si="386"/>
        <v>0</v>
      </c>
      <c r="CY411">
        <f t="shared" si="387"/>
        <v>14844.0622</v>
      </c>
      <c r="CZ411">
        <f t="shared" si="388"/>
        <v>8832.8304000000007</v>
      </c>
      <c r="DC411" t="s">
        <v>6</v>
      </c>
      <c r="DD411" t="s">
        <v>6</v>
      </c>
      <c r="DE411" t="s">
        <v>6</v>
      </c>
      <c r="DF411" t="s">
        <v>6</v>
      </c>
      <c r="DG411" t="s">
        <v>6</v>
      </c>
      <c r="DH411" t="s">
        <v>6</v>
      </c>
      <c r="DI411" t="s">
        <v>6</v>
      </c>
      <c r="DJ411" t="s">
        <v>6</v>
      </c>
      <c r="DK411" t="s">
        <v>6</v>
      </c>
      <c r="DL411" t="s">
        <v>6</v>
      </c>
      <c r="DM411" t="s">
        <v>6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23</v>
      </c>
      <c r="DW411" t="s">
        <v>23</v>
      </c>
      <c r="DX411">
        <v>1</v>
      </c>
      <c r="DZ411" t="s">
        <v>6</v>
      </c>
      <c r="EA411" t="s">
        <v>6</v>
      </c>
      <c r="EB411" t="s">
        <v>6</v>
      </c>
      <c r="EC411" t="s">
        <v>6</v>
      </c>
      <c r="EE411">
        <v>66627558</v>
      </c>
      <c r="EF411">
        <v>22</v>
      </c>
      <c r="EG411" t="s">
        <v>19</v>
      </c>
      <c r="EH411">
        <v>16</v>
      </c>
      <c r="EI411" t="s">
        <v>25</v>
      </c>
      <c r="EJ411">
        <v>1</v>
      </c>
      <c r="EK411">
        <v>18001</v>
      </c>
      <c r="EL411" t="s">
        <v>293</v>
      </c>
      <c r="EM411" t="s">
        <v>294</v>
      </c>
      <c r="EO411" t="s">
        <v>6</v>
      </c>
      <c r="EQ411">
        <v>1441792</v>
      </c>
      <c r="ER411">
        <v>30.25</v>
      </c>
      <c r="ES411">
        <v>8.8800000000000008</v>
      </c>
      <c r="ET411">
        <v>6.25</v>
      </c>
      <c r="EU411">
        <v>0.97</v>
      </c>
      <c r="EV411">
        <v>15.12</v>
      </c>
      <c r="EW411">
        <v>1.59</v>
      </c>
      <c r="EX411">
        <v>0.08</v>
      </c>
      <c r="EY411">
        <v>0</v>
      </c>
      <c r="FQ411">
        <v>0</v>
      </c>
      <c r="FR411">
        <v>0</v>
      </c>
      <c r="FS411">
        <v>0</v>
      </c>
      <c r="FX411">
        <v>121</v>
      </c>
      <c r="FY411">
        <v>72</v>
      </c>
      <c r="GA411" t="s">
        <v>6</v>
      </c>
      <c r="GD411">
        <v>1</v>
      </c>
      <c r="GF411">
        <v>1447310924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389"/>
        <v>0</v>
      </c>
      <c r="GM411">
        <f t="shared" si="390"/>
        <v>38372.9</v>
      </c>
      <c r="GN411">
        <f t="shared" si="391"/>
        <v>38372.9</v>
      </c>
      <c r="GO411">
        <f t="shared" si="392"/>
        <v>0</v>
      </c>
      <c r="GP411">
        <f t="shared" si="393"/>
        <v>0</v>
      </c>
      <c r="GR411">
        <v>0</v>
      </c>
      <c r="GS411">
        <v>3</v>
      </c>
      <c r="GT411">
        <v>0</v>
      </c>
      <c r="GU411" t="s">
        <v>6</v>
      </c>
      <c r="GV411">
        <f t="shared" si="394"/>
        <v>0</v>
      </c>
      <c r="GW411">
        <v>1</v>
      </c>
      <c r="GX411">
        <f t="shared" si="395"/>
        <v>0</v>
      </c>
      <c r="HA411">
        <v>0</v>
      </c>
      <c r="HB411">
        <v>0</v>
      </c>
      <c r="HC411">
        <f t="shared" si="396"/>
        <v>0</v>
      </c>
      <c r="HE411" t="s">
        <v>6</v>
      </c>
      <c r="HF411" t="s">
        <v>6</v>
      </c>
      <c r="HM411" t="s">
        <v>6</v>
      </c>
      <c r="HN411" t="s">
        <v>28</v>
      </c>
      <c r="HO411" t="s">
        <v>29</v>
      </c>
      <c r="HP411" t="s">
        <v>25</v>
      </c>
      <c r="HQ411" t="s">
        <v>25</v>
      </c>
      <c r="HS411">
        <v>0</v>
      </c>
      <c r="IK411">
        <v>0</v>
      </c>
    </row>
    <row r="412" spans="1:245" x14ac:dyDescent="0.2">
      <c r="A412">
        <v>18</v>
      </c>
      <c r="B412">
        <v>1</v>
      </c>
      <c r="C412">
        <v>791</v>
      </c>
      <c r="E412" t="s">
        <v>545</v>
      </c>
      <c r="F412" t="s">
        <v>546</v>
      </c>
      <c r="G412" t="s">
        <v>547</v>
      </c>
      <c r="H412" t="str">
        <f>'1.Ведомость'!C214</f>
        <v>ШТ</v>
      </c>
      <c r="I412">
        <f>I411*J412</f>
        <v>17</v>
      </c>
      <c r="J412">
        <v>1</v>
      </c>
      <c r="K412">
        <v>1</v>
      </c>
      <c r="O412">
        <f t="shared" si="358"/>
        <v>10236.450000000001</v>
      </c>
      <c r="P412">
        <f t="shared" si="359"/>
        <v>10236.450000000001</v>
      </c>
      <c r="Q412">
        <f t="shared" si="360"/>
        <v>0</v>
      </c>
      <c r="R412">
        <f t="shared" si="361"/>
        <v>0</v>
      </c>
      <c r="S412">
        <f t="shared" si="362"/>
        <v>0</v>
      </c>
      <c r="T412">
        <f t="shared" si="363"/>
        <v>0</v>
      </c>
      <c r="U412">
        <f t="shared" si="364"/>
        <v>0</v>
      </c>
      <c r="V412">
        <f t="shared" si="365"/>
        <v>0</v>
      </c>
      <c r="W412">
        <f t="shared" si="366"/>
        <v>0</v>
      </c>
      <c r="X412">
        <f t="shared" si="367"/>
        <v>0</v>
      </c>
      <c r="Y412">
        <f t="shared" si="368"/>
        <v>0</v>
      </c>
      <c r="AA412">
        <v>92833591</v>
      </c>
      <c r="AB412">
        <f t="shared" si="369"/>
        <v>60.7</v>
      </c>
      <c r="AC412">
        <f t="shared" si="370"/>
        <v>60.7</v>
      </c>
      <c r="AD412">
        <f t="shared" si="371"/>
        <v>0</v>
      </c>
      <c r="AE412">
        <f t="shared" si="372"/>
        <v>0</v>
      </c>
      <c r="AF412">
        <f t="shared" si="373"/>
        <v>0</v>
      </c>
      <c r="AG412">
        <f t="shared" si="374"/>
        <v>0</v>
      </c>
      <c r="AH412">
        <f t="shared" si="375"/>
        <v>0</v>
      </c>
      <c r="AI412">
        <f t="shared" si="376"/>
        <v>0</v>
      </c>
      <c r="AJ412">
        <f t="shared" si="377"/>
        <v>0</v>
      </c>
      <c r="AK412">
        <v>60.7</v>
      </c>
      <c r="AL412">
        <v>60.7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9.92</v>
      </c>
      <c r="BD412" t="s">
        <v>6</v>
      </c>
      <c r="BE412" t="s">
        <v>6</v>
      </c>
      <c r="BF412" t="s">
        <v>6</v>
      </c>
      <c r="BG412" t="s">
        <v>6</v>
      </c>
      <c r="BH412">
        <v>3</v>
      </c>
      <c r="BI412">
        <v>1</v>
      </c>
      <c r="BJ412" t="s">
        <v>548</v>
      </c>
      <c r="BM412">
        <v>500001</v>
      </c>
      <c r="BN412">
        <v>0</v>
      </c>
      <c r="BO412" t="s">
        <v>6</v>
      </c>
      <c r="BP412">
        <v>0</v>
      </c>
      <c r="BQ412">
        <v>8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6</v>
      </c>
      <c r="BZ412">
        <v>0</v>
      </c>
      <c r="CA412">
        <v>0</v>
      </c>
      <c r="CB412" t="s">
        <v>6</v>
      </c>
      <c r="CE412">
        <v>0</v>
      </c>
      <c r="CF412">
        <v>0</v>
      </c>
      <c r="CG412">
        <v>0</v>
      </c>
      <c r="CM412">
        <v>0</v>
      </c>
      <c r="CN412" t="s">
        <v>6</v>
      </c>
      <c r="CO412">
        <v>0</v>
      </c>
      <c r="CP412">
        <f t="shared" si="378"/>
        <v>10236.450000000001</v>
      </c>
      <c r="CQ412">
        <f t="shared" si="379"/>
        <v>602.14400000000001</v>
      </c>
      <c r="CR412">
        <f t="shared" si="380"/>
        <v>0</v>
      </c>
      <c r="CS412">
        <f t="shared" si="381"/>
        <v>0</v>
      </c>
      <c r="CT412">
        <f t="shared" si="382"/>
        <v>0</v>
      </c>
      <c r="CU412">
        <f t="shared" si="383"/>
        <v>0</v>
      </c>
      <c r="CV412">
        <f t="shared" si="384"/>
        <v>0</v>
      </c>
      <c r="CW412">
        <f t="shared" si="385"/>
        <v>0</v>
      </c>
      <c r="CX412">
        <f t="shared" si="386"/>
        <v>0</v>
      </c>
      <c r="CY412">
        <f t="shared" si="387"/>
        <v>0</v>
      </c>
      <c r="CZ412">
        <f t="shared" si="388"/>
        <v>0</v>
      </c>
      <c r="DC412" t="s">
        <v>6</v>
      </c>
      <c r="DD412" t="s">
        <v>6</v>
      </c>
      <c r="DE412" t="s">
        <v>6</v>
      </c>
      <c r="DF412" t="s">
        <v>6</v>
      </c>
      <c r="DG412" t="s">
        <v>6</v>
      </c>
      <c r="DH412" t="s">
        <v>6</v>
      </c>
      <c r="DI412" t="s">
        <v>6</v>
      </c>
      <c r="DJ412" t="s">
        <v>6</v>
      </c>
      <c r="DK412" t="s">
        <v>6</v>
      </c>
      <c r="DL412" t="s">
        <v>6</v>
      </c>
      <c r="DM412" t="s">
        <v>6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23</v>
      </c>
      <c r="DW412" t="s">
        <v>23</v>
      </c>
      <c r="DX412">
        <v>1</v>
      </c>
      <c r="DZ412" t="s">
        <v>6</v>
      </c>
      <c r="EA412" t="s">
        <v>6</v>
      </c>
      <c r="EB412" t="s">
        <v>6</v>
      </c>
      <c r="EC412" t="s">
        <v>6</v>
      </c>
      <c r="EE412">
        <v>66627780</v>
      </c>
      <c r="EF412">
        <v>8</v>
      </c>
      <c r="EG412" t="s">
        <v>34</v>
      </c>
      <c r="EH412">
        <v>0</v>
      </c>
      <c r="EI412" t="s">
        <v>6</v>
      </c>
      <c r="EJ412">
        <v>1</v>
      </c>
      <c r="EK412">
        <v>500001</v>
      </c>
      <c r="EL412" t="s">
        <v>35</v>
      </c>
      <c r="EM412" t="s">
        <v>36</v>
      </c>
      <c r="EO412" t="s">
        <v>6</v>
      </c>
      <c r="EQ412">
        <v>0</v>
      </c>
      <c r="ER412">
        <v>60.7</v>
      </c>
      <c r="ES412">
        <v>60.7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v>0</v>
      </c>
      <c r="FS412">
        <v>0</v>
      </c>
      <c r="FX412">
        <v>0</v>
      </c>
      <c r="FY412">
        <v>0</v>
      </c>
      <c r="GA412" t="s">
        <v>6</v>
      </c>
      <c r="GD412">
        <v>1</v>
      </c>
      <c r="GF412">
        <v>-1395144980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389"/>
        <v>0</v>
      </c>
      <c r="GM412">
        <f t="shared" si="390"/>
        <v>10236.450000000001</v>
      </c>
      <c r="GN412">
        <f t="shared" si="391"/>
        <v>10236.450000000001</v>
      </c>
      <c r="GO412">
        <f t="shared" si="392"/>
        <v>0</v>
      </c>
      <c r="GP412">
        <f t="shared" si="393"/>
        <v>0</v>
      </c>
      <c r="GR412">
        <v>0</v>
      </c>
      <c r="GS412">
        <v>3</v>
      </c>
      <c r="GT412">
        <v>0</v>
      </c>
      <c r="GU412" t="s">
        <v>6</v>
      </c>
      <c r="GV412">
        <f t="shared" si="394"/>
        <v>0</v>
      </c>
      <c r="GW412">
        <v>1</v>
      </c>
      <c r="GX412">
        <f t="shared" si="395"/>
        <v>0</v>
      </c>
      <c r="HA412">
        <v>0</v>
      </c>
      <c r="HB412">
        <v>0</v>
      </c>
      <c r="HC412">
        <f t="shared" si="396"/>
        <v>0</v>
      </c>
      <c r="HE412" t="s">
        <v>6</v>
      </c>
      <c r="HF412" t="s">
        <v>6</v>
      </c>
      <c r="HM412" t="s">
        <v>6</v>
      </c>
      <c r="HN412" t="s">
        <v>6</v>
      </c>
      <c r="HO412" t="s">
        <v>6</v>
      </c>
      <c r="HP412" t="s">
        <v>6</v>
      </c>
      <c r="HQ412" t="s">
        <v>6</v>
      </c>
      <c r="HS412">
        <v>0</v>
      </c>
      <c r="IK412">
        <v>0</v>
      </c>
    </row>
    <row r="413" spans="1:245" x14ac:dyDescent="0.2">
      <c r="A413">
        <v>18</v>
      </c>
      <c r="B413">
        <v>1</v>
      </c>
      <c r="C413">
        <v>790</v>
      </c>
      <c r="E413" t="s">
        <v>549</v>
      </c>
      <c r="F413" t="s">
        <v>286</v>
      </c>
      <c r="G413" t="s">
        <v>287</v>
      </c>
      <c r="H413" t="str">
        <f>'1.Ведомость'!C215</f>
        <v>ШТ</v>
      </c>
      <c r="I413">
        <f>I411*J413</f>
        <v>17</v>
      </c>
      <c r="J413">
        <v>1</v>
      </c>
      <c r="K413">
        <v>1</v>
      </c>
      <c r="O413">
        <f t="shared" si="358"/>
        <v>6258.23</v>
      </c>
      <c r="P413">
        <f t="shared" si="359"/>
        <v>6258.23</v>
      </c>
      <c r="Q413">
        <f t="shared" si="360"/>
        <v>0</v>
      </c>
      <c r="R413">
        <f t="shared" si="361"/>
        <v>0</v>
      </c>
      <c r="S413">
        <f t="shared" si="362"/>
        <v>0</v>
      </c>
      <c r="T413">
        <f t="shared" si="363"/>
        <v>0</v>
      </c>
      <c r="U413">
        <f t="shared" si="364"/>
        <v>0</v>
      </c>
      <c r="V413">
        <f t="shared" si="365"/>
        <v>0</v>
      </c>
      <c r="W413">
        <f t="shared" si="366"/>
        <v>0</v>
      </c>
      <c r="X413">
        <f t="shared" si="367"/>
        <v>0</v>
      </c>
      <c r="Y413">
        <f t="shared" si="368"/>
        <v>0</v>
      </c>
      <c r="AA413">
        <v>92833591</v>
      </c>
      <c r="AB413">
        <f t="shared" si="369"/>
        <v>37.11</v>
      </c>
      <c r="AC413">
        <f t="shared" si="370"/>
        <v>37.11</v>
      </c>
      <c r="AD413">
        <f t="shared" si="371"/>
        <v>0</v>
      </c>
      <c r="AE413">
        <f t="shared" si="372"/>
        <v>0</v>
      </c>
      <c r="AF413">
        <f t="shared" si="373"/>
        <v>0</v>
      </c>
      <c r="AG413">
        <f t="shared" si="374"/>
        <v>0</v>
      </c>
      <c r="AH413">
        <f t="shared" si="375"/>
        <v>0</v>
      </c>
      <c r="AI413">
        <f t="shared" si="376"/>
        <v>0</v>
      </c>
      <c r="AJ413">
        <f t="shared" si="377"/>
        <v>0</v>
      </c>
      <c r="AK413">
        <v>37.11</v>
      </c>
      <c r="AL413">
        <v>37.11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9.92</v>
      </c>
      <c r="BD413" t="s">
        <v>6</v>
      </c>
      <c r="BE413" t="s">
        <v>6</v>
      </c>
      <c r="BF413" t="s">
        <v>6</v>
      </c>
      <c r="BG413" t="s">
        <v>6</v>
      </c>
      <c r="BH413">
        <v>3</v>
      </c>
      <c r="BI413">
        <v>1</v>
      </c>
      <c r="BJ413" t="s">
        <v>288</v>
      </c>
      <c r="BM413">
        <v>500001</v>
      </c>
      <c r="BN413">
        <v>0</v>
      </c>
      <c r="BO413" t="s">
        <v>6</v>
      </c>
      <c r="BP413">
        <v>0</v>
      </c>
      <c r="BQ413">
        <v>8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0</v>
      </c>
      <c r="CA413">
        <v>0</v>
      </c>
      <c r="CB413" t="s">
        <v>6</v>
      </c>
      <c r="CE413">
        <v>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si="378"/>
        <v>6258.23</v>
      </c>
      <c r="CQ413">
        <f t="shared" si="379"/>
        <v>368.13119999999998</v>
      </c>
      <c r="CR413">
        <f t="shared" si="380"/>
        <v>0</v>
      </c>
      <c r="CS413">
        <f t="shared" si="381"/>
        <v>0</v>
      </c>
      <c r="CT413">
        <f t="shared" si="382"/>
        <v>0</v>
      </c>
      <c r="CU413">
        <f t="shared" si="383"/>
        <v>0</v>
      </c>
      <c r="CV413">
        <f t="shared" si="384"/>
        <v>0</v>
      </c>
      <c r="CW413">
        <f t="shared" si="385"/>
        <v>0</v>
      </c>
      <c r="CX413">
        <f t="shared" si="386"/>
        <v>0</v>
      </c>
      <c r="CY413">
        <f t="shared" si="387"/>
        <v>0</v>
      </c>
      <c r="CZ413">
        <f t="shared" si="388"/>
        <v>0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23</v>
      </c>
      <c r="DW413" t="s">
        <v>23</v>
      </c>
      <c r="DX413">
        <v>1</v>
      </c>
      <c r="DZ413" t="s">
        <v>6</v>
      </c>
      <c r="EA413" t="s">
        <v>6</v>
      </c>
      <c r="EB413" t="s">
        <v>6</v>
      </c>
      <c r="EC413" t="s">
        <v>6</v>
      </c>
      <c r="EE413">
        <v>66627780</v>
      </c>
      <c r="EF413">
        <v>8</v>
      </c>
      <c r="EG413" t="s">
        <v>34</v>
      </c>
      <c r="EH413">
        <v>0</v>
      </c>
      <c r="EI413" t="s">
        <v>6</v>
      </c>
      <c r="EJ413">
        <v>1</v>
      </c>
      <c r="EK413">
        <v>500001</v>
      </c>
      <c r="EL413" t="s">
        <v>35</v>
      </c>
      <c r="EM413" t="s">
        <v>36</v>
      </c>
      <c r="EO413" t="s">
        <v>6</v>
      </c>
      <c r="EQ413">
        <v>0</v>
      </c>
      <c r="ER413">
        <v>37.11</v>
      </c>
      <c r="ES413">
        <v>37.11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0</v>
      </c>
      <c r="FY413">
        <v>0</v>
      </c>
      <c r="GA413" t="s">
        <v>6</v>
      </c>
      <c r="GD413">
        <v>1</v>
      </c>
      <c r="GF413">
        <v>1075824001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389"/>
        <v>0</v>
      </c>
      <c r="GM413">
        <f t="shared" si="390"/>
        <v>6258.23</v>
      </c>
      <c r="GN413">
        <f t="shared" si="391"/>
        <v>6258.23</v>
      </c>
      <c r="GO413">
        <f t="shared" si="392"/>
        <v>0</v>
      </c>
      <c r="GP413">
        <f t="shared" si="393"/>
        <v>0</v>
      </c>
      <c r="GR413">
        <v>0</v>
      </c>
      <c r="GS413">
        <v>3</v>
      </c>
      <c r="GT413">
        <v>0</v>
      </c>
      <c r="GU413" t="s">
        <v>6</v>
      </c>
      <c r="GV413">
        <f t="shared" si="394"/>
        <v>0</v>
      </c>
      <c r="GW413">
        <v>1</v>
      </c>
      <c r="GX413">
        <f t="shared" si="395"/>
        <v>0</v>
      </c>
      <c r="HA413">
        <v>0</v>
      </c>
      <c r="HB413">
        <v>0</v>
      </c>
      <c r="HC413">
        <f t="shared" si="396"/>
        <v>0</v>
      </c>
      <c r="HE413" t="s">
        <v>6</v>
      </c>
      <c r="HF413" t="s">
        <v>6</v>
      </c>
      <c r="HM413" t="s">
        <v>6</v>
      </c>
      <c r="HN413" t="s">
        <v>6</v>
      </c>
      <c r="HO413" t="s">
        <v>6</v>
      </c>
      <c r="HP413" t="s">
        <v>6</v>
      </c>
      <c r="HQ413" t="s">
        <v>6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ROW(SmtRes!A806)</f>
        <v>806</v>
      </c>
      <c r="D414">
        <f>ROW(EtalonRes!A823)</f>
        <v>823</v>
      </c>
      <c r="E414" t="s">
        <v>550</v>
      </c>
      <c r="F414" t="s">
        <v>329</v>
      </c>
      <c r="G414" t="s">
        <v>330</v>
      </c>
      <c r="H414" t="s">
        <v>68</v>
      </c>
      <c r="I414">
        <v>6.5</v>
      </c>
      <c r="J414">
        <v>0</v>
      </c>
      <c r="K414">
        <v>6.5</v>
      </c>
      <c r="O414">
        <f t="shared" si="358"/>
        <v>100851.58</v>
      </c>
      <c r="P414">
        <f t="shared" si="359"/>
        <v>2097.5300000000002</v>
      </c>
      <c r="Q414">
        <f t="shared" si="360"/>
        <v>4244.5600000000004</v>
      </c>
      <c r="R414">
        <f t="shared" si="361"/>
        <v>1903.66</v>
      </c>
      <c r="S414">
        <f t="shared" si="362"/>
        <v>94509.49</v>
      </c>
      <c r="T414">
        <f t="shared" si="363"/>
        <v>0</v>
      </c>
      <c r="U414">
        <f t="shared" si="364"/>
        <v>219.05</v>
      </c>
      <c r="V414">
        <f t="shared" si="365"/>
        <v>3.51</v>
      </c>
      <c r="W414">
        <f t="shared" si="366"/>
        <v>0</v>
      </c>
      <c r="X414">
        <f t="shared" si="367"/>
        <v>116659.91</v>
      </c>
      <c r="Y414">
        <f t="shared" si="368"/>
        <v>69417.47</v>
      </c>
      <c r="AA414">
        <v>92833591</v>
      </c>
      <c r="AB414">
        <f t="shared" si="369"/>
        <v>398.26</v>
      </c>
      <c r="AC414">
        <f t="shared" si="370"/>
        <v>32.53</v>
      </c>
      <c r="AD414">
        <f t="shared" si="371"/>
        <v>41.54</v>
      </c>
      <c r="AE414">
        <f t="shared" si="372"/>
        <v>6.53</v>
      </c>
      <c r="AF414">
        <f t="shared" si="373"/>
        <v>324.19</v>
      </c>
      <c r="AG414">
        <f t="shared" si="374"/>
        <v>0</v>
      </c>
      <c r="AH414">
        <f t="shared" si="375"/>
        <v>33.700000000000003</v>
      </c>
      <c r="AI414">
        <f t="shared" si="376"/>
        <v>0.54</v>
      </c>
      <c r="AJ414">
        <f t="shared" si="377"/>
        <v>0</v>
      </c>
      <c r="AK414">
        <v>398.26</v>
      </c>
      <c r="AL414">
        <v>32.53</v>
      </c>
      <c r="AM414">
        <v>41.54</v>
      </c>
      <c r="AN414">
        <v>6.53</v>
      </c>
      <c r="AO414">
        <v>324.19</v>
      </c>
      <c r="AP414">
        <v>0</v>
      </c>
      <c r="AQ414">
        <v>33.700000000000003</v>
      </c>
      <c r="AR414">
        <v>0.54</v>
      </c>
      <c r="AS414">
        <v>0</v>
      </c>
      <c r="AT414">
        <v>121</v>
      </c>
      <c r="AU414">
        <v>72</v>
      </c>
      <c r="AV414">
        <v>1</v>
      </c>
      <c r="AW414">
        <v>1</v>
      </c>
      <c r="AZ414">
        <v>1</v>
      </c>
      <c r="BA414">
        <v>44.85</v>
      </c>
      <c r="BB414">
        <v>15.72</v>
      </c>
      <c r="BC414">
        <v>9.92</v>
      </c>
      <c r="BD414" t="s">
        <v>6</v>
      </c>
      <c r="BE414" t="s">
        <v>6</v>
      </c>
      <c r="BF414" t="s">
        <v>6</v>
      </c>
      <c r="BG414" t="s">
        <v>6</v>
      </c>
      <c r="BH414">
        <v>0</v>
      </c>
      <c r="BI414">
        <v>1</v>
      </c>
      <c r="BJ414" t="s">
        <v>331</v>
      </c>
      <c r="BM414">
        <v>16001</v>
      </c>
      <c r="BN414">
        <v>0</v>
      </c>
      <c r="BO414" t="s">
        <v>6</v>
      </c>
      <c r="BP414">
        <v>0</v>
      </c>
      <c r="BQ414">
        <v>22</v>
      </c>
      <c r="BR414">
        <v>0</v>
      </c>
      <c r="BS414">
        <v>44.85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121</v>
      </c>
      <c r="CA414">
        <v>72</v>
      </c>
      <c r="CB414" t="s">
        <v>6</v>
      </c>
      <c r="CE414">
        <v>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78"/>
        <v>100851.58</v>
      </c>
      <c r="CQ414">
        <f t="shared" si="379"/>
        <v>322.69760000000002</v>
      </c>
      <c r="CR414">
        <f t="shared" si="380"/>
        <v>653.00880000000006</v>
      </c>
      <c r="CS414">
        <f t="shared" si="381"/>
        <v>292.87049999999999</v>
      </c>
      <c r="CT414">
        <f t="shared" si="382"/>
        <v>14539.9215</v>
      </c>
      <c r="CU414">
        <f t="shared" si="383"/>
        <v>0</v>
      </c>
      <c r="CV414">
        <f t="shared" si="384"/>
        <v>33.700000000000003</v>
      </c>
      <c r="CW414">
        <f t="shared" si="385"/>
        <v>0.54</v>
      </c>
      <c r="CX414">
        <f t="shared" si="386"/>
        <v>0</v>
      </c>
      <c r="CY414">
        <f t="shared" si="387"/>
        <v>116659.9115</v>
      </c>
      <c r="CZ414">
        <f t="shared" si="388"/>
        <v>69417.468000000008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1003</v>
      </c>
      <c r="DV414" t="s">
        <v>68</v>
      </c>
      <c r="DW414" t="s">
        <v>68</v>
      </c>
      <c r="DX414">
        <v>100</v>
      </c>
      <c r="DZ414" t="s">
        <v>6</v>
      </c>
      <c r="EA414" t="s">
        <v>6</v>
      </c>
      <c r="EB414" t="s">
        <v>6</v>
      </c>
      <c r="EC414" t="s">
        <v>6</v>
      </c>
      <c r="EE414">
        <v>66627555</v>
      </c>
      <c r="EF414">
        <v>22</v>
      </c>
      <c r="EG414" t="s">
        <v>19</v>
      </c>
      <c r="EH414">
        <v>16</v>
      </c>
      <c r="EI414" t="s">
        <v>25</v>
      </c>
      <c r="EJ414">
        <v>1</v>
      </c>
      <c r="EK414">
        <v>16001</v>
      </c>
      <c r="EL414" t="s">
        <v>26</v>
      </c>
      <c r="EM414" t="s">
        <v>27</v>
      </c>
      <c r="EO414" t="s">
        <v>6</v>
      </c>
      <c r="EQ414">
        <v>1310720</v>
      </c>
      <c r="ER414">
        <v>398.26</v>
      </c>
      <c r="ES414">
        <v>32.53</v>
      </c>
      <c r="ET414">
        <v>41.54</v>
      </c>
      <c r="EU414">
        <v>6.53</v>
      </c>
      <c r="EV414">
        <v>324.19</v>
      </c>
      <c r="EW414">
        <v>33.700000000000003</v>
      </c>
      <c r="EX414">
        <v>0.54</v>
      </c>
      <c r="EY414">
        <v>0</v>
      </c>
      <c r="FQ414">
        <v>0</v>
      </c>
      <c r="FR414">
        <v>0</v>
      </c>
      <c r="FS414">
        <v>0</v>
      </c>
      <c r="FX414">
        <v>121</v>
      </c>
      <c r="FY414">
        <v>72</v>
      </c>
      <c r="GA414" t="s">
        <v>6</v>
      </c>
      <c r="GD414">
        <v>1</v>
      </c>
      <c r="GF414">
        <v>-1629117748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389"/>
        <v>0</v>
      </c>
      <c r="GM414">
        <f t="shared" si="390"/>
        <v>286928.96000000002</v>
      </c>
      <c r="GN414">
        <f t="shared" si="391"/>
        <v>286928.96000000002</v>
      </c>
      <c r="GO414">
        <f t="shared" si="392"/>
        <v>0</v>
      </c>
      <c r="GP414">
        <f t="shared" si="393"/>
        <v>0</v>
      </c>
      <c r="GR414">
        <v>0</v>
      </c>
      <c r="GS414">
        <v>3</v>
      </c>
      <c r="GT414">
        <v>0</v>
      </c>
      <c r="GU414" t="s">
        <v>6</v>
      </c>
      <c r="GV414">
        <f t="shared" si="394"/>
        <v>0</v>
      </c>
      <c r="GW414">
        <v>1</v>
      </c>
      <c r="GX414">
        <f t="shared" si="395"/>
        <v>0</v>
      </c>
      <c r="HA414">
        <v>0</v>
      </c>
      <c r="HB414">
        <v>0</v>
      </c>
      <c r="HC414">
        <f t="shared" si="396"/>
        <v>0</v>
      </c>
      <c r="HE414" t="s">
        <v>6</v>
      </c>
      <c r="HF414" t="s">
        <v>6</v>
      </c>
      <c r="HM414" t="s">
        <v>6</v>
      </c>
      <c r="HN414" t="s">
        <v>28</v>
      </c>
      <c r="HO414" t="s">
        <v>29</v>
      </c>
      <c r="HP414" t="s">
        <v>25</v>
      </c>
      <c r="HQ414" t="s">
        <v>25</v>
      </c>
      <c r="HS414">
        <v>0</v>
      </c>
      <c r="IK414">
        <v>0</v>
      </c>
    </row>
    <row r="415" spans="1:245" x14ac:dyDescent="0.2">
      <c r="A415">
        <v>18</v>
      </c>
      <c r="B415">
        <v>1</v>
      </c>
      <c r="C415">
        <v>806</v>
      </c>
      <c r="E415" t="s">
        <v>551</v>
      </c>
      <c r="F415" t="s">
        <v>333</v>
      </c>
      <c r="G415" t="s">
        <v>334</v>
      </c>
      <c r="H415" t="str">
        <f>'1.Ведомость'!C217</f>
        <v>м</v>
      </c>
      <c r="I415">
        <f>I414*J415</f>
        <v>650</v>
      </c>
      <c r="J415">
        <v>100</v>
      </c>
      <c r="K415">
        <v>100</v>
      </c>
      <c r="O415">
        <f t="shared" si="358"/>
        <v>230258.08</v>
      </c>
      <c r="P415">
        <f t="shared" si="359"/>
        <v>230258.08</v>
      </c>
      <c r="Q415">
        <f t="shared" si="360"/>
        <v>0</v>
      </c>
      <c r="R415">
        <f t="shared" si="361"/>
        <v>0</v>
      </c>
      <c r="S415">
        <f t="shared" si="362"/>
        <v>0</v>
      </c>
      <c r="T415">
        <f t="shared" si="363"/>
        <v>0</v>
      </c>
      <c r="U415">
        <f t="shared" si="364"/>
        <v>0</v>
      </c>
      <c r="V415">
        <f t="shared" si="365"/>
        <v>0</v>
      </c>
      <c r="W415">
        <f t="shared" si="366"/>
        <v>0</v>
      </c>
      <c r="X415">
        <f t="shared" si="367"/>
        <v>0</v>
      </c>
      <c r="Y415">
        <f t="shared" si="368"/>
        <v>0</v>
      </c>
      <c r="AA415">
        <v>92833591</v>
      </c>
      <c r="AB415">
        <f t="shared" si="369"/>
        <v>35.71</v>
      </c>
      <c r="AC415">
        <f t="shared" si="370"/>
        <v>35.71</v>
      </c>
      <c r="AD415">
        <f t="shared" si="371"/>
        <v>0</v>
      </c>
      <c r="AE415">
        <f t="shared" si="372"/>
        <v>0</v>
      </c>
      <c r="AF415">
        <f t="shared" si="373"/>
        <v>0</v>
      </c>
      <c r="AG415">
        <f t="shared" si="374"/>
        <v>0</v>
      </c>
      <c r="AH415">
        <f t="shared" si="375"/>
        <v>0</v>
      </c>
      <c r="AI415">
        <f t="shared" si="376"/>
        <v>0</v>
      </c>
      <c r="AJ415">
        <f t="shared" si="377"/>
        <v>0</v>
      </c>
      <c r="AK415">
        <v>35.71</v>
      </c>
      <c r="AL415">
        <v>35.71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9.92</v>
      </c>
      <c r="BD415" t="s">
        <v>6</v>
      </c>
      <c r="BE415" t="s">
        <v>6</v>
      </c>
      <c r="BF415" t="s">
        <v>6</v>
      </c>
      <c r="BG415" t="s">
        <v>6</v>
      </c>
      <c r="BH415">
        <v>3</v>
      </c>
      <c r="BI415">
        <v>1</v>
      </c>
      <c r="BJ415" t="s">
        <v>335</v>
      </c>
      <c r="BM415">
        <v>500001</v>
      </c>
      <c r="BN415">
        <v>0</v>
      </c>
      <c r="BO415" t="s">
        <v>6</v>
      </c>
      <c r="BP415">
        <v>0</v>
      </c>
      <c r="BQ415">
        <v>8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6</v>
      </c>
      <c r="BZ415">
        <v>0</v>
      </c>
      <c r="CA415">
        <v>0</v>
      </c>
      <c r="CB415" t="s">
        <v>6</v>
      </c>
      <c r="CE415">
        <v>0</v>
      </c>
      <c r="CF415">
        <v>0</v>
      </c>
      <c r="CG415">
        <v>0</v>
      </c>
      <c r="CM415">
        <v>0</v>
      </c>
      <c r="CN415" t="s">
        <v>6</v>
      </c>
      <c r="CO415">
        <v>0</v>
      </c>
      <c r="CP415">
        <f t="shared" si="378"/>
        <v>230258.08</v>
      </c>
      <c r="CQ415">
        <f t="shared" si="379"/>
        <v>354.2432</v>
      </c>
      <c r="CR415">
        <f t="shared" si="380"/>
        <v>0</v>
      </c>
      <c r="CS415">
        <f t="shared" si="381"/>
        <v>0</v>
      </c>
      <c r="CT415">
        <f t="shared" si="382"/>
        <v>0</v>
      </c>
      <c r="CU415">
        <f t="shared" si="383"/>
        <v>0</v>
      </c>
      <c r="CV415">
        <f t="shared" si="384"/>
        <v>0</v>
      </c>
      <c r="CW415">
        <f t="shared" si="385"/>
        <v>0</v>
      </c>
      <c r="CX415">
        <f t="shared" si="386"/>
        <v>0</v>
      </c>
      <c r="CY415">
        <f t="shared" si="387"/>
        <v>0</v>
      </c>
      <c r="CZ415">
        <f t="shared" si="388"/>
        <v>0</v>
      </c>
      <c r="DC415" t="s">
        <v>6</v>
      </c>
      <c r="DD415" t="s">
        <v>6</v>
      </c>
      <c r="DE415" t="s">
        <v>6</v>
      </c>
      <c r="DF415" t="s">
        <v>6</v>
      </c>
      <c r="DG415" t="s">
        <v>6</v>
      </c>
      <c r="DH415" t="s">
        <v>6</v>
      </c>
      <c r="DI415" t="s">
        <v>6</v>
      </c>
      <c r="DJ415" t="s">
        <v>6</v>
      </c>
      <c r="DK415" t="s">
        <v>6</v>
      </c>
      <c r="DL415" t="s">
        <v>6</v>
      </c>
      <c r="DM415" t="s">
        <v>6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63</v>
      </c>
      <c r="DW415" t="s">
        <v>63</v>
      </c>
      <c r="DX415">
        <v>1</v>
      </c>
      <c r="DZ415" t="s">
        <v>6</v>
      </c>
      <c r="EA415" t="s">
        <v>6</v>
      </c>
      <c r="EB415" t="s">
        <v>6</v>
      </c>
      <c r="EC415" t="s">
        <v>6</v>
      </c>
      <c r="EE415">
        <v>66627780</v>
      </c>
      <c r="EF415">
        <v>8</v>
      </c>
      <c r="EG415" t="s">
        <v>34</v>
      </c>
      <c r="EH415">
        <v>0</v>
      </c>
      <c r="EI415" t="s">
        <v>6</v>
      </c>
      <c r="EJ415">
        <v>1</v>
      </c>
      <c r="EK415">
        <v>500001</v>
      </c>
      <c r="EL415" t="s">
        <v>35</v>
      </c>
      <c r="EM415" t="s">
        <v>36</v>
      </c>
      <c r="EO415" t="s">
        <v>6</v>
      </c>
      <c r="EQ415">
        <v>0</v>
      </c>
      <c r="ER415">
        <v>35.71</v>
      </c>
      <c r="ES415">
        <v>35.71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v>0</v>
      </c>
      <c r="FS415">
        <v>0</v>
      </c>
      <c r="FX415">
        <v>0</v>
      </c>
      <c r="FY415">
        <v>0</v>
      </c>
      <c r="GA415" t="s">
        <v>6</v>
      </c>
      <c r="GD415">
        <v>1</v>
      </c>
      <c r="GF415">
        <v>1721280764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389"/>
        <v>0</v>
      </c>
      <c r="GM415">
        <f t="shared" si="390"/>
        <v>230258.08</v>
      </c>
      <c r="GN415">
        <f t="shared" si="391"/>
        <v>230258.08</v>
      </c>
      <c r="GO415">
        <f t="shared" si="392"/>
        <v>0</v>
      </c>
      <c r="GP415">
        <f t="shared" si="393"/>
        <v>0</v>
      </c>
      <c r="GR415">
        <v>0</v>
      </c>
      <c r="GS415">
        <v>3</v>
      </c>
      <c r="GT415">
        <v>0</v>
      </c>
      <c r="GU415" t="s">
        <v>6</v>
      </c>
      <c r="GV415">
        <f t="shared" si="394"/>
        <v>0</v>
      </c>
      <c r="GW415">
        <v>1</v>
      </c>
      <c r="GX415">
        <f t="shared" si="395"/>
        <v>0</v>
      </c>
      <c r="HA415">
        <v>0</v>
      </c>
      <c r="HB415">
        <v>0</v>
      </c>
      <c r="HC415">
        <f t="shared" si="396"/>
        <v>0</v>
      </c>
      <c r="HE415" t="s">
        <v>6</v>
      </c>
      <c r="HF415" t="s">
        <v>6</v>
      </c>
      <c r="HM415" t="s">
        <v>6</v>
      </c>
      <c r="HN415" t="s">
        <v>6</v>
      </c>
      <c r="HO415" t="s">
        <v>6</v>
      </c>
      <c r="HP415" t="s">
        <v>6</v>
      </c>
      <c r="HQ415" t="s">
        <v>6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ROW(SmtRes!A812)</f>
        <v>812</v>
      </c>
      <c r="D416">
        <f>ROW(EtalonRes!A829)</f>
        <v>829</v>
      </c>
      <c r="E416" t="s">
        <v>552</v>
      </c>
      <c r="F416" t="s">
        <v>365</v>
      </c>
      <c r="G416" t="s">
        <v>366</v>
      </c>
      <c r="H416" t="s">
        <v>68</v>
      </c>
      <c r="I416">
        <v>6.5</v>
      </c>
      <c r="J416">
        <v>0</v>
      </c>
      <c r="K416">
        <v>6.5</v>
      </c>
      <c r="O416">
        <f t="shared" si="358"/>
        <v>21826.39</v>
      </c>
      <c r="P416">
        <f t="shared" si="359"/>
        <v>276.62</v>
      </c>
      <c r="Q416">
        <f t="shared" si="360"/>
        <v>4548.03</v>
      </c>
      <c r="R416">
        <f t="shared" si="361"/>
        <v>0</v>
      </c>
      <c r="S416">
        <f t="shared" si="362"/>
        <v>17001.740000000002</v>
      </c>
      <c r="T416">
        <f t="shared" si="363"/>
        <v>0</v>
      </c>
      <c r="U416">
        <f t="shared" si="364"/>
        <v>32.564999999999998</v>
      </c>
      <c r="V416">
        <f t="shared" si="365"/>
        <v>0</v>
      </c>
      <c r="W416">
        <f t="shared" si="366"/>
        <v>0</v>
      </c>
      <c r="X416">
        <f t="shared" si="367"/>
        <v>20572.11</v>
      </c>
      <c r="Y416">
        <f t="shared" si="368"/>
        <v>12241.25</v>
      </c>
      <c r="AA416">
        <v>92833591</v>
      </c>
      <c r="AB416">
        <f t="shared" si="369"/>
        <v>107.12</v>
      </c>
      <c r="AC416">
        <f t="shared" si="370"/>
        <v>4.29</v>
      </c>
      <c r="AD416">
        <f t="shared" si="371"/>
        <v>44.51</v>
      </c>
      <c r="AE416">
        <f t="shared" si="372"/>
        <v>0</v>
      </c>
      <c r="AF416">
        <f t="shared" si="373"/>
        <v>58.32</v>
      </c>
      <c r="AG416">
        <f t="shared" si="374"/>
        <v>0</v>
      </c>
      <c r="AH416">
        <f t="shared" si="375"/>
        <v>5.01</v>
      </c>
      <c r="AI416">
        <f t="shared" si="376"/>
        <v>0</v>
      </c>
      <c r="AJ416">
        <f t="shared" si="377"/>
        <v>0</v>
      </c>
      <c r="AK416">
        <v>107.12</v>
      </c>
      <c r="AL416">
        <v>4.29</v>
      </c>
      <c r="AM416">
        <v>44.51</v>
      </c>
      <c r="AN416">
        <v>0</v>
      </c>
      <c r="AO416">
        <v>58.32</v>
      </c>
      <c r="AP416">
        <v>0</v>
      </c>
      <c r="AQ416">
        <v>5.01</v>
      </c>
      <c r="AR416">
        <v>0</v>
      </c>
      <c r="AS416">
        <v>0</v>
      </c>
      <c r="AT416">
        <v>121</v>
      </c>
      <c r="AU416">
        <v>72</v>
      </c>
      <c r="AV416">
        <v>1</v>
      </c>
      <c r="AW416">
        <v>1</v>
      </c>
      <c r="AZ416">
        <v>1</v>
      </c>
      <c r="BA416">
        <v>44.85</v>
      </c>
      <c r="BB416">
        <v>15.72</v>
      </c>
      <c r="BC416">
        <v>9.92</v>
      </c>
      <c r="BD416" t="s">
        <v>6</v>
      </c>
      <c r="BE416" t="s">
        <v>6</v>
      </c>
      <c r="BF416" t="s">
        <v>6</v>
      </c>
      <c r="BG416" t="s">
        <v>6</v>
      </c>
      <c r="BH416">
        <v>0</v>
      </c>
      <c r="BI416">
        <v>1</v>
      </c>
      <c r="BJ416" t="s">
        <v>367</v>
      </c>
      <c r="BM416">
        <v>16001</v>
      </c>
      <c r="BN416">
        <v>0</v>
      </c>
      <c r="BO416" t="s">
        <v>6</v>
      </c>
      <c r="BP416">
        <v>0</v>
      </c>
      <c r="BQ416">
        <v>22</v>
      </c>
      <c r="BR416">
        <v>0</v>
      </c>
      <c r="BS416">
        <v>44.85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6</v>
      </c>
      <c r="BZ416">
        <v>121</v>
      </c>
      <c r="CA416">
        <v>72</v>
      </c>
      <c r="CB416" t="s">
        <v>6</v>
      </c>
      <c r="CE416">
        <v>0</v>
      </c>
      <c r="CF416">
        <v>0</v>
      </c>
      <c r="CG416">
        <v>0</v>
      </c>
      <c r="CM416">
        <v>0</v>
      </c>
      <c r="CN416" t="s">
        <v>6</v>
      </c>
      <c r="CO416">
        <v>0</v>
      </c>
      <c r="CP416">
        <f t="shared" si="378"/>
        <v>21826.39</v>
      </c>
      <c r="CQ416">
        <f t="shared" si="379"/>
        <v>42.556800000000003</v>
      </c>
      <c r="CR416">
        <f t="shared" si="380"/>
        <v>699.69719999999995</v>
      </c>
      <c r="CS416">
        <f t="shared" si="381"/>
        <v>0</v>
      </c>
      <c r="CT416">
        <f t="shared" si="382"/>
        <v>2615.652</v>
      </c>
      <c r="CU416">
        <f t="shared" si="383"/>
        <v>0</v>
      </c>
      <c r="CV416">
        <f t="shared" si="384"/>
        <v>5.01</v>
      </c>
      <c r="CW416">
        <f t="shared" si="385"/>
        <v>0</v>
      </c>
      <c r="CX416">
        <f t="shared" si="386"/>
        <v>0</v>
      </c>
      <c r="CY416">
        <f t="shared" si="387"/>
        <v>20572.105400000004</v>
      </c>
      <c r="CZ416">
        <f t="shared" si="388"/>
        <v>12241.2528</v>
      </c>
      <c r="DC416" t="s">
        <v>6</v>
      </c>
      <c r="DD416" t="s">
        <v>6</v>
      </c>
      <c r="DE416" t="s">
        <v>6</v>
      </c>
      <c r="DF416" t="s">
        <v>6</v>
      </c>
      <c r="DG416" t="s">
        <v>6</v>
      </c>
      <c r="DH416" t="s">
        <v>6</v>
      </c>
      <c r="DI416" t="s">
        <v>6</v>
      </c>
      <c r="DJ416" t="s">
        <v>6</v>
      </c>
      <c r="DK416" t="s">
        <v>6</v>
      </c>
      <c r="DL416" t="s">
        <v>6</v>
      </c>
      <c r="DM416" t="s">
        <v>6</v>
      </c>
      <c r="DN416">
        <v>0</v>
      </c>
      <c r="DO416">
        <v>0</v>
      </c>
      <c r="DP416">
        <v>1</v>
      </c>
      <c r="DQ416">
        <v>1</v>
      </c>
      <c r="DU416">
        <v>1003</v>
      </c>
      <c r="DV416" t="s">
        <v>68</v>
      </c>
      <c r="DW416" t="s">
        <v>68</v>
      </c>
      <c r="DX416">
        <v>100</v>
      </c>
      <c r="DZ416" t="s">
        <v>6</v>
      </c>
      <c r="EA416" t="s">
        <v>6</v>
      </c>
      <c r="EB416" t="s">
        <v>6</v>
      </c>
      <c r="EC416" t="s">
        <v>6</v>
      </c>
      <c r="EE416">
        <v>66627555</v>
      </c>
      <c r="EF416">
        <v>22</v>
      </c>
      <c r="EG416" t="s">
        <v>19</v>
      </c>
      <c r="EH416">
        <v>16</v>
      </c>
      <c r="EI416" t="s">
        <v>25</v>
      </c>
      <c r="EJ416">
        <v>1</v>
      </c>
      <c r="EK416">
        <v>16001</v>
      </c>
      <c r="EL416" t="s">
        <v>26</v>
      </c>
      <c r="EM416" t="s">
        <v>27</v>
      </c>
      <c r="EO416" t="s">
        <v>6</v>
      </c>
      <c r="EQ416">
        <v>1310720</v>
      </c>
      <c r="ER416">
        <v>107.12</v>
      </c>
      <c r="ES416">
        <v>4.29</v>
      </c>
      <c r="ET416">
        <v>44.51</v>
      </c>
      <c r="EU416">
        <v>0</v>
      </c>
      <c r="EV416">
        <v>58.32</v>
      </c>
      <c r="EW416">
        <v>5.01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121</v>
      </c>
      <c r="FY416">
        <v>72</v>
      </c>
      <c r="GA416" t="s">
        <v>6</v>
      </c>
      <c r="GD416">
        <v>1</v>
      </c>
      <c r="GF416">
        <v>-1086152103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389"/>
        <v>0</v>
      </c>
      <c r="GM416">
        <f t="shared" si="390"/>
        <v>54639.75</v>
      </c>
      <c r="GN416">
        <f t="shared" si="391"/>
        <v>54639.75</v>
      </c>
      <c r="GO416">
        <f t="shared" si="392"/>
        <v>0</v>
      </c>
      <c r="GP416">
        <f t="shared" si="393"/>
        <v>0</v>
      </c>
      <c r="GR416">
        <v>0</v>
      </c>
      <c r="GS416">
        <v>3</v>
      </c>
      <c r="GT416">
        <v>0</v>
      </c>
      <c r="GU416" t="s">
        <v>6</v>
      </c>
      <c r="GV416">
        <f t="shared" si="394"/>
        <v>0</v>
      </c>
      <c r="GW416">
        <v>1</v>
      </c>
      <c r="GX416">
        <f t="shared" si="395"/>
        <v>0</v>
      </c>
      <c r="HA416">
        <v>0</v>
      </c>
      <c r="HB416">
        <v>0</v>
      </c>
      <c r="HC416">
        <f t="shared" si="396"/>
        <v>0</v>
      </c>
      <c r="HE416" t="s">
        <v>6</v>
      </c>
      <c r="HF416" t="s">
        <v>6</v>
      </c>
      <c r="HM416" t="s">
        <v>6</v>
      </c>
      <c r="HN416" t="s">
        <v>28</v>
      </c>
      <c r="HO416" t="s">
        <v>29</v>
      </c>
      <c r="HP416" t="s">
        <v>25</v>
      </c>
      <c r="HQ416" t="s">
        <v>25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ROW(SmtRes!A824)</f>
        <v>824</v>
      </c>
      <c r="D417">
        <f>ROW(EtalonRes!A841)</f>
        <v>841</v>
      </c>
      <c r="E417" t="s">
        <v>553</v>
      </c>
      <c r="F417" t="s">
        <v>380</v>
      </c>
      <c r="G417" t="s">
        <v>381</v>
      </c>
      <c r="H417" t="s">
        <v>68</v>
      </c>
      <c r="I417">
        <v>2.09</v>
      </c>
      <c r="J417">
        <v>0</v>
      </c>
      <c r="K417">
        <v>2.09</v>
      </c>
      <c r="O417">
        <f t="shared" si="358"/>
        <v>15223.26</v>
      </c>
      <c r="P417">
        <f t="shared" si="359"/>
        <v>1862.43</v>
      </c>
      <c r="Q417">
        <f t="shared" si="360"/>
        <v>1281.01</v>
      </c>
      <c r="R417">
        <f t="shared" si="361"/>
        <v>21.56</v>
      </c>
      <c r="S417">
        <f t="shared" si="362"/>
        <v>12079.82</v>
      </c>
      <c r="T417">
        <f t="shared" si="363"/>
        <v>0</v>
      </c>
      <c r="U417">
        <f t="shared" si="364"/>
        <v>28.6539</v>
      </c>
      <c r="V417">
        <f t="shared" si="365"/>
        <v>4.1799999999999997E-2</v>
      </c>
      <c r="W417">
        <f t="shared" si="366"/>
        <v>0</v>
      </c>
      <c r="X417">
        <f t="shared" si="367"/>
        <v>14642.67</v>
      </c>
      <c r="Y417">
        <f t="shared" si="368"/>
        <v>8712.99</v>
      </c>
      <c r="AA417">
        <v>92833591</v>
      </c>
      <c r="AB417">
        <f t="shared" si="369"/>
        <v>257.69</v>
      </c>
      <c r="AC417">
        <f t="shared" si="370"/>
        <v>89.83</v>
      </c>
      <c r="AD417">
        <f t="shared" si="371"/>
        <v>38.99</v>
      </c>
      <c r="AE417">
        <f t="shared" si="372"/>
        <v>0.23</v>
      </c>
      <c r="AF417">
        <f t="shared" si="373"/>
        <v>128.87</v>
      </c>
      <c r="AG417">
        <f t="shared" si="374"/>
        <v>0</v>
      </c>
      <c r="AH417">
        <f t="shared" si="375"/>
        <v>13.71</v>
      </c>
      <c r="AI417">
        <f t="shared" si="376"/>
        <v>0.02</v>
      </c>
      <c r="AJ417">
        <f t="shared" si="377"/>
        <v>0</v>
      </c>
      <c r="AK417">
        <v>257.69</v>
      </c>
      <c r="AL417">
        <v>89.83</v>
      </c>
      <c r="AM417">
        <v>38.99</v>
      </c>
      <c r="AN417">
        <v>0.23</v>
      </c>
      <c r="AO417">
        <v>128.87</v>
      </c>
      <c r="AP417">
        <v>0</v>
      </c>
      <c r="AQ417">
        <v>13.71</v>
      </c>
      <c r="AR417">
        <v>0.02</v>
      </c>
      <c r="AS417">
        <v>0</v>
      </c>
      <c r="AT417">
        <v>121</v>
      </c>
      <c r="AU417">
        <v>72</v>
      </c>
      <c r="AV417">
        <v>1</v>
      </c>
      <c r="AW417">
        <v>1</v>
      </c>
      <c r="AZ417">
        <v>1</v>
      </c>
      <c r="BA417">
        <v>44.85</v>
      </c>
      <c r="BB417">
        <v>15.72</v>
      </c>
      <c r="BC417">
        <v>9.92</v>
      </c>
      <c r="BD417" t="s">
        <v>6</v>
      </c>
      <c r="BE417" t="s">
        <v>6</v>
      </c>
      <c r="BF417" t="s">
        <v>6</v>
      </c>
      <c r="BG417" t="s">
        <v>6</v>
      </c>
      <c r="BH417">
        <v>0</v>
      </c>
      <c r="BI417">
        <v>1</v>
      </c>
      <c r="BJ417" t="s">
        <v>382</v>
      </c>
      <c r="BM417">
        <v>16001</v>
      </c>
      <c r="BN417">
        <v>0</v>
      </c>
      <c r="BO417" t="s">
        <v>6</v>
      </c>
      <c r="BP417">
        <v>0</v>
      </c>
      <c r="BQ417">
        <v>22</v>
      </c>
      <c r="BR417">
        <v>0</v>
      </c>
      <c r="BS417">
        <v>44.85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6</v>
      </c>
      <c r="BZ417">
        <v>121</v>
      </c>
      <c r="CA417">
        <v>72</v>
      </c>
      <c r="CB417" t="s">
        <v>6</v>
      </c>
      <c r="CE417">
        <v>0</v>
      </c>
      <c r="CF417">
        <v>0</v>
      </c>
      <c r="CG417">
        <v>0</v>
      </c>
      <c r="CM417">
        <v>0</v>
      </c>
      <c r="CN417" t="s">
        <v>6</v>
      </c>
      <c r="CO417">
        <v>0</v>
      </c>
      <c r="CP417">
        <f t="shared" si="378"/>
        <v>15223.26</v>
      </c>
      <c r="CQ417">
        <f t="shared" si="379"/>
        <v>891.11360000000002</v>
      </c>
      <c r="CR417">
        <f t="shared" si="380"/>
        <v>612.92280000000005</v>
      </c>
      <c r="CS417">
        <f t="shared" si="381"/>
        <v>10.3155</v>
      </c>
      <c r="CT417">
        <f t="shared" si="382"/>
        <v>5779.8195000000005</v>
      </c>
      <c r="CU417">
        <f t="shared" si="383"/>
        <v>0</v>
      </c>
      <c r="CV417">
        <f t="shared" si="384"/>
        <v>13.71</v>
      </c>
      <c r="CW417">
        <f t="shared" si="385"/>
        <v>0.02</v>
      </c>
      <c r="CX417">
        <f t="shared" si="386"/>
        <v>0</v>
      </c>
      <c r="CY417">
        <f t="shared" si="387"/>
        <v>14642.6698</v>
      </c>
      <c r="CZ417">
        <f t="shared" si="388"/>
        <v>8712.9935999999998</v>
      </c>
      <c r="DC417" t="s">
        <v>6</v>
      </c>
      <c r="DD417" t="s">
        <v>6</v>
      </c>
      <c r="DE417" t="s">
        <v>6</v>
      </c>
      <c r="DF417" t="s">
        <v>6</v>
      </c>
      <c r="DG417" t="s">
        <v>6</v>
      </c>
      <c r="DH417" t="s">
        <v>6</v>
      </c>
      <c r="DI417" t="s">
        <v>6</v>
      </c>
      <c r="DJ417" t="s">
        <v>6</v>
      </c>
      <c r="DK417" t="s">
        <v>6</v>
      </c>
      <c r="DL417" t="s">
        <v>6</v>
      </c>
      <c r="DM417" t="s">
        <v>6</v>
      </c>
      <c r="DN417">
        <v>0</v>
      </c>
      <c r="DO417">
        <v>0</v>
      </c>
      <c r="DP417">
        <v>1</v>
      </c>
      <c r="DQ417">
        <v>1</v>
      </c>
      <c r="DU417">
        <v>1003</v>
      </c>
      <c r="DV417" t="s">
        <v>68</v>
      </c>
      <c r="DW417" t="s">
        <v>68</v>
      </c>
      <c r="DX417">
        <v>100</v>
      </c>
      <c r="DZ417" t="s">
        <v>6</v>
      </c>
      <c r="EA417" t="s">
        <v>6</v>
      </c>
      <c r="EB417" t="s">
        <v>6</v>
      </c>
      <c r="EC417" t="s">
        <v>6</v>
      </c>
      <c r="EE417">
        <v>66627555</v>
      </c>
      <c r="EF417">
        <v>22</v>
      </c>
      <c r="EG417" t="s">
        <v>19</v>
      </c>
      <c r="EH417">
        <v>16</v>
      </c>
      <c r="EI417" t="s">
        <v>25</v>
      </c>
      <c r="EJ417">
        <v>1</v>
      </c>
      <c r="EK417">
        <v>16001</v>
      </c>
      <c r="EL417" t="s">
        <v>26</v>
      </c>
      <c r="EM417" t="s">
        <v>27</v>
      </c>
      <c r="EO417" t="s">
        <v>6</v>
      </c>
      <c r="EQ417">
        <v>1310720</v>
      </c>
      <c r="ER417">
        <v>257.69</v>
      </c>
      <c r="ES417">
        <v>89.83</v>
      </c>
      <c r="ET417">
        <v>38.99</v>
      </c>
      <c r="EU417">
        <v>0.23</v>
      </c>
      <c r="EV417">
        <v>128.87</v>
      </c>
      <c r="EW417">
        <v>13.71</v>
      </c>
      <c r="EX417">
        <v>0.02</v>
      </c>
      <c r="EY417">
        <v>0</v>
      </c>
      <c r="FQ417">
        <v>0</v>
      </c>
      <c r="FR417">
        <v>0</v>
      </c>
      <c r="FS417">
        <v>0</v>
      </c>
      <c r="FX417">
        <v>121</v>
      </c>
      <c r="FY417">
        <v>72</v>
      </c>
      <c r="GA417" t="s">
        <v>6</v>
      </c>
      <c r="GD417">
        <v>1</v>
      </c>
      <c r="GF417">
        <v>-1833536300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389"/>
        <v>0</v>
      </c>
      <c r="GM417">
        <f t="shared" si="390"/>
        <v>38578.92</v>
      </c>
      <c r="GN417">
        <f t="shared" si="391"/>
        <v>38578.92</v>
      </c>
      <c r="GO417">
        <f t="shared" si="392"/>
        <v>0</v>
      </c>
      <c r="GP417">
        <f t="shared" si="393"/>
        <v>0</v>
      </c>
      <c r="GR417">
        <v>0</v>
      </c>
      <c r="GS417">
        <v>3</v>
      </c>
      <c r="GT417">
        <v>0</v>
      </c>
      <c r="GU417" t="s">
        <v>6</v>
      </c>
      <c r="GV417">
        <f t="shared" si="394"/>
        <v>0</v>
      </c>
      <c r="GW417">
        <v>1</v>
      </c>
      <c r="GX417">
        <f t="shared" si="395"/>
        <v>0</v>
      </c>
      <c r="HA417">
        <v>0</v>
      </c>
      <c r="HB417">
        <v>0</v>
      </c>
      <c r="HC417">
        <f t="shared" si="396"/>
        <v>0</v>
      </c>
      <c r="HE417" t="s">
        <v>6</v>
      </c>
      <c r="HF417" t="s">
        <v>6</v>
      </c>
      <c r="HM417" t="s">
        <v>6</v>
      </c>
      <c r="HN417" t="s">
        <v>28</v>
      </c>
      <c r="HO417" t="s">
        <v>29</v>
      </c>
      <c r="HP417" t="s">
        <v>25</v>
      </c>
      <c r="HQ417" t="s">
        <v>25</v>
      </c>
      <c r="HS417">
        <v>0</v>
      </c>
      <c r="IK417">
        <v>0</v>
      </c>
    </row>
    <row r="418" spans="1:245" x14ac:dyDescent="0.2">
      <c r="A418">
        <v>18</v>
      </c>
      <c r="B418">
        <v>1</v>
      </c>
      <c r="C418">
        <v>824</v>
      </c>
      <c r="E418" t="s">
        <v>554</v>
      </c>
      <c r="F418" t="s">
        <v>384</v>
      </c>
      <c r="G418" t="s">
        <v>385</v>
      </c>
      <c r="H418" t="str">
        <f>'1.Ведомость'!C220</f>
        <v>м</v>
      </c>
      <c r="I418">
        <f>I417*J418</f>
        <v>214.22499999999999</v>
      </c>
      <c r="J418">
        <v>102.5</v>
      </c>
      <c r="K418">
        <v>102.5</v>
      </c>
      <c r="O418">
        <f t="shared" si="358"/>
        <v>20804.849999999999</v>
      </c>
      <c r="P418">
        <f t="shared" si="359"/>
        <v>20804.849999999999</v>
      </c>
      <c r="Q418">
        <f t="shared" si="360"/>
        <v>0</v>
      </c>
      <c r="R418">
        <f t="shared" si="361"/>
        <v>0</v>
      </c>
      <c r="S418">
        <f t="shared" si="362"/>
        <v>0</v>
      </c>
      <c r="T418">
        <f t="shared" si="363"/>
        <v>0</v>
      </c>
      <c r="U418">
        <f t="shared" si="364"/>
        <v>0</v>
      </c>
      <c r="V418">
        <f t="shared" si="365"/>
        <v>0</v>
      </c>
      <c r="W418">
        <f t="shared" si="366"/>
        <v>0</v>
      </c>
      <c r="X418">
        <f t="shared" si="367"/>
        <v>0</v>
      </c>
      <c r="Y418">
        <f t="shared" si="368"/>
        <v>0</v>
      </c>
      <c r="AA418">
        <v>92833591</v>
      </c>
      <c r="AB418">
        <f t="shared" si="369"/>
        <v>9.7899999999999991</v>
      </c>
      <c r="AC418">
        <f t="shared" si="370"/>
        <v>9.7899999999999991</v>
      </c>
      <c r="AD418">
        <f t="shared" si="371"/>
        <v>0</v>
      </c>
      <c r="AE418">
        <f t="shared" si="372"/>
        <v>0</v>
      </c>
      <c r="AF418">
        <f t="shared" si="373"/>
        <v>0</v>
      </c>
      <c r="AG418">
        <f t="shared" si="374"/>
        <v>0</v>
      </c>
      <c r="AH418">
        <f t="shared" si="375"/>
        <v>0</v>
      </c>
      <c r="AI418">
        <f t="shared" si="376"/>
        <v>0</v>
      </c>
      <c r="AJ418">
        <f t="shared" si="377"/>
        <v>0</v>
      </c>
      <c r="AK418">
        <v>9.7899999999999991</v>
      </c>
      <c r="AL418">
        <v>9.7899999999999991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9.92</v>
      </c>
      <c r="BD418" t="s">
        <v>6</v>
      </c>
      <c r="BE418" t="s">
        <v>6</v>
      </c>
      <c r="BF418" t="s">
        <v>6</v>
      </c>
      <c r="BG418" t="s">
        <v>6</v>
      </c>
      <c r="BH418">
        <v>3</v>
      </c>
      <c r="BI418">
        <v>1</v>
      </c>
      <c r="BJ418" t="s">
        <v>386</v>
      </c>
      <c r="BM418">
        <v>500001</v>
      </c>
      <c r="BN418">
        <v>0</v>
      </c>
      <c r="BO418" t="s">
        <v>6</v>
      </c>
      <c r="BP418">
        <v>0</v>
      </c>
      <c r="BQ418">
        <v>8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0</v>
      </c>
      <c r="CA418">
        <v>0</v>
      </c>
      <c r="CB418" t="s">
        <v>6</v>
      </c>
      <c r="CE418">
        <v>0</v>
      </c>
      <c r="CF418">
        <v>0</v>
      </c>
      <c r="CG418">
        <v>0</v>
      </c>
      <c r="CM418">
        <v>0</v>
      </c>
      <c r="CN418" t="s">
        <v>6</v>
      </c>
      <c r="CO418">
        <v>0</v>
      </c>
      <c r="CP418">
        <f t="shared" si="378"/>
        <v>20804.849999999999</v>
      </c>
      <c r="CQ418">
        <f t="shared" si="379"/>
        <v>97.116799999999998</v>
      </c>
      <c r="CR418">
        <f t="shared" si="380"/>
        <v>0</v>
      </c>
      <c r="CS418">
        <f t="shared" si="381"/>
        <v>0</v>
      </c>
      <c r="CT418">
        <f t="shared" si="382"/>
        <v>0</v>
      </c>
      <c r="CU418">
        <f t="shared" si="383"/>
        <v>0</v>
      </c>
      <c r="CV418">
        <f t="shared" si="384"/>
        <v>0</v>
      </c>
      <c r="CW418">
        <f t="shared" si="385"/>
        <v>0</v>
      </c>
      <c r="CX418">
        <f t="shared" si="386"/>
        <v>0</v>
      </c>
      <c r="CY418">
        <f t="shared" si="387"/>
        <v>0</v>
      </c>
      <c r="CZ418">
        <f t="shared" si="388"/>
        <v>0</v>
      </c>
      <c r="DC418" t="s">
        <v>6</v>
      </c>
      <c r="DD418" t="s">
        <v>6</v>
      </c>
      <c r="DE418" t="s">
        <v>6</v>
      </c>
      <c r="DF418" t="s">
        <v>6</v>
      </c>
      <c r="DG418" t="s">
        <v>6</v>
      </c>
      <c r="DH418" t="s">
        <v>6</v>
      </c>
      <c r="DI418" t="s">
        <v>6</v>
      </c>
      <c r="DJ418" t="s">
        <v>6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1003</v>
      </c>
      <c r="DV418" t="s">
        <v>63</v>
      </c>
      <c r="DW418" t="s">
        <v>63</v>
      </c>
      <c r="DX418">
        <v>1</v>
      </c>
      <c r="DZ418" t="s">
        <v>6</v>
      </c>
      <c r="EA418" t="s">
        <v>6</v>
      </c>
      <c r="EB418" t="s">
        <v>6</v>
      </c>
      <c r="EC418" t="s">
        <v>6</v>
      </c>
      <c r="EE418">
        <v>66627780</v>
      </c>
      <c r="EF418">
        <v>8</v>
      </c>
      <c r="EG418" t="s">
        <v>34</v>
      </c>
      <c r="EH418">
        <v>0</v>
      </c>
      <c r="EI418" t="s">
        <v>6</v>
      </c>
      <c r="EJ418">
        <v>1</v>
      </c>
      <c r="EK418">
        <v>500001</v>
      </c>
      <c r="EL418" t="s">
        <v>35</v>
      </c>
      <c r="EM418" t="s">
        <v>36</v>
      </c>
      <c r="EO418" t="s">
        <v>6</v>
      </c>
      <c r="EQ418">
        <v>0</v>
      </c>
      <c r="ER418">
        <v>9.7899999999999991</v>
      </c>
      <c r="ES418">
        <v>9.7899999999999991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v>0</v>
      </c>
      <c r="FS418">
        <v>0</v>
      </c>
      <c r="FX418">
        <v>0</v>
      </c>
      <c r="FY418">
        <v>0</v>
      </c>
      <c r="GA418" t="s">
        <v>6</v>
      </c>
      <c r="GD418">
        <v>1</v>
      </c>
      <c r="GF418">
        <v>899570704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389"/>
        <v>0</v>
      </c>
      <c r="GM418">
        <f t="shared" si="390"/>
        <v>20804.849999999999</v>
      </c>
      <c r="GN418">
        <f t="shared" si="391"/>
        <v>20804.849999999999</v>
      </c>
      <c r="GO418">
        <f t="shared" si="392"/>
        <v>0</v>
      </c>
      <c r="GP418">
        <f t="shared" si="393"/>
        <v>0</v>
      </c>
      <c r="GR418">
        <v>0</v>
      </c>
      <c r="GS418">
        <v>3</v>
      </c>
      <c r="GT418">
        <v>0</v>
      </c>
      <c r="GU418" t="s">
        <v>6</v>
      </c>
      <c r="GV418">
        <f t="shared" si="394"/>
        <v>0</v>
      </c>
      <c r="GW418">
        <v>1</v>
      </c>
      <c r="GX418">
        <f t="shared" si="395"/>
        <v>0</v>
      </c>
      <c r="HA418">
        <v>0</v>
      </c>
      <c r="HB418">
        <v>0</v>
      </c>
      <c r="HC418">
        <f t="shared" si="396"/>
        <v>0</v>
      </c>
      <c r="HE418" t="s">
        <v>6</v>
      </c>
      <c r="HF418" t="s">
        <v>6</v>
      </c>
      <c r="HM418" t="s">
        <v>6</v>
      </c>
      <c r="HN418" t="s">
        <v>6</v>
      </c>
      <c r="HO418" t="s">
        <v>6</v>
      </c>
      <c r="HP418" t="s">
        <v>6</v>
      </c>
      <c r="HQ418" t="s">
        <v>6</v>
      </c>
      <c r="HS418">
        <v>0</v>
      </c>
      <c r="IK418">
        <v>0</v>
      </c>
    </row>
    <row r="419" spans="1:245" x14ac:dyDescent="0.2">
      <c r="A419">
        <v>18</v>
      </c>
      <c r="B419">
        <v>1</v>
      </c>
      <c r="C419">
        <v>823</v>
      </c>
      <c r="E419" t="s">
        <v>555</v>
      </c>
      <c r="F419" t="s">
        <v>388</v>
      </c>
      <c r="G419" t="s">
        <v>389</v>
      </c>
      <c r="H419" t="str">
        <f>'1.Ведомость'!C221</f>
        <v>10 ШТ</v>
      </c>
      <c r="I419">
        <f>I417*J419</f>
        <v>20.9</v>
      </c>
      <c r="J419">
        <v>10</v>
      </c>
      <c r="K419">
        <v>10</v>
      </c>
      <c r="O419">
        <f t="shared" si="358"/>
        <v>601.25</v>
      </c>
      <c r="P419">
        <f t="shared" si="359"/>
        <v>601.25</v>
      </c>
      <c r="Q419">
        <f t="shared" si="360"/>
        <v>0</v>
      </c>
      <c r="R419">
        <f t="shared" si="361"/>
        <v>0</v>
      </c>
      <c r="S419">
        <f t="shared" si="362"/>
        <v>0</v>
      </c>
      <c r="T419">
        <f t="shared" si="363"/>
        <v>0</v>
      </c>
      <c r="U419">
        <f t="shared" si="364"/>
        <v>0</v>
      </c>
      <c r="V419">
        <f t="shared" si="365"/>
        <v>0</v>
      </c>
      <c r="W419">
        <f t="shared" si="366"/>
        <v>0</v>
      </c>
      <c r="X419">
        <f t="shared" si="367"/>
        <v>0</v>
      </c>
      <c r="Y419">
        <f t="shared" si="368"/>
        <v>0</v>
      </c>
      <c r="AA419">
        <v>92833591</v>
      </c>
      <c r="AB419">
        <f t="shared" si="369"/>
        <v>2.9</v>
      </c>
      <c r="AC419">
        <f t="shared" si="370"/>
        <v>2.9</v>
      </c>
      <c r="AD419">
        <f t="shared" si="371"/>
        <v>0</v>
      </c>
      <c r="AE419">
        <f t="shared" si="372"/>
        <v>0</v>
      </c>
      <c r="AF419">
        <f t="shared" si="373"/>
        <v>0</v>
      </c>
      <c r="AG419">
        <f t="shared" si="374"/>
        <v>0</v>
      </c>
      <c r="AH419">
        <f t="shared" si="375"/>
        <v>0</v>
      </c>
      <c r="AI419">
        <f t="shared" si="376"/>
        <v>0</v>
      </c>
      <c r="AJ419">
        <f t="shared" si="377"/>
        <v>0</v>
      </c>
      <c r="AK419">
        <v>2.9</v>
      </c>
      <c r="AL419">
        <v>2.9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9.92</v>
      </c>
      <c r="BD419" t="s">
        <v>6</v>
      </c>
      <c r="BE419" t="s">
        <v>6</v>
      </c>
      <c r="BF419" t="s">
        <v>6</v>
      </c>
      <c r="BG419" t="s">
        <v>6</v>
      </c>
      <c r="BH419">
        <v>3</v>
      </c>
      <c r="BI419">
        <v>1</v>
      </c>
      <c r="BJ419" t="s">
        <v>390</v>
      </c>
      <c r="BM419">
        <v>500001</v>
      </c>
      <c r="BN419">
        <v>0</v>
      </c>
      <c r="BO419" t="s">
        <v>6</v>
      </c>
      <c r="BP419">
        <v>0</v>
      </c>
      <c r="BQ419">
        <v>8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0</v>
      </c>
      <c r="CA419">
        <v>0</v>
      </c>
      <c r="CB419" t="s">
        <v>6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 t="shared" si="378"/>
        <v>601.25</v>
      </c>
      <c r="CQ419">
        <f t="shared" si="379"/>
        <v>28.768000000000001</v>
      </c>
      <c r="CR419">
        <f t="shared" si="380"/>
        <v>0</v>
      </c>
      <c r="CS419">
        <f t="shared" si="381"/>
        <v>0</v>
      </c>
      <c r="CT419">
        <f t="shared" si="382"/>
        <v>0</v>
      </c>
      <c r="CU419">
        <f t="shared" si="383"/>
        <v>0</v>
      </c>
      <c r="CV419">
        <f t="shared" si="384"/>
        <v>0</v>
      </c>
      <c r="CW419">
        <f t="shared" si="385"/>
        <v>0</v>
      </c>
      <c r="CX419">
        <f t="shared" si="386"/>
        <v>0</v>
      </c>
      <c r="CY419">
        <f t="shared" si="387"/>
        <v>0</v>
      </c>
      <c r="CZ419">
        <f t="shared" si="388"/>
        <v>0</v>
      </c>
      <c r="DC419" t="s">
        <v>6</v>
      </c>
      <c r="DD419" t="s">
        <v>6</v>
      </c>
      <c r="DE419" t="s">
        <v>6</v>
      </c>
      <c r="DF419" t="s">
        <v>6</v>
      </c>
      <c r="DG419" t="s">
        <v>6</v>
      </c>
      <c r="DH419" t="s">
        <v>6</v>
      </c>
      <c r="DI419" t="s">
        <v>6</v>
      </c>
      <c r="DJ419" t="s">
        <v>6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44</v>
      </c>
      <c r="DW419" t="s">
        <v>44</v>
      </c>
      <c r="DX419">
        <v>1</v>
      </c>
      <c r="DZ419" t="s">
        <v>6</v>
      </c>
      <c r="EA419" t="s">
        <v>6</v>
      </c>
      <c r="EB419" t="s">
        <v>6</v>
      </c>
      <c r="EC419" t="s">
        <v>6</v>
      </c>
      <c r="EE419">
        <v>66627780</v>
      </c>
      <c r="EF419">
        <v>8</v>
      </c>
      <c r="EG419" t="s">
        <v>34</v>
      </c>
      <c r="EH419">
        <v>0</v>
      </c>
      <c r="EI419" t="s">
        <v>6</v>
      </c>
      <c r="EJ419">
        <v>1</v>
      </c>
      <c r="EK419">
        <v>500001</v>
      </c>
      <c r="EL419" t="s">
        <v>35</v>
      </c>
      <c r="EM419" t="s">
        <v>36</v>
      </c>
      <c r="EO419" t="s">
        <v>6</v>
      </c>
      <c r="EQ419">
        <v>0</v>
      </c>
      <c r="ER419">
        <v>2.9</v>
      </c>
      <c r="ES419">
        <v>2.9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v>0</v>
      </c>
      <c r="FS419">
        <v>0</v>
      </c>
      <c r="FX419">
        <v>0</v>
      </c>
      <c r="FY419">
        <v>0</v>
      </c>
      <c r="GA419" t="s">
        <v>6</v>
      </c>
      <c r="GD419">
        <v>1</v>
      </c>
      <c r="GF419">
        <v>392822076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389"/>
        <v>0</v>
      </c>
      <c r="GM419">
        <f t="shared" si="390"/>
        <v>601.25</v>
      </c>
      <c r="GN419">
        <f t="shared" si="391"/>
        <v>601.25</v>
      </c>
      <c r="GO419">
        <f t="shared" si="392"/>
        <v>0</v>
      </c>
      <c r="GP419">
        <f t="shared" si="393"/>
        <v>0</v>
      </c>
      <c r="GR419">
        <v>0</v>
      </c>
      <c r="GS419">
        <v>3</v>
      </c>
      <c r="GT419">
        <v>0</v>
      </c>
      <c r="GU419" t="s">
        <v>6</v>
      </c>
      <c r="GV419">
        <f t="shared" si="394"/>
        <v>0</v>
      </c>
      <c r="GW419">
        <v>1</v>
      </c>
      <c r="GX419">
        <f t="shared" si="395"/>
        <v>0</v>
      </c>
      <c r="HA419">
        <v>0</v>
      </c>
      <c r="HB419">
        <v>0</v>
      </c>
      <c r="HC419">
        <f t="shared" si="396"/>
        <v>0</v>
      </c>
      <c r="HE419" t="s">
        <v>6</v>
      </c>
      <c r="HF419" t="s">
        <v>6</v>
      </c>
      <c r="HM419" t="s">
        <v>6</v>
      </c>
      <c r="HN419" t="s">
        <v>6</v>
      </c>
      <c r="HO419" t="s">
        <v>6</v>
      </c>
      <c r="HP419" t="s">
        <v>6</v>
      </c>
      <c r="HQ419" t="s">
        <v>6</v>
      </c>
      <c r="HS419">
        <v>0</v>
      </c>
      <c r="IK419">
        <v>0</v>
      </c>
    </row>
    <row r="420" spans="1:245" x14ac:dyDescent="0.2">
      <c r="A420">
        <v>18</v>
      </c>
      <c r="B420">
        <v>1</v>
      </c>
      <c r="C420">
        <v>822</v>
      </c>
      <c r="E420" t="s">
        <v>556</v>
      </c>
      <c r="F420" t="s">
        <v>557</v>
      </c>
      <c r="G420" t="s">
        <v>558</v>
      </c>
      <c r="H420" t="str">
        <f>'1.Ведомость'!C222</f>
        <v>10 ШТ</v>
      </c>
      <c r="I420">
        <f>I417*J420</f>
        <v>17.399999999999999</v>
      </c>
      <c r="J420">
        <v>8.3253588516746415</v>
      </c>
      <c r="K420">
        <v>8.3253588500000006</v>
      </c>
      <c r="O420">
        <f t="shared" si="358"/>
        <v>10770.74</v>
      </c>
      <c r="P420">
        <f t="shared" si="359"/>
        <v>10770.74</v>
      </c>
      <c r="Q420">
        <f t="shared" si="360"/>
        <v>0</v>
      </c>
      <c r="R420">
        <f t="shared" si="361"/>
        <v>0</v>
      </c>
      <c r="S420">
        <f t="shared" si="362"/>
        <v>0</v>
      </c>
      <c r="T420">
        <f t="shared" si="363"/>
        <v>0</v>
      </c>
      <c r="U420">
        <f t="shared" si="364"/>
        <v>0</v>
      </c>
      <c r="V420">
        <f t="shared" si="365"/>
        <v>0</v>
      </c>
      <c r="W420">
        <f t="shared" si="366"/>
        <v>0</v>
      </c>
      <c r="X420">
        <f t="shared" si="367"/>
        <v>0</v>
      </c>
      <c r="Y420">
        <f t="shared" si="368"/>
        <v>0</v>
      </c>
      <c r="AA420">
        <v>92833591</v>
      </c>
      <c r="AB420">
        <f t="shared" si="369"/>
        <v>62.4</v>
      </c>
      <c r="AC420">
        <f t="shared" si="370"/>
        <v>62.4</v>
      </c>
      <c r="AD420">
        <f t="shared" si="371"/>
        <v>0</v>
      </c>
      <c r="AE420">
        <f t="shared" si="372"/>
        <v>0</v>
      </c>
      <c r="AF420">
        <f t="shared" si="373"/>
        <v>0</v>
      </c>
      <c r="AG420">
        <f t="shared" si="374"/>
        <v>0</v>
      </c>
      <c r="AH420">
        <f t="shared" si="375"/>
        <v>0</v>
      </c>
      <c r="AI420">
        <f t="shared" si="376"/>
        <v>0</v>
      </c>
      <c r="AJ420">
        <f t="shared" si="377"/>
        <v>0</v>
      </c>
      <c r="AK420">
        <v>62.4</v>
      </c>
      <c r="AL420">
        <v>62.4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9.92</v>
      </c>
      <c r="BD420" t="s">
        <v>6</v>
      </c>
      <c r="BE420" t="s">
        <v>6</v>
      </c>
      <c r="BF420" t="s">
        <v>6</v>
      </c>
      <c r="BG420" t="s">
        <v>6</v>
      </c>
      <c r="BH420">
        <v>3</v>
      </c>
      <c r="BI420">
        <v>1</v>
      </c>
      <c r="BJ420" t="s">
        <v>559</v>
      </c>
      <c r="BM420">
        <v>500001</v>
      </c>
      <c r="BN420">
        <v>0</v>
      </c>
      <c r="BO420" t="s">
        <v>6</v>
      </c>
      <c r="BP420">
        <v>0</v>
      </c>
      <c r="BQ420">
        <v>8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6</v>
      </c>
      <c r="BZ420">
        <v>0</v>
      </c>
      <c r="CA420">
        <v>0</v>
      </c>
      <c r="CB420" t="s">
        <v>6</v>
      </c>
      <c r="CE420">
        <v>0</v>
      </c>
      <c r="CF420">
        <v>0</v>
      </c>
      <c r="CG420">
        <v>0</v>
      </c>
      <c r="CM420">
        <v>0</v>
      </c>
      <c r="CN420" t="s">
        <v>6</v>
      </c>
      <c r="CO420">
        <v>0</v>
      </c>
      <c r="CP420">
        <f t="shared" si="378"/>
        <v>10770.74</v>
      </c>
      <c r="CQ420">
        <f t="shared" si="379"/>
        <v>619.00800000000004</v>
      </c>
      <c r="CR420">
        <f t="shared" si="380"/>
        <v>0</v>
      </c>
      <c r="CS420">
        <f t="shared" si="381"/>
        <v>0</v>
      </c>
      <c r="CT420">
        <f t="shared" si="382"/>
        <v>0</v>
      </c>
      <c r="CU420">
        <f t="shared" si="383"/>
        <v>0</v>
      </c>
      <c r="CV420">
        <f t="shared" si="384"/>
        <v>0</v>
      </c>
      <c r="CW420">
        <f t="shared" si="385"/>
        <v>0</v>
      </c>
      <c r="CX420">
        <f t="shared" si="386"/>
        <v>0</v>
      </c>
      <c r="CY420">
        <f t="shared" si="387"/>
        <v>0</v>
      </c>
      <c r="CZ420">
        <f t="shared" si="388"/>
        <v>0</v>
      </c>
      <c r="DC420" t="s">
        <v>6</v>
      </c>
      <c r="DD420" t="s">
        <v>6</v>
      </c>
      <c r="DE420" t="s">
        <v>6</v>
      </c>
      <c r="DF420" t="s">
        <v>6</v>
      </c>
      <c r="DG420" t="s">
        <v>6</v>
      </c>
      <c r="DH420" t="s">
        <v>6</v>
      </c>
      <c r="DI420" t="s">
        <v>6</v>
      </c>
      <c r="DJ420" t="s">
        <v>6</v>
      </c>
      <c r="DK420" t="s">
        <v>6</v>
      </c>
      <c r="DL420" t="s">
        <v>6</v>
      </c>
      <c r="DM420" t="s">
        <v>6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44</v>
      </c>
      <c r="DW420" t="s">
        <v>44</v>
      </c>
      <c r="DX420">
        <v>1</v>
      </c>
      <c r="DZ420" t="s">
        <v>6</v>
      </c>
      <c r="EA420" t="s">
        <v>6</v>
      </c>
      <c r="EB420" t="s">
        <v>6</v>
      </c>
      <c r="EC420" t="s">
        <v>6</v>
      </c>
      <c r="EE420">
        <v>66627780</v>
      </c>
      <c r="EF420">
        <v>8</v>
      </c>
      <c r="EG420" t="s">
        <v>34</v>
      </c>
      <c r="EH420">
        <v>0</v>
      </c>
      <c r="EI420" t="s">
        <v>6</v>
      </c>
      <c r="EJ420">
        <v>1</v>
      </c>
      <c r="EK420">
        <v>500001</v>
      </c>
      <c r="EL420" t="s">
        <v>35</v>
      </c>
      <c r="EM420" t="s">
        <v>36</v>
      </c>
      <c r="EO420" t="s">
        <v>6</v>
      </c>
      <c r="EQ420">
        <v>0</v>
      </c>
      <c r="ER420">
        <v>62.4</v>
      </c>
      <c r="ES420">
        <v>62.4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0</v>
      </c>
      <c r="FY420">
        <v>0</v>
      </c>
      <c r="GA420" t="s">
        <v>6</v>
      </c>
      <c r="GD420">
        <v>1</v>
      </c>
      <c r="GF420">
        <v>1792448234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389"/>
        <v>0</v>
      </c>
      <c r="GM420">
        <f t="shared" si="390"/>
        <v>10770.74</v>
      </c>
      <c r="GN420">
        <f t="shared" si="391"/>
        <v>10770.74</v>
      </c>
      <c r="GO420">
        <f t="shared" si="392"/>
        <v>0</v>
      </c>
      <c r="GP420">
        <f t="shared" si="393"/>
        <v>0</v>
      </c>
      <c r="GR420">
        <v>0</v>
      </c>
      <c r="GS420">
        <v>3</v>
      </c>
      <c r="GT420">
        <v>0</v>
      </c>
      <c r="GU420" t="s">
        <v>6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6</v>
      </c>
      <c r="HF420" t="s">
        <v>6</v>
      </c>
      <c r="HM420" t="s">
        <v>6</v>
      </c>
      <c r="HN420" t="s">
        <v>6</v>
      </c>
      <c r="HO420" t="s">
        <v>6</v>
      </c>
      <c r="HP420" t="s">
        <v>6</v>
      </c>
      <c r="HQ420" t="s">
        <v>6</v>
      </c>
      <c r="HS420">
        <v>0</v>
      </c>
      <c r="IK420">
        <v>0</v>
      </c>
    </row>
    <row r="421" spans="1:245" x14ac:dyDescent="0.2">
      <c r="A421">
        <v>18</v>
      </c>
      <c r="B421">
        <v>1</v>
      </c>
      <c r="C421">
        <v>820</v>
      </c>
      <c r="E421" t="s">
        <v>560</v>
      </c>
      <c r="F421" t="s">
        <v>286</v>
      </c>
      <c r="G421" t="s">
        <v>287</v>
      </c>
      <c r="H421" t="str">
        <f>'1.Ведомость'!C223</f>
        <v>ШТ</v>
      </c>
      <c r="I421">
        <f>I417*J421</f>
        <v>134</v>
      </c>
      <c r="J421">
        <v>64.114832535885171</v>
      </c>
      <c r="K421">
        <v>64.114832539999995</v>
      </c>
      <c r="O421">
        <f t="shared" si="358"/>
        <v>49329.58</v>
      </c>
      <c r="P421">
        <f t="shared" si="359"/>
        <v>49329.58</v>
      </c>
      <c r="Q421">
        <f t="shared" si="360"/>
        <v>0</v>
      </c>
      <c r="R421">
        <f t="shared" si="361"/>
        <v>0</v>
      </c>
      <c r="S421">
        <f t="shared" si="362"/>
        <v>0</v>
      </c>
      <c r="T421">
        <f t="shared" si="363"/>
        <v>0</v>
      </c>
      <c r="U421">
        <f t="shared" si="364"/>
        <v>0</v>
      </c>
      <c r="V421">
        <f t="shared" si="365"/>
        <v>0</v>
      </c>
      <c r="W421">
        <f t="shared" si="366"/>
        <v>0</v>
      </c>
      <c r="X421">
        <f t="shared" si="367"/>
        <v>0</v>
      </c>
      <c r="Y421">
        <f t="shared" si="368"/>
        <v>0</v>
      </c>
      <c r="AA421">
        <v>92833591</v>
      </c>
      <c r="AB421">
        <f t="shared" si="369"/>
        <v>37.11</v>
      </c>
      <c r="AC421">
        <f t="shared" si="370"/>
        <v>37.11</v>
      </c>
      <c r="AD421">
        <f t="shared" si="371"/>
        <v>0</v>
      </c>
      <c r="AE421">
        <f t="shared" si="372"/>
        <v>0</v>
      </c>
      <c r="AF421">
        <f t="shared" si="373"/>
        <v>0</v>
      </c>
      <c r="AG421">
        <f t="shared" si="374"/>
        <v>0</v>
      </c>
      <c r="AH421">
        <f t="shared" si="375"/>
        <v>0</v>
      </c>
      <c r="AI421">
        <f t="shared" si="376"/>
        <v>0</v>
      </c>
      <c r="AJ421">
        <f t="shared" si="377"/>
        <v>0</v>
      </c>
      <c r="AK421">
        <v>37.11</v>
      </c>
      <c r="AL421">
        <v>37.11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9.92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1</v>
      </c>
      <c r="BJ421" t="s">
        <v>288</v>
      </c>
      <c r="BM421">
        <v>500001</v>
      </c>
      <c r="BN421">
        <v>0</v>
      </c>
      <c r="BO421" t="s">
        <v>6</v>
      </c>
      <c r="BP421">
        <v>0</v>
      </c>
      <c r="BQ421">
        <v>8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 t="shared" si="378"/>
        <v>49329.58</v>
      </c>
      <c r="CQ421">
        <f t="shared" si="379"/>
        <v>368.13119999999998</v>
      </c>
      <c r="CR421">
        <f t="shared" si="380"/>
        <v>0</v>
      </c>
      <c r="CS421">
        <f t="shared" si="381"/>
        <v>0</v>
      </c>
      <c r="CT421">
        <f t="shared" si="382"/>
        <v>0</v>
      </c>
      <c r="CU421">
        <f t="shared" si="383"/>
        <v>0</v>
      </c>
      <c r="CV421">
        <f t="shared" si="384"/>
        <v>0</v>
      </c>
      <c r="CW421">
        <f t="shared" si="385"/>
        <v>0</v>
      </c>
      <c r="CX421">
        <f t="shared" si="386"/>
        <v>0</v>
      </c>
      <c r="CY421">
        <f t="shared" si="387"/>
        <v>0</v>
      </c>
      <c r="CZ421">
        <f t="shared" si="388"/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23</v>
      </c>
      <c r="DW421" t="s">
        <v>23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66627780</v>
      </c>
      <c r="EF421">
        <v>8</v>
      </c>
      <c r="EG421" t="s">
        <v>34</v>
      </c>
      <c r="EH421">
        <v>0</v>
      </c>
      <c r="EI421" t="s">
        <v>6</v>
      </c>
      <c r="EJ421">
        <v>1</v>
      </c>
      <c r="EK421">
        <v>500001</v>
      </c>
      <c r="EL421" t="s">
        <v>35</v>
      </c>
      <c r="EM421" t="s">
        <v>36</v>
      </c>
      <c r="EO421" t="s">
        <v>6</v>
      </c>
      <c r="EQ421">
        <v>0</v>
      </c>
      <c r="ER421">
        <v>37.11</v>
      </c>
      <c r="ES421">
        <v>37.11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6</v>
      </c>
      <c r="GD421">
        <v>1</v>
      </c>
      <c r="GF421">
        <v>1075824001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389"/>
        <v>0</v>
      </c>
      <c r="GM421">
        <f t="shared" si="390"/>
        <v>49329.58</v>
      </c>
      <c r="GN421">
        <f t="shared" si="391"/>
        <v>49329.58</v>
      </c>
      <c r="GO421">
        <f t="shared" si="392"/>
        <v>0</v>
      </c>
      <c r="GP421">
        <f t="shared" si="393"/>
        <v>0</v>
      </c>
      <c r="GR421">
        <v>0</v>
      </c>
      <c r="GS421">
        <v>3</v>
      </c>
      <c r="GT421">
        <v>0</v>
      </c>
      <c r="GU421" t="s">
        <v>6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6</v>
      </c>
      <c r="HF421" t="s">
        <v>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HS421">
        <v>0</v>
      </c>
      <c r="IK421">
        <v>0</v>
      </c>
    </row>
    <row r="422" spans="1:245" x14ac:dyDescent="0.2">
      <c r="A422">
        <v>18</v>
      </c>
      <c r="B422">
        <v>1</v>
      </c>
      <c r="C422">
        <v>821</v>
      </c>
      <c r="E422" t="s">
        <v>561</v>
      </c>
      <c r="F422" t="s">
        <v>562</v>
      </c>
      <c r="G422" t="s">
        <v>563</v>
      </c>
      <c r="H422" t="str">
        <f>'1.Ведомость'!C224</f>
        <v>100 ШТ</v>
      </c>
      <c r="I422">
        <f>I417*J422</f>
        <v>3.48</v>
      </c>
      <c r="J422">
        <v>1.6650717703349283</v>
      </c>
      <c r="K422">
        <v>1.66507177</v>
      </c>
      <c r="O422">
        <f t="shared" si="358"/>
        <v>19918.96</v>
      </c>
      <c r="P422">
        <f t="shared" si="359"/>
        <v>19918.96</v>
      </c>
      <c r="Q422">
        <f t="shared" si="360"/>
        <v>0</v>
      </c>
      <c r="R422">
        <f t="shared" si="361"/>
        <v>0</v>
      </c>
      <c r="S422">
        <f t="shared" si="362"/>
        <v>0</v>
      </c>
      <c r="T422">
        <f t="shared" si="363"/>
        <v>0</v>
      </c>
      <c r="U422">
        <f t="shared" si="364"/>
        <v>0</v>
      </c>
      <c r="V422">
        <f t="shared" si="365"/>
        <v>0</v>
      </c>
      <c r="W422">
        <f t="shared" si="366"/>
        <v>0</v>
      </c>
      <c r="X422">
        <f t="shared" si="367"/>
        <v>0</v>
      </c>
      <c r="Y422">
        <f t="shared" si="368"/>
        <v>0</v>
      </c>
      <c r="AA422">
        <v>92833591</v>
      </c>
      <c r="AB422">
        <f t="shared" si="369"/>
        <v>577</v>
      </c>
      <c r="AC422">
        <f t="shared" si="370"/>
        <v>577</v>
      </c>
      <c r="AD422">
        <f t="shared" si="371"/>
        <v>0</v>
      </c>
      <c r="AE422">
        <f t="shared" si="372"/>
        <v>0</v>
      </c>
      <c r="AF422">
        <f t="shared" si="373"/>
        <v>0</v>
      </c>
      <c r="AG422">
        <f t="shared" si="374"/>
        <v>0</v>
      </c>
      <c r="AH422">
        <f t="shared" si="375"/>
        <v>0</v>
      </c>
      <c r="AI422">
        <f t="shared" si="376"/>
        <v>0</v>
      </c>
      <c r="AJ422">
        <f t="shared" si="377"/>
        <v>0</v>
      </c>
      <c r="AK422">
        <v>577</v>
      </c>
      <c r="AL422">
        <v>577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9.92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1</v>
      </c>
      <c r="BJ422" t="s">
        <v>564</v>
      </c>
      <c r="BM422">
        <v>500001</v>
      </c>
      <c r="BN422">
        <v>0</v>
      </c>
      <c r="BO422" t="s">
        <v>6</v>
      </c>
      <c r="BP422">
        <v>0</v>
      </c>
      <c r="BQ422">
        <v>8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378"/>
        <v>19918.96</v>
      </c>
      <c r="CQ422">
        <f t="shared" si="379"/>
        <v>5723.84</v>
      </c>
      <c r="CR422">
        <f t="shared" si="380"/>
        <v>0</v>
      </c>
      <c r="CS422">
        <f t="shared" si="381"/>
        <v>0</v>
      </c>
      <c r="CT422">
        <f t="shared" si="382"/>
        <v>0</v>
      </c>
      <c r="CU422">
        <f t="shared" si="383"/>
        <v>0</v>
      </c>
      <c r="CV422">
        <f t="shared" si="384"/>
        <v>0</v>
      </c>
      <c r="CW422">
        <f t="shared" si="385"/>
        <v>0</v>
      </c>
      <c r="CX422">
        <f t="shared" si="386"/>
        <v>0</v>
      </c>
      <c r="CY422">
        <f t="shared" si="387"/>
        <v>0</v>
      </c>
      <c r="CZ422">
        <f t="shared" si="388"/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514</v>
      </c>
      <c r="DW422" t="s">
        <v>514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66627780</v>
      </c>
      <c r="EF422">
        <v>8</v>
      </c>
      <c r="EG422" t="s">
        <v>34</v>
      </c>
      <c r="EH422">
        <v>0</v>
      </c>
      <c r="EI422" t="s">
        <v>6</v>
      </c>
      <c r="EJ422">
        <v>1</v>
      </c>
      <c r="EK422">
        <v>500001</v>
      </c>
      <c r="EL422" t="s">
        <v>35</v>
      </c>
      <c r="EM422" t="s">
        <v>36</v>
      </c>
      <c r="EO422" t="s">
        <v>6</v>
      </c>
      <c r="EQ422">
        <v>0</v>
      </c>
      <c r="ER422">
        <v>577</v>
      </c>
      <c r="ES422">
        <v>577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v>0</v>
      </c>
      <c r="FS422">
        <v>0</v>
      </c>
      <c r="FX422">
        <v>0</v>
      </c>
      <c r="FY422">
        <v>0</v>
      </c>
      <c r="GA422" t="s">
        <v>6</v>
      </c>
      <c r="GD422">
        <v>1</v>
      </c>
      <c r="GF422">
        <v>-1147314527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389"/>
        <v>0</v>
      </c>
      <c r="GM422">
        <f t="shared" si="390"/>
        <v>19918.96</v>
      </c>
      <c r="GN422">
        <f t="shared" si="391"/>
        <v>19918.96</v>
      </c>
      <c r="GO422">
        <f t="shared" si="392"/>
        <v>0</v>
      </c>
      <c r="GP422">
        <f t="shared" si="393"/>
        <v>0</v>
      </c>
      <c r="GR422">
        <v>0</v>
      </c>
      <c r="GS422">
        <v>3</v>
      </c>
      <c r="GT422">
        <v>0</v>
      </c>
      <c r="GU422" t="s">
        <v>6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6</v>
      </c>
      <c r="HF422" t="s">
        <v>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ROW(SmtRes!A831)</f>
        <v>831</v>
      </c>
      <c r="D423">
        <f>ROW(EtalonRes!A849)</f>
        <v>849</v>
      </c>
      <c r="E423" t="s">
        <v>565</v>
      </c>
      <c r="F423" t="s">
        <v>405</v>
      </c>
      <c r="G423" t="s">
        <v>566</v>
      </c>
      <c r="H423" t="s">
        <v>407</v>
      </c>
      <c r="I423">
        <v>4.1100000000000003</v>
      </c>
      <c r="J423">
        <v>0</v>
      </c>
      <c r="K423">
        <v>4.1100000000000003</v>
      </c>
      <c r="O423">
        <f t="shared" si="358"/>
        <v>1579.85</v>
      </c>
      <c r="P423">
        <f t="shared" si="359"/>
        <v>220.16</v>
      </c>
      <c r="Q423">
        <f t="shared" si="360"/>
        <v>98.85</v>
      </c>
      <c r="R423">
        <f t="shared" si="361"/>
        <v>0</v>
      </c>
      <c r="S423">
        <f t="shared" si="362"/>
        <v>1260.8399999999999</v>
      </c>
      <c r="T423">
        <f t="shared" si="363"/>
        <v>0</v>
      </c>
      <c r="U423">
        <f t="shared" si="364"/>
        <v>2.8359000000000001</v>
      </c>
      <c r="V423">
        <f t="shared" si="365"/>
        <v>0</v>
      </c>
      <c r="W423">
        <f t="shared" si="366"/>
        <v>0</v>
      </c>
      <c r="X423">
        <f t="shared" si="367"/>
        <v>1525.62</v>
      </c>
      <c r="Y423">
        <f t="shared" si="368"/>
        <v>907.8</v>
      </c>
      <c r="AA423">
        <v>92833591</v>
      </c>
      <c r="AB423">
        <f t="shared" si="369"/>
        <v>13.77</v>
      </c>
      <c r="AC423">
        <f t="shared" si="370"/>
        <v>5.4</v>
      </c>
      <c r="AD423">
        <f t="shared" si="371"/>
        <v>1.53</v>
      </c>
      <c r="AE423">
        <f t="shared" si="372"/>
        <v>0</v>
      </c>
      <c r="AF423">
        <f t="shared" si="373"/>
        <v>6.84</v>
      </c>
      <c r="AG423">
        <f t="shared" si="374"/>
        <v>0</v>
      </c>
      <c r="AH423">
        <f t="shared" si="375"/>
        <v>0.69</v>
      </c>
      <c r="AI423">
        <f t="shared" si="376"/>
        <v>0</v>
      </c>
      <c r="AJ423">
        <f t="shared" si="377"/>
        <v>0</v>
      </c>
      <c r="AK423">
        <v>13.77</v>
      </c>
      <c r="AL423">
        <v>5.4</v>
      </c>
      <c r="AM423">
        <v>1.53</v>
      </c>
      <c r="AN423">
        <v>0</v>
      </c>
      <c r="AO423">
        <v>6.84</v>
      </c>
      <c r="AP423">
        <v>0</v>
      </c>
      <c r="AQ423">
        <v>0.69</v>
      </c>
      <c r="AR423">
        <v>0</v>
      </c>
      <c r="AS423">
        <v>0</v>
      </c>
      <c r="AT423">
        <v>121</v>
      </c>
      <c r="AU423">
        <v>72</v>
      </c>
      <c r="AV423">
        <v>1</v>
      </c>
      <c r="AW423">
        <v>1</v>
      </c>
      <c r="AZ423">
        <v>1</v>
      </c>
      <c r="BA423">
        <v>44.85</v>
      </c>
      <c r="BB423">
        <v>15.72</v>
      </c>
      <c r="BC423">
        <v>9.92</v>
      </c>
      <c r="BD423" t="s">
        <v>6</v>
      </c>
      <c r="BE423" t="s">
        <v>6</v>
      </c>
      <c r="BF423" t="s">
        <v>6</v>
      </c>
      <c r="BG423" t="s">
        <v>6</v>
      </c>
      <c r="BH423">
        <v>0</v>
      </c>
      <c r="BI423">
        <v>1</v>
      </c>
      <c r="BJ423" t="s">
        <v>408</v>
      </c>
      <c r="BM423">
        <v>16002</v>
      </c>
      <c r="BN423">
        <v>0</v>
      </c>
      <c r="BO423" t="s">
        <v>6</v>
      </c>
      <c r="BP423">
        <v>0</v>
      </c>
      <c r="BQ423">
        <v>2</v>
      </c>
      <c r="BR423">
        <v>0</v>
      </c>
      <c r="BS423">
        <v>44.85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121</v>
      </c>
      <c r="CA423">
        <v>72</v>
      </c>
      <c r="CB423" t="s">
        <v>6</v>
      </c>
      <c r="CE423">
        <v>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 t="shared" si="378"/>
        <v>1579.85</v>
      </c>
      <c r="CQ423">
        <f t="shared" si="379"/>
        <v>53.568000000000005</v>
      </c>
      <c r="CR423">
        <f t="shared" si="380"/>
        <v>24.051600000000001</v>
      </c>
      <c r="CS423">
        <f t="shared" si="381"/>
        <v>0</v>
      </c>
      <c r="CT423">
        <f t="shared" si="382"/>
        <v>306.774</v>
      </c>
      <c r="CU423">
        <f t="shared" si="383"/>
        <v>0</v>
      </c>
      <c r="CV423">
        <f t="shared" si="384"/>
        <v>0.69</v>
      </c>
      <c r="CW423">
        <f t="shared" si="385"/>
        <v>0</v>
      </c>
      <c r="CX423">
        <f t="shared" si="386"/>
        <v>0</v>
      </c>
      <c r="CY423">
        <f t="shared" si="387"/>
        <v>1525.6163999999999</v>
      </c>
      <c r="CZ423">
        <f t="shared" si="388"/>
        <v>907.8048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407</v>
      </c>
      <c r="DW423" t="s">
        <v>407</v>
      </c>
      <c r="DX423">
        <v>10</v>
      </c>
      <c r="DZ423" t="s">
        <v>6</v>
      </c>
      <c r="EA423" t="s">
        <v>6</v>
      </c>
      <c r="EB423" t="s">
        <v>6</v>
      </c>
      <c r="EC423" t="s">
        <v>6</v>
      </c>
      <c r="EE423">
        <v>66627556</v>
      </c>
      <c r="EF423">
        <v>2</v>
      </c>
      <c r="EG423" t="s">
        <v>46</v>
      </c>
      <c r="EH423">
        <v>108</v>
      </c>
      <c r="EI423" t="s">
        <v>409</v>
      </c>
      <c r="EJ423">
        <v>1</v>
      </c>
      <c r="EK423">
        <v>16002</v>
      </c>
      <c r="EL423" t="s">
        <v>26</v>
      </c>
      <c r="EM423" t="s">
        <v>27</v>
      </c>
      <c r="EO423" t="s">
        <v>6</v>
      </c>
      <c r="EQ423">
        <v>1310720</v>
      </c>
      <c r="ER423">
        <v>13.77</v>
      </c>
      <c r="ES423">
        <v>5.4</v>
      </c>
      <c r="ET423">
        <v>1.53</v>
      </c>
      <c r="EU423">
        <v>0</v>
      </c>
      <c r="EV423">
        <v>6.84</v>
      </c>
      <c r="EW423">
        <v>0.69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121</v>
      </c>
      <c r="FY423">
        <v>72</v>
      </c>
      <c r="GA423" t="s">
        <v>6</v>
      </c>
      <c r="GD423">
        <v>1</v>
      </c>
      <c r="GF423">
        <v>-201913937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389"/>
        <v>0</v>
      </c>
      <c r="GM423">
        <f t="shared" si="390"/>
        <v>4013.27</v>
      </c>
      <c r="GN423">
        <f t="shared" si="391"/>
        <v>4013.27</v>
      </c>
      <c r="GO423">
        <f t="shared" si="392"/>
        <v>0</v>
      </c>
      <c r="GP423">
        <f t="shared" si="393"/>
        <v>0</v>
      </c>
      <c r="GR423">
        <v>0</v>
      </c>
      <c r="GS423">
        <v>3</v>
      </c>
      <c r="GT423">
        <v>0</v>
      </c>
      <c r="GU423" t="s">
        <v>6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6</v>
      </c>
      <c r="HF423" t="s">
        <v>6</v>
      </c>
      <c r="HM423" t="s">
        <v>6</v>
      </c>
      <c r="HN423" t="s">
        <v>28</v>
      </c>
      <c r="HO423" t="s">
        <v>29</v>
      </c>
      <c r="HP423" t="s">
        <v>25</v>
      </c>
      <c r="HQ423" t="s">
        <v>25</v>
      </c>
      <c r="HS423">
        <v>0</v>
      </c>
      <c r="IK423">
        <v>0</v>
      </c>
    </row>
    <row r="424" spans="1:245" x14ac:dyDescent="0.2">
      <c r="A424">
        <v>18</v>
      </c>
      <c r="B424">
        <v>1</v>
      </c>
      <c r="C424">
        <v>831</v>
      </c>
      <c r="E424" t="s">
        <v>567</v>
      </c>
      <c r="F424" t="s">
        <v>411</v>
      </c>
      <c r="G424" t="s">
        <v>412</v>
      </c>
      <c r="H424" t="str">
        <f>'1.Ведомость'!C226</f>
        <v>м</v>
      </c>
      <c r="I424">
        <f>I423*J424</f>
        <v>41.1</v>
      </c>
      <c r="J424">
        <v>10</v>
      </c>
      <c r="K424">
        <v>10</v>
      </c>
      <c r="O424">
        <f t="shared" si="358"/>
        <v>11436.32</v>
      </c>
      <c r="P424">
        <f t="shared" si="359"/>
        <v>11436.32</v>
      </c>
      <c r="Q424">
        <f t="shared" si="360"/>
        <v>0</v>
      </c>
      <c r="R424">
        <f t="shared" si="361"/>
        <v>0</v>
      </c>
      <c r="S424">
        <f t="shared" si="362"/>
        <v>0</v>
      </c>
      <c r="T424">
        <f t="shared" si="363"/>
        <v>0</v>
      </c>
      <c r="U424">
        <f t="shared" si="364"/>
        <v>0</v>
      </c>
      <c r="V424">
        <f t="shared" si="365"/>
        <v>0</v>
      </c>
      <c r="W424">
        <f t="shared" si="366"/>
        <v>0</v>
      </c>
      <c r="X424">
        <f t="shared" si="367"/>
        <v>0</v>
      </c>
      <c r="Y424">
        <f t="shared" si="368"/>
        <v>0</v>
      </c>
      <c r="AA424">
        <v>92833591</v>
      </c>
      <c r="AB424">
        <f t="shared" si="369"/>
        <v>28.05</v>
      </c>
      <c r="AC424">
        <f t="shared" si="370"/>
        <v>28.05</v>
      </c>
      <c r="AD424">
        <f t="shared" si="371"/>
        <v>0</v>
      </c>
      <c r="AE424">
        <f t="shared" si="372"/>
        <v>0</v>
      </c>
      <c r="AF424">
        <f t="shared" si="373"/>
        <v>0</v>
      </c>
      <c r="AG424">
        <f t="shared" si="374"/>
        <v>0</v>
      </c>
      <c r="AH424">
        <f t="shared" si="375"/>
        <v>0</v>
      </c>
      <c r="AI424">
        <f t="shared" si="376"/>
        <v>0</v>
      </c>
      <c r="AJ424">
        <f t="shared" si="377"/>
        <v>0</v>
      </c>
      <c r="AK424">
        <v>28.05</v>
      </c>
      <c r="AL424">
        <v>28.05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9.92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1</v>
      </c>
      <c r="BJ424" t="s">
        <v>413</v>
      </c>
      <c r="BM424">
        <v>500001</v>
      </c>
      <c r="BN424">
        <v>0</v>
      </c>
      <c r="BO424" t="s">
        <v>6</v>
      </c>
      <c r="BP424">
        <v>0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 t="shared" si="378"/>
        <v>11436.32</v>
      </c>
      <c r="CQ424">
        <f t="shared" si="379"/>
        <v>278.25600000000003</v>
      </c>
      <c r="CR424">
        <f t="shared" si="380"/>
        <v>0</v>
      </c>
      <c r="CS424">
        <f t="shared" si="381"/>
        <v>0</v>
      </c>
      <c r="CT424">
        <f t="shared" si="382"/>
        <v>0</v>
      </c>
      <c r="CU424">
        <f t="shared" si="383"/>
        <v>0</v>
      </c>
      <c r="CV424">
        <f t="shared" si="384"/>
        <v>0</v>
      </c>
      <c r="CW424">
        <f t="shared" si="385"/>
        <v>0</v>
      </c>
      <c r="CX424">
        <f t="shared" si="386"/>
        <v>0</v>
      </c>
      <c r="CY424">
        <f t="shared" si="387"/>
        <v>0</v>
      </c>
      <c r="CZ424">
        <f t="shared" si="388"/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63</v>
      </c>
      <c r="DW424" t="s">
        <v>63</v>
      </c>
      <c r="DX424">
        <v>1</v>
      </c>
      <c r="DZ424" t="s">
        <v>6</v>
      </c>
      <c r="EA424" t="s">
        <v>6</v>
      </c>
      <c r="EB424" t="s">
        <v>6</v>
      </c>
      <c r="EC424" t="s">
        <v>6</v>
      </c>
      <c r="EE424">
        <v>66627780</v>
      </c>
      <c r="EF424">
        <v>8</v>
      </c>
      <c r="EG424" t="s">
        <v>34</v>
      </c>
      <c r="EH424">
        <v>0</v>
      </c>
      <c r="EI424" t="s">
        <v>6</v>
      </c>
      <c r="EJ424">
        <v>1</v>
      </c>
      <c r="EK424">
        <v>500001</v>
      </c>
      <c r="EL424" t="s">
        <v>35</v>
      </c>
      <c r="EM424" t="s">
        <v>36</v>
      </c>
      <c r="EO424" t="s">
        <v>6</v>
      </c>
      <c r="EQ424">
        <v>0</v>
      </c>
      <c r="ER424">
        <v>28.05</v>
      </c>
      <c r="ES424">
        <v>28.05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v>0</v>
      </c>
      <c r="FS424">
        <v>0</v>
      </c>
      <c r="FX424">
        <v>0</v>
      </c>
      <c r="FY424">
        <v>0</v>
      </c>
      <c r="GA424" t="s">
        <v>6</v>
      </c>
      <c r="GD424">
        <v>1</v>
      </c>
      <c r="GF424">
        <v>1360063296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389"/>
        <v>0</v>
      </c>
      <c r="GM424">
        <f t="shared" si="390"/>
        <v>11436.32</v>
      </c>
      <c r="GN424">
        <f t="shared" si="391"/>
        <v>11436.32</v>
      </c>
      <c r="GO424">
        <f t="shared" si="392"/>
        <v>0</v>
      </c>
      <c r="GP424">
        <f t="shared" si="393"/>
        <v>0</v>
      </c>
      <c r="GR424">
        <v>0</v>
      </c>
      <c r="GS424">
        <v>3</v>
      </c>
      <c r="GT424">
        <v>0</v>
      </c>
      <c r="GU424" t="s">
        <v>6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HS424">
        <v>0</v>
      </c>
      <c r="IK424">
        <v>0</v>
      </c>
    </row>
    <row r="426" spans="1:245" x14ac:dyDescent="0.2">
      <c r="A426" s="2">
        <v>51</v>
      </c>
      <c r="B426" s="2">
        <f>B399</f>
        <v>1</v>
      </c>
      <c r="C426" s="2">
        <f>A399</f>
        <v>5</v>
      </c>
      <c r="D426" s="2">
        <f>ROW(A399)</f>
        <v>399</v>
      </c>
      <c r="E426" s="2"/>
      <c r="F426" s="2" t="str">
        <f>IF(F399&lt;&gt;"",F399,"")</f>
        <v/>
      </c>
      <c r="G426" s="2" t="str">
        <f>IF(G399&lt;&gt;"",G399,"")</f>
        <v>Выше 0.000. Система водоснабжения В1, 1 зоны</v>
      </c>
      <c r="H426" s="2">
        <v>0</v>
      </c>
      <c r="I426" s="2"/>
      <c r="J426" s="2"/>
      <c r="K426" s="2"/>
      <c r="L426" s="2"/>
      <c r="M426" s="2"/>
      <c r="N426" s="2"/>
      <c r="O426" s="2">
        <f t="shared" ref="O426:T426" si="397">ROUND(AB426,2)</f>
        <v>1469197.68</v>
      </c>
      <c r="P426" s="2">
        <f t="shared" si="397"/>
        <v>1153499.33</v>
      </c>
      <c r="Q426" s="2">
        <f t="shared" si="397"/>
        <v>20653.87</v>
      </c>
      <c r="R426" s="2">
        <f t="shared" si="397"/>
        <v>4099.08</v>
      </c>
      <c r="S426" s="2">
        <f t="shared" si="397"/>
        <v>295044.47999999998</v>
      </c>
      <c r="T426" s="2">
        <f t="shared" si="397"/>
        <v>0</v>
      </c>
      <c r="U426" s="2">
        <f>AH426</f>
        <v>714.23720000000003</v>
      </c>
      <c r="V426" s="2">
        <f>AI426</f>
        <v>7.5428000000000006</v>
      </c>
      <c r="W426" s="2">
        <f>ROUND(AJ426,2)</f>
        <v>0</v>
      </c>
      <c r="X426" s="2">
        <f>ROUND(AK426,2)</f>
        <v>361963.71</v>
      </c>
      <c r="Y426" s="2">
        <f>ROUND(AL426,2)</f>
        <v>215383.35</v>
      </c>
      <c r="Z426" s="2"/>
      <c r="AA426" s="2"/>
      <c r="AB426" s="2">
        <f>ROUND(SUMIF(AA403:AA424,"=92833591",O403:O424),2)</f>
        <v>1469197.68</v>
      </c>
      <c r="AC426" s="2">
        <f>ROUND(SUMIF(AA403:AA424,"=92833591",P403:P424),2)</f>
        <v>1153499.33</v>
      </c>
      <c r="AD426" s="2">
        <f>ROUND(SUMIF(AA403:AA424,"=92833591",Q403:Q424),2)</f>
        <v>20653.87</v>
      </c>
      <c r="AE426" s="2">
        <f>ROUND(SUMIF(AA403:AA424,"=92833591",R403:R424),2)</f>
        <v>4099.08</v>
      </c>
      <c r="AF426" s="2">
        <f>ROUND(SUMIF(AA403:AA424,"=92833591",S403:S424),2)</f>
        <v>295044.47999999998</v>
      </c>
      <c r="AG426" s="2">
        <f>ROUND(SUMIF(AA403:AA424,"=92833591",T403:T424),2)</f>
        <v>0</v>
      </c>
      <c r="AH426" s="2">
        <f>SUMIF(AA403:AA424,"=92833591",U403:U424)</f>
        <v>714.23720000000003</v>
      </c>
      <c r="AI426" s="2">
        <f>SUMIF(AA403:AA424,"=92833591",V403:V424)</f>
        <v>7.5428000000000006</v>
      </c>
      <c r="AJ426" s="2">
        <f>ROUND(SUMIF(AA403:AA424,"=92833591",W403:W424),2)</f>
        <v>0</v>
      </c>
      <c r="AK426" s="2">
        <f>ROUND(SUMIF(AA403:AA424,"=92833591",X403:X424),2)</f>
        <v>361963.71</v>
      </c>
      <c r="AL426" s="2">
        <f>ROUND(SUMIF(AA403:AA424,"=92833591",Y403:Y424),2)</f>
        <v>215383.35</v>
      </c>
      <c r="AM426" s="2"/>
      <c r="AN426" s="2"/>
      <c r="AO426" s="2">
        <f t="shared" ref="AO426:BD426" si="398">ROUND(BX426,2)</f>
        <v>0</v>
      </c>
      <c r="AP426" s="2">
        <f t="shared" si="398"/>
        <v>146822.75</v>
      </c>
      <c r="AQ426" s="2">
        <f t="shared" si="398"/>
        <v>0</v>
      </c>
      <c r="AR426" s="2">
        <f t="shared" si="398"/>
        <v>2046544.74</v>
      </c>
      <c r="AS426" s="2">
        <f t="shared" si="398"/>
        <v>1899721.99</v>
      </c>
      <c r="AT426" s="2">
        <f t="shared" si="398"/>
        <v>0</v>
      </c>
      <c r="AU426" s="2">
        <f t="shared" si="398"/>
        <v>0</v>
      </c>
      <c r="AV426" s="2">
        <f t="shared" si="398"/>
        <v>1153499.33</v>
      </c>
      <c r="AW426" s="2">
        <f t="shared" si="398"/>
        <v>1006676.58</v>
      </c>
      <c r="AX426" s="2">
        <f t="shared" si="398"/>
        <v>0</v>
      </c>
      <c r="AY426" s="2">
        <f t="shared" si="398"/>
        <v>1006676.58</v>
      </c>
      <c r="AZ426" s="2">
        <f t="shared" si="398"/>
        <v>146822.75</v>
      </c>
      <c r="BA426" s="2">
        <f t="shared" si="398"/>
        <v>0</v>
      </c>
      <c r="BB426" s="2">
        <f t="shared" si="398"/>
        <v>0</v>
      </c>
      <c r="BC426" s="2">
        <f t="shared" si="398"/>
        <v>0</v>
      </c>
      <c r="BD426" s="2">
        <f t="shared" si="398"/>
        <v>0</v>
      </c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>
        <f>ROUND(SUMIF(AA403:AA424,"=92833591",FQ403:FQ424),2)</f>
        <v>0</v>
      </c>
      <c r="BY426" s="2">
        <f>ROUND(SUMIF(AA403:AA424,"=92833591",FR403:FR424),2)</f>
        <v>146822.75</v>
      </c>
      <c r="BZ426" s="2">
        <f>ROUND(SUMIF(AA403:AA424,"=92833591",GL403:GL424),2)</f>
        <v>0</v>
      </c>
      <c r="CA426" s="2">
        <f>ROUND(SUMIF(AA403:AA424,"=92833591",GM403:GM424),2)</f>
        <v>2046544.74</v>
      </c>
      <c r="CB426" s="2">
        <f>ROUND(SUMIF(AA403:AA424,"=92833591",GN403:GN424),2)</f>
        <v>1899721.99</v>
      </c>
      <c r="CC426" s="2">
        <f>ROUND(SUMIF(AA403:AA424,"=92833591",GO403:GO424),2)</f>
        <v>0</v>
      </c>
      <c r="CD426" s="2">
        <f>ROUND(SUMIF(AA403:AA424,"=92833591",GP403:GP424),2)</f>
        <v>0</v>
      </c>
      <c r="CE426" s="2">
        <f>AC426-BX426</f>
        <v>1153499.33</v>
      </c>
      <c r="CF426" s="2">
        <f>AC426-BY426</f>
        <v>1006676.5800000001</v>
      </c>
      <c r="CG426" s="2">
        <f>BX426-BZ426</f>
        <v>0</v>
      </c>
      <c r="CH426" s="2">
        <f>AC426-BX426-BY426+BZ426</f>
        <v>1006676.5800000001</v>
      </c>
      <c r="CI426" s="2">
        <f>BY426-BZ426</f>
        <v>146822.75</v>
      </c>
      <c r="CJ426" s="2">
        <f>ROUND(SUMIF(AA403:AA424,"=92833591",GX403:GX424),2)</f>
        <v>0</v>
      </c>
      <c r="CK426" s="2">
        <f>ROUND(SUMIF(AA403:AA424,"=92833591",GY403:GY424),2)</f>
        <v>0</v>
      </c>
      <c r="CL426" s="2">
        <f>ROUND(SUMIF(AA403:AA424,"=92833591",GZ403:GZ424),2)</f>
        <v>0</v>
      </c>
      <c r="CM426" s="2">
        <f>ROUND(SUMIF(AA403:AA424,"=92833591",HD403:HD424),2)</f>
        <v>0</v>
      </c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>
        <v>0</v>
      </c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201</v>
      </c>
      <c r="F428" s="4">
        <f>ROUND(Source!O426,O428)</f>
        <v>1469197.68</v>
      </c>
      <c r="G428" s="4" t="s">
        <v>145</v>
      </c>
      <c r="H428" s="4" t="s">
        <v>146</v>
      </c>
      <c r="I428" s="4"/>
      <c r="J428" s="4"/>
      <c r="K428" s="4">
        <v>201</v>
      </c>
      <c r="L428" s="4">
        <v>1</v>
      </c>
      <c r="M428" s="4">
        <v>3</v>
      </c>
      <c r="N428" s="4" t="s">
        <v>6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1322374.93</v>
      </c>
      <c r="X428" s="4">
        <v>1</v>
      </c>
      <c r="Y428" s="4">
        <v>1322374.93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202</v>
      </c>
      <c r="F429" s="4">
        <f>ROUND(Source!P426,O429)</f>
        <v>1153499.33</v>
      </c>
      <c r="G429" s="4" t="s">
        <v>147</v>
      </c>
      <c r="H429" s="4" t="s">
        <v>148</v>
      </c>
      <c r="I429" s="4"/>
      <c r="J429" s="4"/>
      <c r="K429" s="4">
        <v>202</v>
      </c>
      <c r="L429" s="4">
        <v>2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1153499.33</v>
      </c>
      <c r="X429" s="4">
        <v>1</v>
      </c>
      <c r="Y429" s="4">
        <v>1153499.33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222</v>
      </c>
      <c r="F430" s="4">
        <f>ROUND(Source!AO426,O430)</f>
        <v>0</v>
      </c>
      <c r="G430" s="4" t="s">
        <v>149</v>
      </c>
      <c r="H430" s="4" t="s">
        <v>150</v>
      </c>
      <c r="I430" s="4"/>
      <c r="J430" s="4"/>
      <c r="K430" s="4">
        <v>222</v>
      </c>
      <c r="L430" s="4">
        <v>3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225</v>
      </c>
      <c r="F431" s="4">
        <f>ROUND(Source!AV426,O431)</f>
        <v>1153499.33</v>
      </c>
      <c r="G431" s="4" t="s">
        <v>151</v>
      </c>
      <c r="H431" s="4" t="s">
        <v>152</v>
      </c>
      <c r="I431" s="4"/>
      <c r="J431" s="4"/>
      <c r="K431" s="4">
        <v>225</v>
      </c>
      <c r="L431" s="4">
        <v>4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1153499.33</v>
      </c>
      <c r="X431" s="4">
        <v>1</v>
      </c>
      <c r="Y431" s="4">
        <v>1153499.33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226</v>
      </c>
      <c r="F432" s="4">
        <f>ROUND(Source!AW426,O432)</f>
        <v>1006676.58</v>
      </c>
      <c r="G432" s="4" t="s">
        <v>153</v>
      </c>
      <c r="H432" s="4" t="s">
        <v>154</v>
      </c>
      <c r="I432" s="4"/>
      <c r="J432" s="4"/>
      <c r="K432" s="4">
        <v>226</v>
      </c>
      <c r="L432" s="4">
        <v>5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1006676.58</v>
      </c>
      <c r="X432" s="4">
        <v>1</v>
      </c>
      <c r="Y432" s="4">
        <v>1006676.58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227</v>
      </c>
      <c r="F433" s="4">
        <f>ROUND(Source!AX426,O433)</f>
        <v>0</v>
      </c>
      <c r="G433" s="4" t="s">
        <v>155</v>
      </c>
      <c r="H433" s="4" t="s">
        <v>156</v>
      </c>
      <c r="I433" s="4"/>
      <c r="J433" s="4"/>
      <c r="K433" s="4">
        <v>227</v>
      </c>
      <c r="L433" s="4">
        <v>6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228</v>
      </c>
      <c r="F434" s="4">
        <f>ROUND(Source!AY426,O434)</f>
        <v>1006676.58</v>
      </c>
      <c r="G434" s="4" t="s">
        <v>157</v>
      </c>
      <c r="H434" s="4" t="s">
        <v>158</v>
      </c>
      <c r="I434" s="4"/>
      <c r="J434" s="4"/>
      <c r="K434" s="4">
        <v>228</v>
      </c>
      <c r="L434" s="4">
        <v>7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1006676.58</v>
      </c>
      <c r="X434" s="4">
        <v>1</v>
      </c>
      <c r="Y434" s="4">
        <v>1006676.58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216</v>
      </c>
      <c r="F435" s="4">
        <f>ROUND(Source!AP426,O435)</f>
        <v>146822.75</v>
      </c>
      <c r="G435" s="4" t="s">
        <v>159</v>
      </c>
      <c r="H435" s="4" t="s">
        <v>160</v>
      </c>
      <c r="I435" s="4"/>
      <c r="J435" s="4"/>
      <c r="K435" s="4">
        <v>216</v>
      </c>
      <c r="L435" s="4">
        <v>8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146822.75</v>
      </c>
      <c r="X435" s="4">
        <v>1</v>
      </c>
      <c r="Y435" s="4">
        <v>146822.75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223</v>
      </c>
      <c r="F436" s="4">
        <f>ROUND(Source!AQ426,O436)</f>
        <v>0</v>
      </c>
      <c r="G436" s="4" t="s">
        <v>161</v>
      </c>
      <c r="H436" s="4" t="s">
        <v>162</v>
      </c>
      <c r="I436" s="4"/>
      <c r="J436" s="4"/>
      <c r="K436" s="4">
        <v>223</v>
      </c>
      <c r="L436" s="4">
        <v>9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229</v>
      </c>
      <c r="F437" s="4">
        <f>ROUND(Source!AZ426,O437)</f>
        <v>146822.75</v>
      </c>
      <c r="G437" s="4" t="s">
        <v>163</v>
      </c>
      <c r="H437" s="4" t="s">
        <v>164</v>
      </c>
      <c r="I437" s="4"/>
      <c r="J437" s="4"/>
      <c r="K437" s="4">
        <v>229</v>
      </c>
      <c r="L437" s="4">
        <v>10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146822.75</v>
      </c>
      <c r="X437" s="4">
        <v>1</v>
      </c>
      <c r="Y437" s="4">
        <v>146822.75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203</v>
      </c>
      <c r="F438" s="4">
        <f>ROUND(Source!Q426,O438)</f>
        <v>20653.87</v>
      </c>
      <c r="G438" s="4" t="s">
        <v>165</v>
      </c>
      <c r="H438" s="4" t="s">
        <v>166</v>
      </c>
      <c r="I438" s="4"/>
      <c r="J438" s="4"/>
      <c r="K438" s="4">
        <v>203</v>
      </c>
      <c r="L438" s="4">
        <v>11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20653.869999999995</v>
      </c>
      <c r="X438" s="4">
        <v>1</v>
      </c>
      <c r="Y438" s="4">
        <v>20653.869999999995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231</v>
      </c>
      <c r="F439" s="4">
        <f>ROUND(Source!BB426,O439)</f>
        <v>0</v>
      </c>
      <c r="G439" s="4" t="s">
        <v>167</v>
      </c>
      <c r="H439" s="4" t="s">
        <v>168</v>
      </c>
      <c r="I439" s="4"/>
      <c r="J439" s="4"/>
      <c r="K439" s="4">
        <v>231</v>
      </c>
      <c r="L439" s="4">
        <v>12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204</v>
      </c>
      <c r="F440" s="4">
        <f>ROUND(Source!R426,O440)</f>
        <v>4099.08</v>
      </c>
      <c r="G440" s="4" t="s">
        <v>169</v>
      </c>
      <c r="H440" s="4" t="s">
        <v>170</v>
      </c>
      <c r="I440" s="4"/>
      <c r="J440" s="4"/>
      <c r="K440" s="4">
        <v>204</v>
      </c>
      <c r="L440" s="4">
        <v>13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4099.0800000000008</v>
      </c>
      <c r="X440" s="4">
        <v>1</v>
      </c>
      <c r="Y440" s="4">
        <v>4099.0800000000008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205</v>
      </c>
      <c r="F441" s="4">
        <f>ROUND(Source!S426,O441)</f>
        <v>295044.47999999998</v>
      </c>
      <c r="G441" s="4" t="s">
        <v>171</v>
      </c>
      <c r="H441" s="4" t="s">
        <v>172</v>
      </c>
      <c r="I441" s="4"/>
      <c r="J441" s="4"/>
      <c r="K441" s="4">
        <v>205</v>
      </c>
      <c r="L441" s="4">
        <v>14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295044.48000000004</v>
      </c>
      <c r="X441" s="4">
        <v>1</v>
      </c>
      <c r="Y441" s="4">
        <v>295044.48000000004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232</v>
      </c>
      <c r="F442" s="4">
        <f>ROUND(Source!BC426,O442)</f>
        <v>0</v>
      </c>
      <c r="G442" s="4" t="s">
        <v>173</v>
      </c>
      <c r="H442" s="4" t="s">
        <v>174</v>
      </c>
      <c r="I442" s="4"/>
      <c r="J442" s="4"/>
      <c r="K442" s="4">
        <v>232</v>
      </c>
      <c r="L442" s="4">
        <v>15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214</v>
      </c>
      <c r="F443" s="4">
        <f>ROUND(Source!AS426,O443)</f>
        <v>1899721.99</v>
      </c>
      <c r="G443" s="4" t="s">
        <v>175</v>
      </c>
      <c r="H443" s="4" t="s">
        <v>176</v>
      </c>
      <c r="I443" s="4"/>
      <c r="J443" s="4"/>
      <c r="K443" s="4">
        <v>214</v>
      </c>
      <c r="L443" s="4">
        <v>16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1899721.99</v>
      </c>
      <c r="X443" s="4">
        <v>1</v>
      </c>
      <c r="Y443" s="4">
        <v>1899721.99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215</v>
      </c>
      <c r="F444" s="4">
        <f>ROUND(Source!AT426,O444)</f>
        <v>0</v>
      </c>
      <c r="G444" s="4" t="s">
        <v>177</v>
      </c>
      <c r="H444" s="4" t="s">
        <v>178</v>
      </c>
      <c r="I444" s="4"/>
      <c r="J444" s="4"/>
      <c r="K444" s="4">
        <v>215</v>
      </c>
      <c r="L444" s="4">
        <v>17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217</v>
      </c>
      <c r="F445" s="4">
        <f>ROUND(Source!AU426,O445)</f>
        <v>0</v>
      </c>
      <c r="G445" s="4" t="s">
        <v>179</v>
      </c>
      <c r="H445" s="4" t="s">
        <v>180</v>
      </c>
      <c r="I445" s="4"/>
      <c r="J445" s="4"/>
      <c r="K445" s="4">
        <v>217</v>
      </c>
      <c r="L445" s="4">
        <v>18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230</v>
      </c>
      <c r="F446" s="4">
        <f>ROUND(Source!BA426,O446)</f>
        <v>0</v>
      </c>
      <c r="G446" s="4" t="s">
        <v>181</v>
      </c>
      <c r="H446" s="4" t="s">
        <v>182</v>
      </c>
      <c r="I446" s="4"/>
      <c r="J446" s="4"/>
      <c r="K446" s="4">
        <v>230</v>
      </c>
      <c r="L446" s="4">
        <v>19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206</v>
      </c>
      <c r="F447" s="4">
        <f>ROUND(Source!T426,O447)</f>
        <v>0</v>
      </c>
      <c r="G447" s="4" t="s">
        <v>183</v>
      </c>
      <c r="H447" s="4" t="s">
        <v>184</v>
      </c>
      <c r="I447" s="4"/>
      <c r="J447" s="4"/>
      <c r="K447" s="4">
        <v>206</v>
      </c>
      <c r="L447" s="4">
        <v>20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207</v>
      </c>
      <c r="F448" s="4">
        <f>ROUND(Source!U426,O448)</f>
        <v>714.23720000000003</v>
      </c>
      <c r="G448" s="4" t="s">
        <v>185</v>
      </c>
      <c r="H448" s="4" t="s">
        <v>186</v>
      </c>
      <c r="I448" s="4"/>
      <c r="J448" s="4"/>
      <c r="K448" s="4">
        <v>207</v>
      </c>
      <c r="L448" s="4">
        <v>21</v>
      </c>
      <c r="M448" s="4">
        <v>3</v>
      </c>
      <c r="N448" s="4" t="s">
        <v>6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714.23720000000003</v>
      </c>
      <c r="X448" s="4">
        <v>1</v>
      </c>
      <c r="Y448" s="4">
        <v>714.23720000000003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208</v>
      </c>
      <c r="F449" s="4">
        <f>ROUND(Source!V426,O449)</f>
        <v>7.5427999999999997</v>
      </c>
      <c r="G449" s="4" t="s">
        <v>187</v>
      </c>
      <c r="H449" s="4" t="s">
        <v>188</v>
      </c>
      <c r="I449" s="4"/>
      <c r="J449" s="4"/>
      <c r="K449" s="4">
        <v>208</v>
      </c>
      <c r="L449" s="4">
        <v>22</v>
      </c>
      <c r="M449" s="4">
        <v>3</v>
      </c>
      <c r="N449" s="4" t="s">
        <v>6</v>
      </c>
      <c r="O449" s="4">
        <v>7</v>
      </c>
      <c r="P449" s="4"/>
      <c r="Q449" s="4"/>
      <c r="R449" s="4"/>
      <c r="S449" s="4"/>
      <c r="T449" s="4"/>
      <c r="U449" s="4"/>
      <c r="V449" s="4"/>
      <c r="W449" s="4">
        <v>7.5427999999999997</v>
      </c>
      <c r="X449" s="4">
        <v>1</v>
      </c>
      <c r="Y449" s="4">
        <v>7.5427999999999997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209</v>
      </c>
      <c r="F450" s="4">
        <f>ROUND(Source!W426,O450)</f>
        <v>0</v>
      </c>
      <c r="G450" s="4" t="s">
        <v>189</v>
      </c>
      <c r="H450" s="4" t="s">
        <v>190</v>
      </c>
      <c r="I450" s="4"/>
      <c r="J450" s="4"/>
      <c r="K450" s="4">
        <v>209</v>
      </c>
      <c r="L450" s="4">
        <v>23</v>
      </c>
      <c r="M450" s="4">
        <v>3</v>
      </c>
      <c r="N450" s="4" t="s">
        <v>6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233</v>
      </c>
      <c r="F451" s="4">
        <f>ROUND(Source!BD426,O451)</f>
        <v>0</v>
      </c>
      <c r="G451" s="4" t="s">
        <v>191</v>
      </c>
      <c r="H451" s="4" t="s">
        <v>192</v>
      </c>
      <c r="I451" s="4"/>
      <c r="J451" s="4"/>
      <c r="K451" s="4">
        <v>233</v>
      </c>
      <c r="L451" s="4">
        <v>24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210</v>
      </c>
      <c r="F452" s="4">
        <f>ROUND(Source!X426,O452)</f>
        <v>361963.71</v>
      </c>
      <c r="G452" s="4" t="s">
        <v>193</v>
      </c>
      <c r="H452" s="4" t="s">
        <v>194</v>
      </c>
      <c r="I452" s="4"/>
      <c r="J452" s="4"/>
      <c r="K452" s="4">
        <v>210</v>
      </c>
      <c r="L452" s="4">
        <v>25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361963.71</v>
      </c>
      <c r="X452" s="4">
        <v>1</v>
      </c>
      <c r="Y452" s="4">
        <v>361963.71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211</v>
      </c>
      <c r="F453" s="4">
        <f>ROUND(Source!Y426,O453)</f>
        <v>215383.35</v>
      </c>
      <c r="G453" s="4" t="s">
        <v>195</v>
      </c>
      <c r="H453" s="4" t="s">
        <v>196</v>
      </c>
      <c r="I453" s="4"/>
      <c r="J453" s="4"/>
      <c r="K453" s="4">
        <v>211</v>
      </c>
      <c r="L453" s="4">
        <v>26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215383.35</v>
      </c>
      <c r="X453" s="4">
        <v>1</v>
      </c>
      <c r="Y453" s="4">
        <v>215383.35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224</v>
      </c>
      <c r="F454" s="4">
        <f>ROUND(Source!AR426,O454)</f>
        <v>2046544.74</v>
      </c>
      <c r="G454" s="4" t="s">
        <v>197</v>
      </c>
      <c r="H454" s="4" t="s">
        <v>198</v>
      </c>
      <c r="I454" s="4"/>
      <c r="J454" s="4"/>
      <c r="K454" s="4">
        <v>224</v>
      </c>
      <c r="L454" s="4">
        <v>27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2046544.74</v>
      </c>
      <c r="X454" s="4">
        <v>1</v>
      </c>
      <c r="Y454" s="4">
        <v>2046544.74</v>
      </c>
      <c r="Z454" s="4"/>
      <c r="AA454" s="4"/>
      <c r="AB454" s="4"/>
    </row>
    <row r="456" spans="1:245" x14ac:dyDescent="0.2">
      <c r="A456" s="1">
        <v>5</v>
      </c>
      <c r="B456" s="1">
        <v>1</v>
      </c>
      <c r="C456" s="1"/>
      <c r="D456" s="1">
        <f>ROW(A491)</f>
        <v>491</v>
      </c>
      <c r="E456" s="1"/>
      <c r="F456" s="1" t="s">
        <v>6</v>
      </c>
      <c r="G456" s="1" t="s">
        <v>568</v>
      </c>
      <c r="H456" s="1" t="s">
        <v>6</v>
      </c>
      <c r="I456" s="1">
        <v>0</v>
      </c>
      <c r="J456" s="1"/>
      <c r="K456" s="1">
        <v>-1</v>
      </c>
      <c r="L456" s="1"/>
      <c r="M456" s="1" t="s">
        <v>6</v>
      </c>
      <c r="N456" s="1"/>
      <c r="O456" s="1"/>
      <c r="P456" s="1"/>
      <c r="Q456" s="1"/>
      <c r="R456" s="1"/>
      <c r="S456" s="1">
        <v>0</v>
      </c>
      <c r="T456" s="1"/>
      <c r="U456" s="1" t="s">
        <v>6</v>
      </c>
      <c r="V456" s="1">
        <v>0</v>
      </c>
      <c r="W456" s="1"/>
      <c r="X456" s="1"/>
      <c r="Y456" s="1"/>
      <c r="Z456" s="1"/>
      <c r="AA456" s="1"/>
      <c r="AB456" s="1" t="s">
        <v>6</v>
      </c>
      <c r="AC456" s="1" t="s">
        <v>6</v>
      </c>
      <c r="AD456" s="1" t="s">
        <v>6</v>
      </c>
      <c r="AE456" s="1" t="s">
        <v>6</v>
      </c>
      <c r="AF456" s="1" t="s">
        <v>6</v>
      </c>
      <c r="AG456" s="1" t="s">
        <v>6</v>
      </c>
      <c r="AH456" s="1"/>
      <c r="AI456" s="1"/>
      <c r="AJ456" s="1"/>
      <c r="AK456" s="1"/>
      <c r="AL456" s="1"/>
      <c r="AM456" s="1"/>
      <c r="AN456" s="1"/>
      <c r="AO456" s="1"/>
      <c r="AP456" s="1" t="s">
        <v>6</v>
      </c>
      <c r="AQ456" s="1" t="s">
        <v>6</v>
      </c>
      <c r="AR456" s="1" t="s">
        <v>6</v>
      </c>
      <c r="AS456" s="1"/>
      <c r="AT456" s="1"/>
      <c r="AU456" s="1"/>
      <c r="AV456" s="1"/>
      <c r="AW456" s="1"/>
      <c r="AX456" s="1"/>
      <c r="AY456" s="1"/>
      <c r="AZ456" s="1" t="s">
        <v>6</v>
      </c>
      <c r="BA456" s="1"/>
      <c r="BB456" s="1" t="s">
        <v>6</v>
      </c>
      <c r="BC456" s="1" t="s">
        <v>6</v>
      </c>
      <c r="BD456" s="1" t="s">
        <v>6</v>
      </c>
      <c r="BE456" s="1" t="s">
        <v>6</v>
      </c>
      <c r="BF456" s="1" t="s">
        <v>6</v>
      </c>
      <c r="BG456" s="1" t="s">
        <v>6</v>
      </c>
      <c r="BH456" s="1" t="s">
        <v>6</v>
      </c>
      <c r="BI456" s="1" t="s">
        <v>6</v>
      </c>
      <c r="BJ456" s="1" t="s">
        <v>6</v>
      </c>
      <c r="BK456" s="1" t="s">
        <v>6</v>
      </c>
      <c r="BL456" s="1" t="s">
        <v>6</v>
      </c>
      <c r="BM456" s="1" t="s">
        <v>6</v>
      </c>
      <c r="BN456" s="1" t="s">
        <v>6</v>
      </c>
      <c r="BO456" s="1" t="s">
        <v>6</v>
      </c>
      <c r="BP456" s="1" t="s">
        <v>6</v>
      </c>
      <c r="BQ456" s="1"/>
      <c r="BR456" s="1"/>
      <c r="BS456" s="1"/>
      <c r="BT456" s="1"/>
      <c r="BU456" s="1"/>
      <c r="BV456" s="1"/>
      <c r="BW456" s="1"/>
      <c r="BX456" s="1">
        <v>0</v>
      </c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>
        <v>0</v>
      </c>
    </row>
    <row r="458" spans="1:245" x14ac:dyDescent="0.2">
      <c r="A458" s="2">
        <v>52</v>
      </c>
      <c r="B458" s="2">
        <f t="shared" ref="B458:G458" si="399">B491</f>
        <v>1</v>
      </c>
      <c r="C458" s="2">
        <f t="shared" si="399"/>
        <v>5</v>
      </c>
      <c r="D458" s="2">
        <f t="shared" si="399"/>
        <v>456</v>
      </c>
      <c r="E458" s="2">
        <f t="shared" si="399"/>
        <v>0</v>
      </c>
      <c r="F458" s="2" t="str">
        <f t="shared" si="399"/>
        <v/>
      </c>
      <c r="G458" s="2" t="str">
        <f t="shared" si="399"/>
        <v>Выше 0.000. Система водоснабжения В1, 2 зоны</v>
      </c>
      <c r="H458" s="2"/>
      <c r="I458" s="2"/>
      <c r="J458" s="2"/>
      <c r="K458" s="2"/>
      <c r="L458" s="2"/>
      <c r="M458" s="2"/>
      <c r="N458" s="2"/>
      <c r="O458" s="2">
        <f t="shared" ref="O458:AT458" si="400">O491</f>
        <v>1289366.99</v>
      </c>
      <c r="P458" s="2">
        <f t="shared" si="400"/>
        <v>1026979.45</v>
      </c>
      <c r="Q458" s="2">
        <f t="shared" si="400"/>
        <v>14563.39</v>
      </c>
      <c r="R458" s="2">
        <f t="shared" si="400"/>
        <v>3327.64</v>
      </c>
      <c r="S458" s="2">
        <f t="shared" si="400"/>
        <v>247824.15</v>
      </c>
      <c r="T458" s="2">
        <f t="shared" si="400"/>
        <v>0</v>
      </c>
      <c r="U458" s="2">
        <f t="shared" si="400"/>
        <v>599.06409999999994</v>
      </c>
      <c r="V458" s="2">
        <f t="shared" si="400"/>
        <v>6.1234000000000002</v>
      </c>
      <c r="W458" s="2">
        <f t="shared" si="400"/>
        <v>0</v>
      </c>
      <c r="X458" s="2">
        <f t="shared" si="400"/>
        <v>303893.65999999997</v>
      </c>
      <c r="Y458" s="2">
        <f t="shared" si="400"/>
        <v>180829.28</v>
      </c>
      <c r="Z458" s="2">
        <f t="shared" si="400"/>
        <v>0</v>
      </c>
      <c r="AA458" s="2">
        <f t="shared" si="400"/>
        <v>0</v>
      </c>
      <c r="AB458" s="2">
        <f t="shared" si="400"/>
        <v>1289366.99</v>
      </c>
      <c r="AC458" s="2">
        <f t="shared" si="400"/>
        <v>1026979.45</v>
      </c>
      <c r="AD458" s="2">
        <f t="shared" si="400"/>
        <v>14563.39</v>
      </c>
      <c r="AE458" s="2">
        <f t="shared" si="400"/>
        <v>3327.64</v>
      </c>
      <c r="AF458" s="2">
        <f t="shared" si="400"/>
        <v>247824.15</v>
      </c>
      <c r="AG458" s="2">
        <f t="shared" si="400"/>
        <v>0</v>
      </c>
      <c r="AH458" s="2">
        <f t="shared" si="400"/>
        <v>599.06409999999994</v>
      </c>
      <c r="AI458" s="2">
        <f t="shared" si="400"/>
        <v>6.1234000000000002</v>
      </c>
      <c r="AJ458" s="2">
        <f t="shared" si="400"/>
        <v>0</v>
      </c>
      <c r="AK458" s="2">
        <f t="shared" si="400"/>
        <v>303893.65999999997</v>
      </c>
      <c r="AL458" s="2">
        <f t="shared" si="400"/>
        <v>180829.28</v>
      </c>
      <c r="AM458" s="2">
        <f t="shared" si="400"/>
        <v>0</v>
      </c>
      <c r="AN458" s="2">
        <f t="shared" si="400"/>
        <v>0</v>
      </c>
      <c r="AO458" s="2">
        <f t="shared" si="400"/>
        <v>0</v>
      </c>
      <c r="AP458" s="2">
        <f t="shared" si="400"/>
        <v>143447.51</v>
      </c>
      <c r="AQ458" s="2">
        <f t="shared" si="400"/>
        <v>0</v>
      </c>
      <c r="AR458" s="2">
        <f t="shared" si="400"/>
        <v>1774089.93</v>
      </c>
      <c r="AS458" s="2">
        <f t="shared" si="400"/>
        <v>1630642.42</v>
      </c>
      <c r="AT458" s="2">
        <f t="shared" si="400"/>
        <v>0</v>
      </c>
      <c r="AU458" s="2">
        <f t="shared" ref="AU458:BZ458" si="401">AU491</f>
        <v>0</v>
      </c>
      <c r="AV458" s="2">
        <f t="shared" si="401"/>
        <v>1026979.45</v>
      </c>
      <c r="AW458" s="2">
        <f t="shared" si="401"/>
        <v>883531.94</v>
      </c>
      <c r="AX458" s="2">
        <f t="shared" si="401"/>
        <v>0</v>
      </c>
      <c r="AY458" s="2">
        <f t="shared" si="401"/>
        <v>883531.94</v>
      </c>
      <c r="AZ458" s="2">
        <f t="shared" si="401"/>
        <v>143447.51</v>
      </c>
      <c r="BA458" s="2">
        <f t="shared" si="401"/>
        <v>0</v>
      </c>
      <c r="BB458" s="2">
        <f t="shared" si="401"/>
        <v>0</v>
      </c>
      <c r="BC458" s="2">
        <f t="shared" si="401"/>
        <v>0</v>
      </c>
      <c r="BD458" s="2">
        <f t="shared" si="401"/>
        <v>0</v>
      </c>
      <c r="BE458" s="2">
        <f t="shared" si="401"/>
        <v>0</v>
      </c>
      <c r="BF458" s="2">
        <f t="shared" si="401"/>
        <v>0</v>
      </c>
      <c r="BG458" s="2">
        <f t="shared" si="401"/>
        <v>0</v>
      </c>
      <c r="BH458" s="2">
        <f t="shared" si="401"/>
        <v>0</v>
      </c>
      <c r="BI458" s="2">
        <f t="shared" si="401"/>
        <v>0</v>
      </c>
      <c r="BJ458" s="2">
        <f t="shared" si="401"/>
        <v>0</v>
      </c>
      <c r="BK458" s="2">
        <f t="shared" si="401"/>
        <v>0</v>
      </c>
      <c r="BL458" s="2">
        <f t="shared" si="401"/>
        <v>0</v>
      </c>
      <c r="BM458" s="2">
        <f t="shared" si="401"/>
        <v>0</v>
      </c>
      <c r="BN458" s="2">
        <f t="shared" si="401"/>
        <v>0</v>
      </c>
      <c r="BO458" s="2">
        <f t="shared" si="401"/>
        <v>0</v>
      </c>
      <c r="BP458" s="2">
        <f t="shared" si="401"/>
        <v>0</v>
      </c>
      <c r="BQ458" s="2">
        <f t="shared" si="401"/>
        <v>0</v>
      </c>
      <c r="BR458" s="2">
        <f t="shared" si="401"/>
        <v>0</v>
      </c>
      <c r="BS458" s="2">
        <f t="shared" si="401"/>
        <v>0</v>
      </c>
      <c r="BT458" s="2">
        <f t="shared" si="401"/>
        <v>0</v>
      </c>
      <c r="BU458" s="2">
        <f t="shared" si="401"/>
        <v>0</v>
      </c>
      <c r="BV458" s="2">
        <f t="shared" si="401"/>
        <v>0</v>
      </c>
      <c r="BW458" s="2">
        <f t="shared" si="401"/>
        <v>0</v>
      </c>
      <c r="BX458" s="2">
        <f t="shared" si="401"/>
        <v>0</v>
      </c>
      <c r="BY458" s="2">
        <f t="shared" si="401"/>
        <v>143447.51</v>
      </c>
      <c r="BZ458" s="2">
        <f t="shared" si="401"/>
        <v>0</v>
      </c>
      <c r="CA458" s="2">
        <f t="shared" ref="CA458:DF458" si="402">CA491</f>
        <v>1774089.93</v>
      </c>
      <c r="CB458" s="2">
        <f t="shared" si="402"/>
        <v>1630642.42</v>
      </c>
      <c r="CC458" s="2">
        <f t="shared" si="402"/>
        <v>0</v>
      </c>
      <c r="CD458" s="2">
        <f t="shared" si="402"/>
        <v>0</v>
      </c>
      <c r="CE458" s="2">
        <f t="shared" si="402"/>
        <v>1026979.45</v>
      </c>
      <c r="CF458" s="2">
        <f t="shared" si="402"/>
        <v>883531.94</v>
      </c>
      <c r="CG458" s="2">
        <f t="shared" si="402"/>
        <v>0</v>
      </c>
      <c r="CH458" s="2">
        <f t="shared" si="402"/>
        <v>883531.94</v>
      </c>
      <c r="CI458" s="2">
        <f t="shared" si="402"/>
        <v>143447.51</v>
      </c>
      <c r="CJ458" s="2">
        <f t="shared" si="402"/>
        <v>0</v>
      </c>
      <c r="CK458" s="2">
        <f t="shared" si="402"/>
        <v>0</v>
      </c>
      <c r="CL458" s="2">
        <f t="shared" si="402"/>
        <v>0</v>
      </c>
      <c r="CM458" s="2">
        <f t="shared" si="402"/>
        <v>0</v>
      </c>
      <c r="CN458" s="2">
        <f t="shared" si="402"/>
        <v>0</v>
      </c>
      <c r="CO458" s="2">
        <f t="shared" si="402"/>
        <v>0</v>
      </c>
      <c r="CP458" s="2">
        <f t="shared" si="402"/>
        <v>0</v>
      </c>
      <c r="CQ458" s="2">
        <f t="shared" si="402"/>
        <v>0</v>
      </c>
      <c r="CR458" s="2">
        <f t="shared" si="402"/>
        <v>0</v>
      </c>
      <c r="CS458" s="2">
        <f t="shared" si="402"/>
        <v>0</v>
      </c>
      <c r="CT458" s="2">
        <f t="shared" si="402"/>
        <v>0</v>
      </c>
      <c r="CU458" s="2">
        <f t="shared" si="402"/>
        <v>0</v>
      </c>
      <c r="CV458" s="2">
        <f t="shared" si="402"/>
        <v>0</v>
      </c>
      <c r="CW458" s="2">
        <f t="shared" si="402"/>
        <v>0</v>
      </c>
      <c r="CX458" s="2">
        <f t="shared" si="402"/>
        <v>0</v>
      </c>
      <c r="CY458" s="2">
        <f t="shared" si="402"/>
        <v>0</v>
      </c>
      <c r="CZ458" s="2">
        <f t="shared" si="402"/>
        <v>0</v>
      </c>
      <c r="DA458" s="2">
        <f t="shared" si="402"/>
        <v>0</v>
      </c>
      <c r="DB458" s="2">
        <f t="shared" si="402"/>
        <v>0</v>
      </c>
      <c r="DC458" s="2">
        <f t="shared" si="402"/>
        <v>0</v>
      </c>
      <c r="DD458" s="2">
        <f t="shared" si="402"/>
        <v>0</v>
      </c>
      <c r="DE458" s="2">
        <f t="shared" si="402"/>
        <v>0</v>
      </c>
      <c r="DF458" s="2">
        <f t="shared" si="402"/>
        <v>0</v>
      </c>
      <c r="DG458" s="3">
        <f t="shared" ref="DG458:EL458" si="403">DG491</f>
        <v>0</v>
      </c>
      <c r="DH458" s="3">
        <f t="shared" si="403"/>
        <v>0</v>
      </c>
      <c r="DI458" s="3">
        <f t="shared" si="403"/>
        <v>0</v>
      </c>
      <c r="DJ458" s="3">
        <f t="shared" si="403"/>
        <v>0</v>
      </c>
      <c r="DK458" s="3">
        <f t="shared" si="403"/>
        <v>0</v>
      </c>
      <c r="DL458" s="3">
        <f t="shared" si="403"/>
        <v>0</v>
      </c>
      <c r="DM458" s="3">
        <f t="shared" si="403"/>
        <v>0</v>
      </c>
      <c r="DN458" s="3">
        <f t="shared" si="403"/>
        <v>0</v>
      </c>
      <c r="DO458" s="3">
        <f t="shared" si="403"/>
        <v>0</v>
      </c>
      <c r="DP458" s="3">
        <f t="shared" si="403"/>
        <v>0</v>
      </c>
      <c r="DQ458" s="3">
        <f t="shared" si="403"/>
        <v>0</v>
      </c>
      <c r="DR458" s="3">
        <f t="shared" si="403"/>
        <v>0</v>
      </c>
      <c r="DS458" s="3">
        <f t="shared" si="403"/>
        <v>0</v>
      </c>
      <c r="DT458" s="3">
        <f t="shared" si="403"/>
        <v>0</v>
      </c>
      <c r="DU458" s="3">
        <f t="shared" si="403"/>
        <v>0</v>
      </c>
      <c r="DV458" s="3">
        <f t="shared" si="403"/>
        <v>0</v>
      </c>
      <c r="DW458" s="3">
        <f t="shared" si="403"/>
        <v>0</v>
      </c>
      <c r="DX458" s="3">
        <f t="shared" si="403"/>
        <v>0</v>
      </c>
      <c r="DY458" s="3">
        <f t="shared" si="403"/>
        <v>0</v>
      </c>
      <c r="DZ458" s="3">
        <f t="shared" si="403"/>
        <v>0</v>
      </c>
      <c r="EA458" s="3">
        <f t="shared" si="403"/>
        <v>0</v>
      </c>
      <c r="EB458" s="3">
        <f t="shared" si="403"/>
        <v>0</v>
      </c>
      <c r="EC458" s="3">
        <f t="shared" si="403"/>
        <v>0</v>
      </c>
      <c r="ED458" s="3">
        <f t="shared" si="403"/>
        <v>0</v>
      </c>
      <c r="EE458" s="3">
        <f t="shared" si="403"/>
        <v>0</v>
      </c>
      <c r="EF458" s="3">
        <f t="shared" si="403"/>
        <v>0</v>
      </c>
      <c r="EG458" s="3">
        <f t="shared" si="403"/>
        <v>0</v>
      </c>
      <c r="EH458" s="3">
        <f t="shared" si="403"/>
        <v>0</v>
      </c>
      <c r="EI458" s="3">
        <f t="shared" si="403"/>
        <v>0</v>
      </c>
      <c r="EJ458" s="3">
        <f t="shared" si="403"/>
        <v>0</v>
      </c>
      <c r="EK458" s="3">
        <f t="shared" si="403"/>
        <v>0</v>
      </c>
      <c r="EL458" s="3">
        <f t="shared" si="403"/>
        <v>0</v>
      </c>
      <c r="EM458" s="3">
        <f t="shared" ref="EM458:FR458" si="404">EM491</f>
        <v>0</v>
      </c>
      <c r="EN458" s="3">
        <f t="shared" si="404"/>
        <v>0</v>
      </c>
      <c r="EO458" s="3">
        <f t="shared" si="404"/>
        <v>0</v>
      </c>
      <c r="EP458" s="3">
        <f t="shared" si="404"/>
        <v>0</v>
      </c>
      <c r="EQ458" s="3">
        <f t="shared" si="404"/>
        <v>0</v>
      </c>
      <c r="ER458" s="3">
        <f t="shared" si="404"/>
        <v>0</v>
      </c>
      <c r="ES458" s="3">
        <f t="shared" si="404"/>
        <v>0</v>
      </c>
      <c r="ET458" s="3">
        <f t="shared" si="404"/>
        <v>0</v>
      </c>
      <c r="EU458" s="3">
        <f t="shared" si="404"/>
        <v>0</v>
      </c>
      <c r="EV458" s="3">
        <f t="shared" si="404"/>
        <v>0</v>
      </c>
      <c r="EW458" s="3">
        <f t="shared" si="404"/>
        <v>0</v>
      </c>
      <c r="EX458" s="3">
        <f t="shared" si="404"/>
        <v>0</v>
      </c>
      <c r="EY458" s="3">
        <f t="shared" si="404"/>
        <v>0</v>
      </c>
      <c r="EZ458" s="3">
        <f t="shared" si="404"/>
        <v>0</v>
      </c>
      <c r="FA458" s="3">
        <f t="shared" si="404"/>
        <v>0</v>
      </c>
      <c r="FB458" s="3">
        <f t="shared" si="404"/>
        <v>0</v>
      </c>
      <c r="FC458" s="3">
        <f t="shared" si="404"/>
        <v>0</v>
      </c>
      <c r="FD458" s="3">
        <f t="shared" si="404"/>
        <v>0</v>
      </c>
      <c r="FE458" s="3">
        <f t="shared" si="404"/>
        <v>0</v>
      </c>
      <c r="FF458" s="3">
        <f t="shared" si="404"/>
        <v>0</v>
      </c>
      <c r="FG458" s="3">
        <f t="shared" si="404"/>
        <v>0</v>
      </c>
      <c r="FH458" s="3">
        <f t="shared" si="404"/>
        <v>0</v>
      </c>
      <c r="FI458" s="3">
        <f t="shared" si="404"/>
        <v>0</v>
      </c>
      <c r="FJ458" s="3">
        <f t="shared" si="404"/>
        <v>0</v>
      </c>
      <c r="FK458" s="3">
        <f t="shared" si="404"/>
        <v>0</v>
      </c>
      <c r="FL458" s="3">
        <f t="shared" si="404"/>
        <v>0</v>
      </c>
      <c r="FM458" s="3">
        <f t="shared" si="404"/>
        <v>0</v>
      </c>
      <c r="FN458" s="3">
        <f t="shared" si="404"/>
        <v>0</v>
      </c>
      <c r="FO458" s="3">
        <f t="shared" si="404"/>
        <v>0</v>
      </c>
      <c r="FP458" s="3">
        <f t="shared" si="404"/>
        <v>0</v>
      </c>
      <c r="FQ458" s="3">
        <f t="shared" si="404"/>
        <v>0</v>
      </c>
      <c r="FR458" s="3">
        <f t="shared" si="404"/>
        <v>0</v>
      </c>
      <c r="FS458" s="3">
        <f t="shared" ref="FS458:GX458" si="405">FS491</f>
        <v>0</v>
      </c>
      <c r="FT458" s="3">
        <f t="shared" si="405"/>
        <v>0</v>
      </c>
      <c r="FU458" s="3">
        <f t="shared" si="405"/>
        <v>0</v>
      </c>
      <c r="FV458" s="3">
        <f t="shared" si="405"/>
        <v>0</v>
      </c>
      <c r="FW458" s="3">
        <f t="shared" si="405"/>
        <v>0</v>
      </c>
      <c r="FX458" s="3">
        <f t="shared" si="405"/>
        <v>0</v>
      </c>
      <c r="FY458" s="3">
        <f t="shared" si="405"/>
        <v>0</v>
      </c>
      <c r="FZ458" s="3">
        <f t="shared" si="405"/>
        <v>0</v>
      </c>
      <c r="GA458" s="3">
        <f t="shared" si="405"/>
        <v>0</v>
      </c>
      <c r="GB458" s="3">
        <f t="shared" si="405"/>
        <v>0</v>
      </c>
      <c r="GC458" s="3">
        <f t="shared" si="405"/>
        <v>0</v>
      </c>
      <c r="GD458" s="3">
        <f t="shared" si="405"/>
        <v>0</v>
      </c>
      <c r="GE458" s="3">
        <f t="shared" si="405"/>
        <v>0</v>
      </c>
      <c r="GF458" s="3">
        <f t="shared" si="405"/>
        <v>0</v>
      </c>
      <c r="GG458" s="3">
        <f t="shared" si="405"/>
        <v>0</v>
      </c>
      <c r="GH458" s="3">
        <f t="shared" si="405"/>
        <v>0</v>
      </c>
      <c r="GI458" s="3">
        <f t="shared" si="405"/>
        <v>0</v>
      </c>
      <c r="GJ458" s="3">
        <f t="shared" si="405"/>
        <v>0</v>
      </c>
      <c r="GK458" s="3">
        <f t="shared" si="405"/>
        <v>0</v>
      </c>
      <c r="GL458" s="3">
        <f t="shared" si="405"/>
        <v>0</v>
      </c>
      <c r="GM458" s="3">
        <f t="shared" si="405"/>
        <v>0</v>
      </c>
      <c r="GN458" s="3">
        <f t="shared" si="405"/>
        <v>0</v>
      </c>
      <c r="GO458" s="3">
        <f t="shared" si="405"/>
        <v>0</v>
      </c>
      <c r="GP458" s="3">
        <f t="shared" si="405"/>
        <v>0</v>
      </c>
      <c r="GQ458" s="3">
        <f t="shared" si="405"/>
        <v>0</v>
      </c>
      <c r="GR458" s="3">
        <f t="shared" si="405"/>
        <v>0</v>
      </c>
      <c r="GS458" s="3">
        <f t="shared" si="405"/>
        <v>0</v>
      </c>
      <c r="GT458" s="3">
        <f t="shared" si="405"/>
        <v>0</v>
      </c>
      <c r="GU458" s="3">
        <f t="shared" si="405"/>
        <v>0</v>
      </c>
      <c r="GV458" s="3">
        <f t="shared" si="405"/>
        <v>0</v>
      </c>
      <c r="GW458" s="3">
        <f t="shared" si="405"/>
        <v>0</v>
      </c>
      <c r="GX458" s="3">
        <f t="shared" si="405"/>
        <v>0</v>
      </c>
    </row>
    <row r="460" spans="1:245" x14ac:dyDescent="0.2">
      <c r="A460">
        <v>17</v>
      </c>
      <c r="B460">
        <v>1</v>
      </c>
      <c r="C460">
        <f>ROW(SmtRes!A838)</f>
        <v>838</v>
      </c>
      <c r="D460">
        <f>ROW(EtalonRes!A856)</f>
        <v>856</v>
      </c>
      <c r="E460" t="s">
        <v>569</v>
      </c>
      <c r="F460" t="s">
        <v>526</v>
      </c>
      <c r="G460" t="s">
        <v>527</v>
      </c>
      <c r="H460" t="s">
        <v>528</v>
      </c>
      <c r="I460">
        <v>1.7</v>
      </c>
      <c r="J460">
        <v>0</v>
      </c>
      <c r="K460">
        <v>1.7</v>
      </c>
      <c r="O460">
        <f t="shared" ref="O460:O489" si="406">ROUND(CP460,2)</f>
        <v>17613.59</v>
      </c>
      <c r="P460">
        <f t="shared" ref="P460:P489" si="407">ROUND(CQ460*I460,2)</f>
        <v>2665.52</v>
      </c>
      <c r="Q460">
        <f t="shared" ref="Q460:Q489" si="408">ROUND(CR460*I460,2)</f>
        <v>87.92</v>
      </c>
      <c r="R460">
        <f t="shared" ref="R460:R489" si="409">ROUND(CS460*I460,2)</f>
        <v>44.22</v>
      </c>
      <c r="S460">
        <f t="shared" ref="S460:S489" si="410">ROUND(CT460*I460,2)</f>
        <v>14860.15</v>
      </c>
      <c r="T460">
        <f t="shared" ref="T460:T489" si="411">ROUND(CU460*I460,2)</f>
        <v>0</v>
      </c>
      <c r="U460">
        <f t="shared" ref="U460:U489" si="412">ROUND(CV460*I460,7)</f>
        <v>34.442</v>
      </c>
      <c r="V460">
        <f t="shared" ref="V460:V489" si="413">ROUND(CW460*I460,7)</f>
        <v>8.5000000000000006E-2</v>
      </c>
      <c r="W460">
        <f t="shared" ref="W460:W489" si="414">ROUND(CX460*I460,2)</f>
        <v>0</v>
      </c>
      <c r="X460">
        <f t="shared" ref="X460:X489" si="415">ROUND(CY460,2)</f>
        <v>18034.29</v>
      </c>
      <c r="Y460">
        <f t="shared" ref="Y460:Y489" si="416">ROUND(CZ460,2)</f>
        <v>10731.15</v>
      </c>
      <c r="AA460">
        <v>92833591</v>
      </c>
      <c r="AB460">
        <f t="shared" ref="AB460:AB489" si="417">ROUND((AC460+AD460+AF460),2)</f>
        <v>356.25</v>
      </c>
      <c r="AC460">
        <f t="shared" ref="AC460:AC489" si="418">ROUND((ES460),2)</f>
        <v>158.06</v>
      </c>
      <c r="AD460">
        <f t="shared" ref="AD460:AD489" si="419">ROUND((((ET460)-(EU460))+AE460),2)</f>
        <v>3.29</v>
      </c>
      <c r="AE460">
        <f t="shared" ref="AE460:AE489" si="420">ROUND((EU460),2)</f>
        <v>0.57999999999999996</v>
      </c>
      <c r="AF460">
        <f t="shared" ref="AF460:AF489" si="421">ROUND((EV460),2)</f>
        <v>194.9</v>
      </c>
      <c r="AG460">
        <f t="shared" ref="AG460:AG489" si="422">ROUND((AP460),2)</f>
        <v>0</v>
      </c>
      <c r="AH460">
        <f t="shared" ref="AH460:AH489" si="423">(EW460)</f>
        <v>20.260000000000002</v>
      </c>
      <c r="AI460">
        <f t="shared" ref="AI460:AI489" si="424">(EX460)</f>
        <v>0.05</v>
      </c>
      <c r="AJ460">
        <f t="shared" ref="AJ460:AJ489" si="425">(AS460)</f>
        <v>0</v>
      </c>
      <c r="AK460">
        <v>356.25</v>
      </c>
      <c r="AL460">
        <v>158.06</v>
      </c>
      <c r="AM460">
        <v>3.29</v>
      </c>
      <c r="AN460">
        <v>0.57999999999999996</v>
      </c>
      <c r="AO460">
        <v>194.9</v>
      </c>
      <c r="AP460">
        <v>0</v>
      </c>
      <c r="AQ460">
        <v>20.260000000000002</v>
      </c>
      <c r="AR460">
        <v>0.05</v>
      </c>
      <c r="AS460">
        <v>0</v>
      </c>
      <c r="AT460">
        <v>121</v>
      </c>
      <c r="AU460">
        <v>72</v>
      </c>
      <c r="AV460">
        <v>1</v>
      </c>
      <c r="AW460">
        <v>1</v>
      </c>
      <c r="AZ460">
        <v>1</v>
      </c>
      <c r="BA460">
        <v>44.85</v>
      </c>
      <c r="BB460">
        <v>15.72</v>
      </c>
      <c r="BC460">
        <v>9.92</v>
      </c>
      <c r="BD460" t="s">
        <v>6</v>
      </c>
      <c r="BE460" t="s">
        <v>6</v>
      </c>
      <c r="BF460" t="s">
        <v>6</v>
      </c>
      <c r="BG460" t="s">
        <v>6</v>
      </c>
      <c r="BH460">
        <v>0</v>
      </c>
      <c r="BI460">
        <v>1</v>
      </c>
      <c r="BJ460" t="s">
        <v>529</v>
      </c>
      <c r="BM460">
        <v>16001</v>
      </c>
      <c r="BN460">
        <v>0</v>
      </c>
      <c r="BO460" t="s">
        <v>6</v>
      </c>
      <c r="BP460">
        <v>0</v>
      </c>
      <c r="BQ460">
        <v>22</v>
      </c>
      <c r="BR460">
        <v>0</v>
      </c>
      <c r="BS460">
        <v>44.85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6</v>
      </c>
      <c r="BZ460">
        <v>121</v>
      </c>
      <c r="CA460">
        <v>72</v>
      </c>
      <c r="CB460" t="s">
        <v>6</v>
      </c>
      <c r="CE460">
        <v>0</v>
      </c>
      <c r="CF460">
        <v>0</v>
      </c>
      <c r="CG460">
        <v>0</v>
      </c>
      <c r="CM460">
        <v>0</v>
      </c>
      <c r="CN460" t="s">
        <v>6</v>
      </c>
      <c r="CO460">
        <v>0</v>
      </c>
      <c r="CP460">
        <f t="shared" ref="CP460:CP489" si="426">(P460+Q460+S460)</f>
        <v>17613.59</v>
      </c>
      <c r="CQ460">
        <f t="shared" ref="CQ460:CQ489" si="427">AC460*BC460</f>
        <v>1567.9552000000001</v>
      </c>
      <c r="CR460">
        <f t="shared" ref="CR460:CR489" si="428">AD460*BB460</f>
        <v>51.718800000000002</v>
      </c>
      <c r="CS460">
        <f t="shared" ref="CS460:CS489" si="429">AE460*BS460</f>
        <v>26.012999999999998</v>
      </c>
      <c r="CT460">
        <f t="shared" ref="CT460:CT489" si="430">AF460*BA460</f>
        <v>8741.2650000000012</v>
      </c>
      <c r="CU460">
        <f t="shared" ref="CU460:CU489" si="431">AG460</f>
        <v>0</v>
      </c>
      <c r="CV460">
        <f t="shared" ref="CV460:CV489" si="432">AH460</f>
        <v>20.260000000000002</v>
      </c>
      <c r="CW460">
        <f t="shared" ref="CW460:CW489" si="433">AI460</f>
        <v>0.05</v>
      </c>
      <c r="CX460">
        <f t="shared" ref="CX460:CX489" si="434">AJ460</f>
        <v>0</v>
      </c>
      <c r="CY460">
        <f t="shared" ref="CY460:CY489" si="435">(((S460+R460)*AT460)/100)</f>
        <v>18034.287699999997</v>
      </c>
      <c r="CZ460">
        <f t="shared" ref="CZ460:CZ489" si="436">(((S460+R460)*AU460)/100)</f>
        <v>10731.1464</v>
      </c>
      <c r="DC460" t="s">
        <v>6</v>
      </c>
      <c r="DD460" t="s">
        <v>6</v>
      </c>
      <c r="DE460" t="s">
        <v>6</v>
      </c>
      <c r="DF460" t="s">
        <v>6</v>
      </c>
      <c r="DG460" t="s">
        <v>6</v>
      </c>
      <c r="DH460" t="s">
        <v>6</v>
      </c>
      <c r="DI460" t="s">
        <v>6</v>
      </c>
      <c r="DJ460" t="s">
        <v>6</v>
      </c>
      <c r="DK460" t="s">
        <v>6</v>
      </c>
      <c r="DL460" t="s">
        <v>6</v>
      </c>
      <c r="DM460" t="s">
        <v>6</v>
      </c>
      <c r="DN460">
        <v>0</v>
      </c>
      <c r="DO460">
        <v>0</v>
      </c>
      <c r="DP460">
        <v>1</v>
      </c>
      <c r="DQ460">
        <v>1</v>
      </c>
      <c r="DU460">
        <v>31440867</v>
      </c>
      <c r="DV460" t="s">
        <v>528</v>
      </c>
      <c r="DW460" t="s">
        <v>528</v>
      </c>
      <c r="DX460">
        <v>1</v>
      </c>
      <c r="DZ460" t="s">
        <v>6</v>
      </c>
      <c r="EA460" t="s">
        <v>6</v>
      </c>
      <c r="EB460" t="s">
        <v>6</v>
      </c>
      <c r="EC460" t="s">
        <v>6</v>
      </c>
      <c r="EE460">
        <v>66627555</v>
      </c>
      <c r="EF460">
        <v>22</v>
      </c>
      <c r="EG460" t="s">
        <v>19</v>
      </c>
      <c r="EH460">
        <v>16</v>
      </c>
      <c r="EI460" t="s">
        <v>25</v>
      </c>
      <c r="EJ460">
        <v>1</v>
      </c>
      <c r="EK460">
        <v>16001</v>
      </c>
      <c r="EL460" t="s">
        <v>26</v>
      </c>
      <c r="EM460" t="s">
        <v>27</v>
      </c>
      <c r="EO460" t="s">
        <v>6</v>
      </c>
      <c r="EQ460">
        <v>1310720</v>
      </c>
      <c r="ER460">
        <v>356.25</v>
      </c>
      <c r="ES460">
        <v>158.06</v>
      </c>
      <c r="ET460">
        <v>3.29</v>
      </c>
      <c r="EU460">
        <v>0.57999999999999996</v>
      </c>
      <c r="EV460">
        <v>194.9</v>
      </c>
      <c r="EW460">
        <v>20.260000000000002</v>
      </c>
      <c r="EX460">
        <v>0.05</v>
      </c>
      <c r="EY460">
        <v>0</v>
      </c>
      <c r="FQ460">
        <v>0</v>
      </c>
      <c r="FR460">
        <v>0</v>
      </c>
      <c r="FS460">
        <v>0</v>
      </c>
      <c r="FX460">
        <v>121</v>
      </c>
      <c r="FY460">
        <v>72</v>
      </c>
      <c r="GA460" t="s">
        <v>6</v>
      </c>
      <c r="GD460">
        <v>1</v>
      </c>
      <c r="GF460">
        <v>880660334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ref="GL460:GL489" si="437">ROUND(IF(AND(BH460=3,BI460=3,FS460&lt;&gt;0),P460,0),2)</f>
        <v>0</v>
      </c>
      <c r="GM460">
        <f t="shared" ref="GM460:GM489" si="438">ROUND(O460+X460+Y460,2)+GX460</f>
        <v>46379.03</v>
      </c>
      <c r="GN460">
        <f t="shared" ref="GN460:GN489" si="439">IF(OR(BI460=0,BI460=1),GM460-GX460,0)</f>
        <v>46379.03</v>
      </c>
      <c r="GO460">
        <f t="shared" ref="GO460:GO489" si="440">IF(BI460=2,GM460-GX460,0)</f>
        <v>0</v>
      </c>
      <c r="GP460">
        <f t="shared" ref="GP460:GP489" si="441">IF(BI460=4,GM460-GX460,0)</f>
        <v>0</v>
      </c>
      <c r="GR460">
        <v>0</v>
      </c>
      <c r="GS460">
        <v>3</v>
      </c>
      <c r="GT460">
        <v>0</v>
      </c>
      <c r="GU460" t="s">
        <v>6</v>
      </c>
      <c r="GV460">
        <f t="shared" ref="GV460:GV489" si="442">ROUND((GT460),2)</f>
        <v>0</v>
      </c>
      <c r="GW460">
        <v>1</v>
      </c>
      <c r="GX460">
        <f t="shared" ref="GX460:GX489" si="443">ROUND(HC460*I460,2)</f>
        <v>0</v>
      </c>
      <c r="HA460">
        <v>0</v>
      </c>
      <c r="HB460">
        <v>0</v>
      </c>
      <c r="HC460">
        <f t="shared" ref="HC460:HC489" si="444">GV460*GW460</f>
        <v>0</v>
      </c>
      <c r="HE460" t="s">
        <v>6</v>
      </c>
      <c r="HF460" t="s">
        <v>6</v>
      </c>
      <c r="HM460" t="s">
        <v>6</v>
      </c>
      <c r="HN460" t="s">
        <v>28</v>
      </c>
      <c r="HO460" t="s">
        <v>29</v>
      </c>
      <c r="HP460" t="s">
        <v>25</v>
      </c>
      <c r="HQ460" t="s">
        <v>25</v>
      </c>
      <c r="HS460">
        <v>0</v>
      </c>
      <c r="IK460">
        <v>0</v>
      </c>
    </row>
    <row r="461" spans="1:245" x14ac:dyDescent="0.2">
      <c r="A461">
        <v>18</v>
      </c>
      <c r="B461">
        <v>1</v>
      </c>
      <c r="C461">
        <v>836</v>
      </c>
      <c r="E461" t="s">
        <v>570</v>
      </c>
      <c r="F461" t="s">
        <v>286</v>
      </c>
      <c r="G461" t="s">
        <v>287</v>
      </c>
      <c r="H461" t="str">
        <f>'1.Ведомость'!C231</f>
        <v>ШТ</v>
      </c>
      <c r="I461">
        <f>I460*J461</f>
        <v>170</v>
      </c>
      <c r="J461">
        <v>100</v>
      </c>
      <c r="K461">
        <v>100</v>
      </c>
      <c r="O461">
        <f t="shared" si="406"/>
        <v>62582.3</v>
      </c>
      <c r="P461">
        <f t="shared" si="407"/>
        <v>62582.3</v>
      </c>
      <c r="Q461">
        <f t="shared" si="408"/>
        <v>0</v>
      </c>
      <c r="R461">
        <f t="shared" si="409"/>
        <v>0</v>
      </c>
      <c r="S461">
        <f t="shared" si="410"/>
        <v>0</v>
      </c>
      <c r="T461">
        <f t="shared" si="411"/>
        <v>0</v>
      </c>
      <c r="U461">
        <f t="shared" si="412"/>
        <v>0</v>
      </c>
      <c r="V461">
        <f t="shared" si="413"/>
        <v>0</v>
      </c>
      <c r="W461">
        <f t="shared" si="414"/>
        <v>0</v>
      </c>
      <c r="X461">
        <f t="shared" si="415"/>
        <v>0</v>
      </c>
      <c r="Y461">
        <f t="shared" si="416"/>
        <v>0</v>
      </c>
      <c r="AA461">
        <v>92833591</v>
      </c>
      <c r="AB461">
        <f t="shared" si="417"/>
        <v>37.11</v>
      </c>
      <c r="AC461">
        <f t="shared" si="418"/>
        <v>37.11</v>
      </c>
      <c r="AD461">
        <f t="shared" si="419"/>
        <v>0</v>
      </c>
      <c r="AE461">
        <f t="shared" si="420"/>
        <v>0</v>
      </c>
      <c r="AF461">
        <f t="shared" si="421"/>
        <v>0</v>
      </c>
      <c r="AG461">
        <f t="shared" si="422"/>
        <v>0</v>
      </c>
      <c r="AH461">
        <f t="shared" si="423"/>
        <v>0</v>
      </c>
      <c r="AI461">
        <f t="shared" si="424"/>
        <v>0</v>
      </c>
      <c r="AJ461">
        <f t="shared" si="425"/>
        <v>0</v>
      </c>
      <c r="AK461">
        <v>37.11</v>
      </c>
      <c r="AL461">
        <v>37.11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9.92</v>
      </c>
      <c r="BD461" t="s">
        <v>6</v>
      </c>
      <c r="BE461" t="s">
        <v>6</v>
      </c>
      <c r="BF461" t="s">
        <v>6</v>
      </c>
      <c r="BG461" t="s">
        <v>6</v>
      </c>
      <c r="BH461">
        <v>3</v>
      </c>
      <c r="BI461">
        <v>1</v>
      </c>
      <c r="BJ461" t="s">
        <v>288</v>
      </c>
      <c r="BM461">
        <v>500001</v>
      </c>
      <c r="BN461">
        <v>0</v>
      </c>
      <c r="BO461" t="s">
        <v>6</v>
      </c>
      <c r="BP461">
        <v>0</v>
      </c>
      <c r="BQ461">
        <v>8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6</v>
      </c>
      <c r="BZ461">
        <v>0</v>
      </c>
      <c r="CA461">
        <v>0</v>
      </c>
      <c r="CB461" t="s">
        <v>6</v>
      </c>
      <c r="CE461">
        <v>0</v>
      </c>
      <c r="CF461">
        <v>0</v>
      </c>
      <c r="CG461">
        <v>0</v>
      </c>
      <c r="CM461">
        <v>0</v>
      </c>
      <c r="CN461" t="s">
        <v>6</v>
      </c>
      <c r="CO461">
        <v>0</v>
      </c>
      <c r="CP461">
        <f t="shared" si="426"/>
        <v>62582.3</v>
      </c>
      <c r="CQ461">
        <f t="shared" si="427"/>
        <v>368.13119999999998</v>
      </c>
      <c r="CR461">
        <f t="shared" si="428"/>
        <v>0</v>
      </c>
      <c r="CS461">
        <f t="shared" si="429"/>
        <v>0</v>
      </c>
      <c r="CT461">
        <f t="shared" si="430"/>
        <v>0</v>
      </c>
      <c r="CU461">
        <f t="shared" si="431"/>
        <v>0</v>
      </c>
      <c r="CV461">
        <f t="shared" si="432"/>
        <v>0</v>
      </c>
      <c r="CW461">
        <f t="shared" si="433"/>
        <v>0</v>
      </c>
      <c r="CX461">
        <f t="shared" si="434"/>
        <v>0</v>
      </c>
      <c r="CY461">
        <f t="shared" si="435"/>
        <v>0</v>
      </c>
      <c r="CZ461">
        <f t="shared" si="436"/>
        <v>0</v>
      </c>
      <c r="DC461" t="s">
        <v>6</v>
      </c>
      <c r="DD461" t="s">
        <v>6</v>
      </c>
      <c r="DE461" t="s">
        <v>6</v>
      </c>
      <c r="DF461" t="s">
        <v>6</v>
      </c>
      <c r="DG461" t="s">
        <v>6</v>
      </c>
      <c r="DH461" t="s">
        <v>6</v>
      </c>
      <c r="DI461" t="s">
        <v>6</v>
      </c>
      <c r="DJ461" t="s">
        <v>6</v>
      </c>
      <c r="DK461" t="s">
        <v>6</v>
      </c>
      <c r="DL461" t="s">
        <v>6</v>
      </c>
      <c r="DM461" t="s">
        <v>6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23</v>
      </c>
      <c r="DW461" t="s">
        <v>23</v>
      </c>
      <c r="DX461">
        <v>1</v>
      </c>
      <c r="DZ461" t="s">
        <v>6</v>
      </c>
      <c r="EA461" t="s">
        <v>6</v>
      </c>
      <c r="EB461" t="s">
        <v>6</v>
      </c>
      <c r="EC461" t="s">
        <v>6</v>
      </c>
      <c r="EE461">
        <v>66627780</v>
      </c>
      <c r="EF461">
        <v>8</v>
      </c>
      <c r="EG461" t="s">
        <v>34</v>
      </c>
      <c r="EH461">
        <v>0</v>
      </c>
      <c r="EI461" t="s">
        <v>6</v>
      </c>
      <c r="EJ461">
        <v>1</v>
      </c>
      <c r="EK461">
        <v>500001</v>
      </c>
      <c r="EL461" t="s">
        <v>35</v>
      </c>
      <c r="EM461" t="s">
        <v>36</v>
      </c>
      <c r="EO461" t="s">
        <v>6</v>
      </c>
      <c r="EQ461">
        <v>0</v>
      </c>
      <c r="ER461">
        <v>37.11</v>
      </c>
      <c r="ES461">
        <v>37.11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6</v>
      </c>
      <c r="GD461">
        <v>1</v>
      </c>
      <c r="GF461">
        <v>1075824001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437"/>
        <v>0</v>
      </c>
      <c r="GM461">
        <f t="shared" si="438"/>
        <v>62582.3</v>
      </c>
      <c r="GN461">
        <f t="shared" si="439"/>
        <v>62582.3</v>
      </c>
      <c r="GO461">
        <f t="shared" si="440"/>
        <v>0</v>
      </c>
      <c r="GP461">
        <f t="shared" si="441"/>
        <v>0</v>
      </c>
      <c r="GR461">
        <v>0</v>
      </c>
      <c r="GS461">
        <v>3</v>
      </c>
      <c r="GT461">
        <v>0</v>
      </c>
      <c r="GU461" t="s">
        <v>6</v>
      </c>
      <c r="GV461">
        <f t="shared" si="442"/>
        <v>0</v>
      </c>
      <c r="GW461">
        <v>1</v>
      </c>
      <c r="GX461">
        <f t="shared" si="443"/>
        <v>0</v>
      </c>
      <c r="HA461">
        <v>0</v>
      </c>
      <c r="HB461">
        <v>0</v>
      </c>
      <c r="HC461">
        <f t="shared" si="444"/>
        <v>0</v>
      </c>
      <c r="HE461" t="s">
        <v>6</v>
      </c>
      <c r="HF461" t="s">
        <v>6</v>
      </c>
      <c r="HM461" t="s">
        <v>6</v>
      </c>
      <c r="HN461" t="s">
        <v>6</v>
      </c>
      <c r="HO461" t="s">
        <v>6</v>
      </c>
      <c r="HP461" t="s">
        <v>6</v>
      </c>
      <c r="HQ461" t="s">
        <v>6</v>
      </c>
      <c r="HS461">
        <v>0</v>
      </c>
      <c r="IK461">
        <v>0</v>
      </c>
    </row>
    <row r="462" spans="1:245" x14ac:dyDescent="0.2">
      <c r="A462">
        <v>18</v>
      </c>
      <c r="B462">
        <v>1</v>
      </c>
      <c r="C462">
        <v>837</v>
      </c>
      <c r="E462" t="s">
        <v>571</v>
      </c>
      <c r="F462" t="s">
        <v>296</v>
      </c>
      <c r="G462" t="s">
        <v>297</v>
      </c>
      <c r="H462" t="str">
        <f>'1.Ведомость'!C232</f>
        <v>ШТ</v>
      </c>
      <c r="I462">
        <f>I460*J462</f>
        <v>170</v>
      </c>
      <c r="J462">
        <v>100</v>
      </c>
      <c r="K462">
        <v>100</v>
      </c>
      <c r="O462">
        <f t="shared" si="406"/>
        <v>87996.35</v>
      </c>
      <c r="P462">
        <f t="shared" si="407"/>
        <v>87996.35</v>
      </c>
      <c r="Q462">
        <f t="shared" si="408"/>
        <v>0</v>
      </c>
      <c r="R462">
        <f t="shared" si="409"/>
        <v>0</v>
      </c>
      <c r="S462">
        <f t="shared" si="410"/>
        <v>0</v>
      </c>
      <c r="T462">
        <f t="shared" si="411"/>
        <v>0</v>
      </c>
      <c r="U462">
        <f t="shared" si="412"/>
        <v>0</v>
      </c>
      <c r="V462">
        <f t="shared" si="413"/>
        <v>0</v>
      </c>
      <c r="W462">
        <f t="shared" si="414"/>
        <v>0</v>
      </c>
      <c r="X462">
        <f t="shared" si="415"/>
        <v>0</v>
      </c>
      <c r="Y462">
        <f t="shared" si="416"/>
        <v>0</v>
      </c>
      <c r="AA462">
        <v>92833591</v>
      </c>
      <c r="AB462">
        <f t="shared" si="417"/>
        <v>52.18</v>
      </c>
      <c r="AC462">
        <f t="shared" si="418"/>
        <v>52.18</v>
      </c>
      <c r="AD462">
        <f t="shared" si="419"/>
        <v>0</v>
      </c>
      <c r="AE462">
        <f t="shared" si="420"/>
        <v>0</v>
      </c>
      <c r="AF462">
        <f t="shared" si="421"/>
        <v>0</v>
      </c>
      <c r="AG462">
        <f t="shared" si="422"/>
        <v>0</v>
      </c>
      <c r="AH462">
        <f t="shared" si="423"/>
        <v>0</v>
      </c>
      <c r="AI462">
        <f t="shared" si="424"/>
        <v>0</v>
      </c>
      <c r="AJ462">
        <f t="shared" si="425"/>
        <v>0</v>
      </c>
      <c r="AK462">
        <v>52.18</v>
      </c>
      <c r="AL462">
        <v>52.18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9.92</v>
      </c>
      <c r="BD462" t="s">
        <v>6</v>
      </c>
      <c r="BE462" t="s">
        <v>6</v>
      </c>
      <c r="BF462" t="s">
        <v>6</v>
      </c>
      <c r="BG462" t="s">
        <v>6</v>
      </c>
      <c r="BH462">
        <v>3</v>
      </c>
      <c r="BI462">
        <v>1</v>
      </c>
      <c r="BJ462" t="s">
        <v>298</v>
      </c>
      <c r="BM462">
        <v>500001</v>
      </c>
      <c r="BN462">
        <v>0</v>
      </c>
      <c r="BO462" t="s">
        <v>6</v>
      </c>
      <c r="BP462">
        <v>0</v>
      </c>
      <c r="BQ462">
        <v>8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6</v>
      </c>
      <c r="BZ462">
        <v>0</v>
      </c>
      <c r="CA462">
        <v>0</v>
      </c>
      <c r="CB462" t="s">
        <v>6</v>
      </c>
      <c r="CE462">
        <v>0</v>
      </c>
      <c r="CF462">
        <v>0</v>
      </c>
      <c r="CG462">
        <v>0</v>
      </c>
      <c r="CM462">
        <v>0</v>
      </c>
      <c r="CN462" t="s">
        <v>6</v>
      </c>
      <c r="CO462">
        <v>0</v>
      </c>
      <c r="CP462">
        <f t="shared" si="426"/>
        <v>87996.35</v>
      </c>
      <c r="CQ462">
        <f t="shared" si="427"/>
        <v>517.62559999999996</v>
      </c>
      <c r="CR462">
        <f t="shared" si="428"/>
        <v>0</v>
      </c>
      <c r="CS462">
        <f t="shared" si="429"/>
        <v>0</v>
      </c>
      <c r="CT462">
        <f t="shared" si="430"/>
        <v>0</v>
      </c>
      <c r="CU462">
        <f t="shared" si="431"/>
        <v>0</v>
      </c>
      <c r="CV462">
        <f t="shared" si="432"/>
        <v>0</v>
      </c>
      <c r="CW462">
        <f t="shared" si="433"/>
        <v>0</v>
      </c>
      <c r="CX462">
        <f t="shared" si="434"/>
        <v>0</v>
      </c>
      <c r="CY462">
        <f t="shared" si="435"/>
        <v>0</v>
      </c>
      <c r="CZ462">
        <f t="shared" si="436"/>
        <v>0</v>
      </c>
      <c r="DC462" t="s">
        <v>6</v>
      </c>
      <c r="DD462" t="s">
        <v>6</v>
      </c>
      <c r="DE462" t="s">
        <v>6</v>
      </c>
      <c r="DF462" t="s">
        <v>6</v>
      </c>
      <c r="DG462" t="s">
        <v>6</v>
      </c>
      <c r="DH462" t="s">
        <v>6</v>
      </c>
      <c r="DI462" t="s">
        <v>6</v>
      </c>
      <c r="DJ462" t="s">
        <v>6</v>
      </c>
      <c r="DK462" t="s">
        <v>6</v>
      </c>
      <c r="DL462" t="s">
        <v>6</v>
      </c>
      <c r="DM462" t="s">
        <v>6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23</v>
      </c>
      <c r="DW462" t="s">
        <v>23</v>
      </c>
      <c r="DX462">
        <v>1</v>
      </c>
      <c r="DZ462" t="s">
        <v>6</v>
      </c>
      <c r="EA462" t="s">
        <v>6</v>
      </c>
      <c r="EB462" t="s">
        <v>6</v>
      </c>
      <c r="EC462" t="s">
        <v>6</v>
      </c>
      <c r="EE462">
        <v>66627780</v>
      </c>
      <c r="EF462">
        <v>8</v>
      </c>
      <c r="EG462" t="s">
        <v>34</v>
      </c>
      <c r="EH462">
        <v>0</v>
      </c>
      <c r="EI462" t="s">
        <v>6</v>
      </c>
      <c r="EJ462">
        <v>1</v>
      </c>
      <c r="EK462">
        <v>500001</v>
      </c>
      <c r="EL462" t="s">
        <v>35</v>
      </c>
      <c r="EM462" t="s">
        <v>36</v>
      </c>
      <c r="EO462" t="s">
        <v>6</v>
      </c>
      <c r="EQ462">
        <v>0</v>
      </c>
      <c r="ER462">
        <v>52.18</v>
      </c>
      <c r="ES462">
        <v>52.18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v>0</v>
      </c>
      <c r="FS462">
        <v>0</v>
      </c>
      <c r="FX462">
        <v>0</v>
      </c>
      <c r="FY462">
        <v>0</v>
      </c>
      <c r="GA462" t="s">
        <v>6</v>
      </c>
      <c r="GD462">
        <v>1</v>
      </c>
      <c r="GF462">
        <v>-1333396209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437"/>
        <v>0</v>
      </c>
      <c r="GM462">
        <f t="shared" si="438"/>
        <v>87996.35</v>
      </c>
      <c r="GN462">
        <f t="shared" si="439"/>
        <v>87996.35</v>
      </c>
      <c r="GO462">
        <f t="shared" si="440"/>
        <v>0</v>
      </c>
      <c r="GP462">
        <f t="shared" si="441"/>
        <v>0</v>
      </c>
      <c r="GR462">
        <v>0</v>
      </c>
      <c r="GS462">
        <v>3</v>
      </c>
      <c r="GT462">
        <v>0</v>
      </c>
      <c r="GU462" t="s">
        <v>6</v>
      </c>
      <c r="GV462">
        <f t="shared" si="442"/>
        <v>0</v>
      </c>
      <c r="GW462">
        <v>1</v>
      </c>
      <c r="GX462">
        <f t="shared" si="443"/>
        <v>0</v>
      </c>
      <c r="HA462">
        <v>0</v>
      </c>
      <c r="HB462">
        <v>0</v>
      </c>
      <c r="HC462">
        <f t="shared" si="444"/>
        <v>0</v>
      </c>
      <c r="HE462" t="s">
        <v>6</v>
      </c>
      <c r="HF462" t="s">
        <v>6</v>
      </c>
      <c r="HM462" t="s">
        <v>6</v>
      </c>
      <c r="HN462" t="s">
        <v>6</v>
      </c>
      <c r="HO462" t="s">
        <v>6</v>
      </c>
      <c r="HP462" t="s">
        <v>6</v>
      </c>
      <c r="HQ462" t="s">
        <v>6</v>
      </c>
      <c r="HS462">
        <v>0</v>
      </c>
      <c r="IK462">
        <v>0</v>
      </c>
    </row>
    <row r="463" spans="1:245" x14ac:dyDescent="0.2">
      <c r="A463">
        <v>18</v>
      </c>
      <c r="B463">
        <v>1</v>
      </c>
      <c r="C463">
        <v>838</v>
      </c>
      <c r="E463" t="s">
        <v>572</v>
      </c>
      <c r="F463" t="s">
        <v>279</v>
      </c>
      <c r="G463" t="s">
        <v>533</v>
      </c>
      <c r="H463" t="str">
        <f>'1.Ведомость'!C233</f>
        <v>ШТ</v>
      </c>
      <c r="I463">
        <f>I460*J463</f>
        <v>170</v>
      </c>
      <c r="J463">
        <v>100</v>
      </c>
      <c r="K463">
        <v>100</v>
      </c>
      <c r="O463">
        <f t="shared" si="406"/>
        <v>143447.51</v>
      </c>
      <c r="P463">
        <f t="shared" si="407"/>
        <v>143447.51</v>
      </c>
      <c r="Q463">
        <f t="shared" si="408"/>
        <v>0</v>
      </c>
      <c r="R463">
        <f t="shared" si="409"/>
        <v>0</v>
      </c>
      <c r="S463">
        <f t="shared" si="410"/>
        <v>0</v>
      </c>
      <c r="T463">
        <f t="shared" si="411"/>
        <v>0</v>
      </c>
      <c r="U463">
        <f t="shared" si="412"/>
        <v>0</v>
      </c>
      <c r="V463">
        <f t="shared" si="413"/>
        <v>0</v>
      </c>
      <c r="W463">
        <f t="shared" si="414"/>
        <v>0</v>
      </c>
      <c r="X463">
        <f t="shared" si="415"/>
        <v>0</v>
      </c>
      <c r="Y463">
        <f t="shared" si="416"/>
        <v>0</v>
      </c>
      <c r="AA463">
        <v>92833591</v>
      </c>
      <c r="AB463">
        <f t="shared" si="417"/>
        <v>131.22999999999999</v>
      </c>
      <c r="AC463">
        <f t="shared" si="418"/>
        <v>131.22999999999999</v>
      </c>
      <c r="AD463">
        <f t="shared" si="419"/>
        <v>0</v>
      </c>
      <c r="AE463">
        <f t="shared" si="420"/>
        <v>0</v>
      </c>
      <c r="AF463">
        <f t="shared" si="421"/>
        <v>0</v>
      </c>
      <c r="AG463">
        <f t="shared" si="422"/>
        <v>0</v>
      </c>
      <c r="AH463">
        <f t="shared" si="423"/>
        <v>0</v>
      </c>
      <c r="AI463">
        <f t="shared" si="424"/>
        <v>0</v>
      </c>
      <c r="AJ463">
        <f t="shared" si="425"/>
        <v>0</v>
      </c>
      <c r="AK463">
        <v>131.22999999999999</v>
      </c>
      <c r="AL463">
        <v>131.22999999999999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6.43</v>
      </c>
      <c r="BD463" t="s">
        <v>6</v>
      </c>
      <c r="BE463" t="s">
        <v>6</v>
      </c>
      <c r="BF463" t="s">
        <v>6</v>
      </c>
      <c r="BG463" t="s">
        <v>6</v>
      </c>
      <c r="BH463">
        <v>3</v>
      </c>
      <c r="BI463">
        <v>3</v>
      </c>
      <c r="BJ463" t="s">
        <v>281</v>
      </c>
      <c r="BM463">
        <v>600001</v>
      </c>
      <c r="BN463">
        <v>0</v>
      </c>
      <c r="BO463" t="s">
        <v>6</v>
      </c>
      <c r="BP463">
        <v>0</v>
      </c>
      <c r="BQ463">
        <v>5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6</v>
      </c>
      <c r="BZ463">
        <v>0</v>
      </c>
      <c r="CA463">
        <v>0</v>
      </c>
      <c r="CB463" t="s">
        <v>6</v>
      </c>
      <c r="CE463">
        <v>0</v>
      </c>
      <c r="CF463">
        <v>0</v>
      </c>
      <c r="CG463">
        <v>0</v>
      </c>
      <c r="CM463">
        <v>0</v>
      </c>
      <c r="CN463" t="s">
        <v>6</v>
      </c>
      <c r="CO463">
        <v>0</v>
      </c>
      <c r="CP463">
        <f t="shared" si="426"/>
        <v>143447.51</v>
      </c>
      <c r="CQ463">
        <f t="shared" si="427"/>
        <v>843.80889999999988</v>
      </c>
      <c r="CR463">
        <f t="shared" si="428"/>
        <v>0</v>
      </c>
      <c r="CS463">
        <f t="shared" si="429"/>
        <v>0</v>
      </c>
      <c r="CT463">
        <f t="shared" si="430"/>
        <v>0</v>
      </c>
      <c r="CU463">
        <f t="shared" si="431"/>
        <v>0</v>
      </c>
      <c r="CV463">
        <f t="shared" si="432"/>
        <v>0</v>
      </c>
      <c r="CW463">
        <f t="shared" si="433"/>
        <v>0</v>
      </c>
      <c r="CX463">
        <f t="shared" si="434"/>
        <v>0</v>
      </c>
      <c r="CY463">
        <f t="shared" si="435"/>
        <v>0</v>
      </c>
      <c r="CZ463">
        <f t="shared" si="436"/>
        <v>0</v>
      </c>
      <c r="DC463" t="s">
        <v>6</v>
      </c>
      <c r="DD463" t="s">
        <v>6</v>
      </c>
      <c r="DE463" t="s">
        <v>6</v>
      </c>
      <c r="DF463" t="s">
        <v>6</v>
      </c>
      <c r="DG463" t="s">
        <v>6</v>
      </c>
      <c r="DH463" t="s">
        <v>6</v>
      </c>
      <c r="DI463" t="s">
        <v>6</v>
      </c>
      <c r="DJ463" t="s">
        <v>6</v>
      </c>
      <c r="DK463" t="s">
        <v>6</v>
      </c>
      <c r="DL463" t="s">
        <v>6</v>
      </c>
      <c r="DM463" t="s">
        <v>6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23</v>
      </c>
      <c r="DW463" t="s">
        <v>23</v>
      </c>
      <c r="DX463">
        <v>1</v>
      </c>
      <c r="DZ463" t="s">
        <v>6</v>
      </c>
      <c r="EA463" t="s">
        <v>6</v>
      </c>
      <c r="EB463" t="s">
        <v>6</v>
      </c>
      <c r="EC463" t="s">
        <v>6</v>
      </c>
      <c r="EE463">
        <v>66627784</v>
      </c>
      <c r="EF463">
        <v>5</v>
      </c>
      <c r="EG463" t="s">
        <v>282</v>
      </c>
      <c r="EH463">
        <v>0</v>
      </c>
      <c r="EI463" t="s">
        <v>6</v>
      </c>
      <c r="EJ463">
        <v>3</v>
      </c>
      <c r="EK463">
        <v>600001</v>
      </c>
      <c r="EL463" t="s">
        <v>283</v>
      </c>
      <c r="EM463" t="s">
        <v>284</v>
      </c>
      <c r="EO463" t="s">
        <v>6</v>
      </c>
      <c r="EQ463">
        <v>0</v>
      </c>
      <c r="ER463">
        <v>131.22999999999999</v>
      </c>
      <c r="ES463">
        <v>131.22999999999999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f>P463</f>
        <v>143447.51</v>
      </c>
      <c r="FS463">
        <v>0</v>
      </c>
      <c r="FX463">
        <v>0</v>
      </c>
      <c r="FY463">
        <v>0</v>
      </c>
      <c r="GA463" t="s">
        <v>6</v>
      </c>
      <c r="GD463">
        <v>1</v>
      </c>
      <c r="GF463">
        <v>536080078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437"/>
        <v>0</v>
      </c>
      <c r="GM463">
        <f t="shared" si="438"/>
        <v>143447.51</v>
      </c>
      <c r="GN463">
        <f t="shared" si="439"/>
        <v>0</v>
      </c>
      <c r="GO463">
        <f t="shared" si="440"/>
        <v>0</v>
      </c>
      <c r="GP463">
        <f t="shared" si="441"/>
        <v>0</v>
      </c>
      <c r="GR463">
        <v>0</v>
      </c>
      <c r="GS463">
        <v>3</v>
      </c>
      <c r="GT463">
        <v>0</v>
      </c>
      <c r="GU463" t="s">
        <v>6</v>
      </c>
      <c r="GV463">
        <f t="shared" si="442"/>
        <v>0</v>
      </c>
      <c r="GW463">
        <v>1</v>
      </c>
      <c r="GX463">
        <f t="shared" si="443"/>
        <v>0</v>
      </c>
      <c r="HA463">
        <v>0</v>
      </c>
      <c r="HB463">
        <v>0</v>
      </c>
      <c r="HC463">
        <f t="shared" si="444"/>
        <v>0</v>
      </c>
      <c r="HE463" t="s">
        <v>6</v>
      </c>
      <c r="HF463" t="s">
        <v>6</v>
      </c>
      <c r="HM463" t="s">
        <v>6</v>
      </c>
      <c r="HN463" t="s">
        <v>6</v>
      </c>
      <c r="HO463" t="s">
        <v>6</v>
      </c>
      <c r="HP463" t="s">
        <v>6</v>
      </c>
      <c r="HQ463" t="s">
        <v>6</v>
      </c>
      <c r="HS463">
        <v>0</v>
      </c>
      <c r="IK463">
        <v>0</v>
      </c>
    </row>
    <row r="464" spans="1:245" x14ac:dyDescent="0.2">
      <c r="A464">
        <v>17</v>
      </c>
      <c r="B464">
        <v>1</v>
      </c>
      <c r="C464">
        <f>ROW(SmtRes!A846)</f>
        <v>846</v>
      </c>
      <c r="D464">
        <f>ROW(EtalonRes!A865)</f>
        <v>865</v>
      </c>
      <c r="E464" t="s">
        <v>573</v>
      </c>
      <c r="F464" t="s">
        <v>512</v>
      </c>
      <c r="G464" t="s">
        <v>513</v>
      </c>
      <c r="H464" t="s">
        <v>514</v>
      </c>
      <c r="I464">
        <v>1.28</v>
      </c>
      <c r="J464">
        <v>0</v>
      </c>
      <c r="K464">
        <v>1.28</v>
      </c>
      <c r="O464">
        <f t="shared" si="406"/>
        <v>73897.89</v>
      </c>
      <c r="P464">
        <f t="shared" si="407"/>
        <v>1671</v>
      </c>
      <c r="Q464">
        <f t="shared" si="408"/>
        <v>1093.21</v>
      </c>
      <c r="R464">
        <f t="shared" si="409"/>
        <v>432.28</v>
      </c>
      <c r="S464">
        <f t="shared" si="410"/>
        <v>71133.679999999993</v>
      </c>
      <c r="T464">
        <f t="shared" si="411"/>
        <v>0</v>
      </c>
      <c r="U464">
        <f t="shared" si="412"/>
        <v>197.76</v>
      </c>
      <c r="V464">
        <f t="shared" si="413"/>
        <v>0.76800000000000002</v>
      </c>
      <c r="W464">
        <f t="shared" si="414"/>
        <v>0</v>
      </c>
      <c r="X464">
        <f t="shared" si="415"/>
        <v>86594.81</v>
      </c>
      <c r="Y464">
        <f t="shared" si="416"/>
        <v>51527.49</v>
      </c>
      <c r="AA464">
        <v>92833591</v>
      </c>
      <c r="AB464">
        <f t="shared" si="417"/>
        <v>1425.02</v>
      </c>
      <c r="AC464">
        <f t="shared" si="418"/>
        <v>131.6</v>
      </c>
      <c r="AD464">
        <f t="shared" si="419"/>
        <v>54.33</v>
      </c>
      <c r="AE464">
        <f t="shared" si="420"/>
        <v>7.53</v>
      </c>
      <c r="AF464">
        <f t="shared" si="421"/>
        <v>1239.0899999999999</v>
      </c>
      <c r="AG464">
        <f t="shared" si="422"/>
        <v>0</v>
      </c>
      <c r="AH464">
        <f t="shared" si="423"/>
        <v>154.5</v>
      </c>
      <c r="AI464">
        <f t="shared" si="424"/>
        <v>0.6</v>
      </c>
      <c r="AJ464">
        <f t="shared" si="425"/>
        <v>0</v>
      </c>
      <c r="AK464">
        <v>1425.02</v>
      </c>
      <c r="AL464">
        <v>131.6</v>
      </c>
      <c r="AM464">
        <v>54.33</v>
      </c>
      <c r="AN464">
        <v>7.53</v>
      </c>
      <c r="AO464">
        <v>1239.0899999999999</v>
      </c>
      <c r="AP464">
        <v>0</v>
      </c>
      <c r="AQ464">
        <v>154.5</v>
      </c>
      <c r="AR464">
        <v>0.6</v>
      </c>
      <c r="AS464">
        <v>0</v>
      </c>
      <c r="AT464">
        <v>121</v>
      </c>
      <c r="AU464">
        <v>72</v>
      </c>
      <c r="AV464">
        <v>1</v>
      </c>
      <c r="AW464">
        <v>1</v>
      </c>
      <c r="AZ464">
        <v>1</v>
      </c>
      <c r="BA464">
        <v>44.85</v>
      </c>
      <c r="BB464">
        <v>15.72</v>
      </c>
      <c r="BC464">
        <v>9.92</v>
      </c>
      <c r="BD464" t="s">
        <v>6</v>
      </c>
      <c r="BE464" t="s">
        <v>6</v>
      </c>
      <c r="BF464" t="s">
        <v>6</v>
      </c>
      <c r="BG464" t="s">
        <v>6</v>
      </c>
      <c r="BH464">
        <v>0</v>
      </c>
      <c r="BI464">
        <v>1</v>
      </c>
      <c r="BJ464" t="s">
        <v>515</v>
      </c>
      <c r="BM464">
        <v>16001</v>
      </c>
      <c r="BN464">
        <v>0</v>
      </c>
      <c r="BO464" t="s">
        <v>6</v>
      </c>
      <c r="BP464">
        <v>0</v>
      </c>
      <c r="BQ464">
        <v>22</v>
      </c>
      <c r="BR464">
        <v>0</v>
      </c>
      <c r="BS464">
        <v>44.85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6</v>
      </c>
      <c r="BZ464">
        <v>121</v>
      </c>
      <c r="CA464">
        <v>72</v>
      </c>
      <c r="CB464" t="s">
        <v>6</v>
      </c>
      <c r="CE464">
        <v>0</v>
      </c>
      <c r="CF464">
        <v>0</v>
      </c>
      <c r="CG464">
        <v>0</v>
      </c>
      <c r="CM464">
        <v>0</v>
      </c>
      <c r="CN464" t="s">
        <v>6</v>
      </c>
      <c r="CO464">
        <v>0</v>
      </c>
      <c r="CP464">
        <f t="shared" si="426"/>
        <v>73897.89</v>
      </c>
      <c r="CQ464">
        <f t="shared" si="427"/>
        <v>1305.472</v>
      </c>
      <c r="CR464">
        <f t="shared" si="428"/>
        <v>854.06759999999997</v>
      </c>
      <c r="CS464">
        <f t="shared" si="429"/>
        <v>337.72050000000002</v>
      </c>
      <c r="CT464">
        <f t="shared" si="430"/>
        <v>55573.186499999996</v>
      </c>
      <c r="CU464">
        <f t="shared" si="431"/>
        <v>0</v>
      </c>
      <c r="CV464">
        <f t="shared" si="432"/>
        <v>154.5</v>
      </c>
      <c r="CW464">
        <f t="shared" si="433"/>
        <v>0.6</v>
      </c>
      <c r="CX464">
        <f t="shared" si="434"/>
        <v>0</v>
      </c>
      <c r="CY464">
        <f t="shared" si="435"/>
        <v>86594.811599999986</v>
      </c>
      <c r="CZ464">
        <f t="shared" si="436"/>
        <v>51527.491199999989</v>
      </c>
      <c r="DC464" t="s">
        <v>6</v>
      </c>
      <c r="DD464" t="s">
        <v>6</v>
      </c>
      <c r="DE464" t="s">
        <v>6</v>
      </c>
      <c r="DF464" t="s">
        <v>6</v>
      </c>
      <c r="DG464" t="s">
        <v>6</v>
      </c>
      <c r="DH464" t="s">
        <v>6</v>
      </c>
      <c r="DI464" t="s">
        <v>6</v>
      </c>
      <c r="DJ464" t="s">
        <v>6</v>
      </c>
      <c r="DK464" t="s">
        <v>6</v>
      </c>
      <c r="DL464" t="s">
        <v>6</v>
      </c>
      <c r="DM464" t="s">
        <v>6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514</v>
      </c>
      <c r="DW464" t="s">
        <v>514</v>
      </c>
      <c r="DX464">
        <v>1</v>
      </c>
      <c r="DZ464" t="s">
        <v>6</v>
      </c>
      <c r="EA464" t="s">
        <v>6</v>
      </c>
      <c r="EB464" t="s">
        <v>6</v>
      </c>
      <c r="EC464" t="s">
        <v>6</v>
      </c>
      <c r="EE464">
        <v>66627555</v>
      </c>
      <c r="EF464">
        <v>22</v>
      </c>
      <c r="EG464" t="s">
        <v>19</v>
      </c>
      <c r="EH464">
        <v>16</v>
      </c>
      <c r="EI464" t="s">
        <v>25</v>
      </c>
      <c r="EJ464">
        <v>1</v>
      </c>
      <c r="EK464">
        <v>16001</v>
      </c>
      <c r="EL464" t="s">
        <v>26</v>
      </c>
      <c r="EM464" t="s">
        <v>27</v>
      </c>
      <c r="EO464" t="s">
        <v>6</v>
      </c>
      <c r="EQ464">
        <v>1310720</v>
      </c>
      <c r="ER464">
        <v>1425.02</v>
      </c>
      <c r="ES464">
        <v>131.6</v>
      </c>
      <c r="ET464">
        <v>54.33</v>
      </c>
      <c r="EU464">
        <v>7.53</v>
      </c>
      <c r="EV464">
        <v>1239.0899999999999</v>
      </c>
      <c r="EW464">
        <v>154.5</v>
      </c>
      <c r="EX464">
        <v>0.6</v>
      </c>
      <c r="EY464">
        <v>0</v>
      </c>
      <c r="FQ464">
        <v>0</v>
      </c>
      <c r="FR464">
        <v>0</v>
      </c>
      <c r="FS464">
        <v>0</v>
      </c>
      <c r="FX464">
        <v>121</v>
      </c>
      <c r="FY464">
        <v>72</v>
      </c>
      <c r="GA464" t="s">
        <v>6</v>
      </c>
      <c r="GD464">
        <v>1</v>
      </c>
      <c r="GF464">
        <v>821062242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437"/>
        <v>0</v>
      </c>
      <c r="GM464">
        <f t="shared" si="438"/>
        <v>212020.19</v>
      </c>
      <c r="GN464">
        <f t="shared" si="439"/>
        <v>212020.19</v>
      </c>
      <c r="GO464">
        <f t="shared" si="440"/>
        <v>0</v>
      </c>
      <c r="GP464">
        <f t="shared" si="441"/>
        <v>0</v>
      </c>
      <c r="GR464">
        <v>0</v>
      </c>
      <c r="GS464">
        <v>3</v>
      </c>
      <c r="GT464">
        <v>0</v>
      </c>
      <c r="GU464" t="s">
        <v>6</v>
      </c>
      <c r="GV464">
        <f t="shared" si="442"/>
        <v>0</v>
      </c>
      <c r="GW464">
        <v>1</v>
      </c>
      <c r="GX464">
        <f t="shared" si="443"/>
        <v>0</v>
      </c>
      <c r="HA464">
        <v>0</v>
      </c>
      <c r="HB464">
        <v>0</v>
      </c>
      <c r="HC464">
        <f t="shared" si="444"/>
        <v>0</v>
      </c>
      <c r="HE464" t="s">
        <v>6</v>
      </c>
      <c r="HF464" t="s">
        <v>6</v>
      </c>
      <c r="HM464" t="s">
        <v>6</v>
      </c>
      <c r="HN464" t="s">
        <v>28</v>
      </c>
      <c r="HO464" t="s">
        <v>29</v>
      </c>
      <c r="HP464" t="s">
        <v>25</v>
      </c>
      <c r="HQ464" t="s">
        <v>25</v>
      </c>
      <c r="HS464">
        <v>0</v>
      </c>
      <c r="IK464">
        <v>0</v>
      </c>
    </row>
    <row r="465" spans="1:245" x14ac:dyDescent="0.2">
      <c r="A465">
        <v>18</v>
      </c>
      <c r="B465">
        <v>1</v>
      </c>
      <c r="C465">
        <v>846</v>
      </c>
      <c r="E465" t="s">
        <v>574</v>
      </c>
      <c r="F465" t="s">
        <v>538</v>
      </c>
      <c r="G465" t="s">
        <v>539</v>
      </c>
      <c r="H465" t="str">
        <f>'1.Ведомость'!C235</f>
        <v>КОМПЛ</v>
      </c>
      <c r="I465">
        <f>I464*J465</f>
        <v>128</v>
      </c>
      <c r="J465">
        <v>100</v>
      </c>
      <c r="K465">
        <v>100</v>
      </c>
      <c r="O465">
        <f t="shared" si="406"/>
        <v>257558.12</v>
      </c>
      <c r="P465">
        <f t="shared" si="407"/>
        <v>257558.12</v>
      </c>
      <c r="Q465">
        <f t="shared" si="408"/>
        <v>0</v>
      </c>
      <c r="R465">
        <f t="shared" si="409"/>
        <v>0</v>
      </c>
      <c r="S465">
        <f t="shared" si="410"/>
        <v>0</v>
      </c>
      <c r="T465">
        <f t="shared" si="411"/>
        <v>0</v>
      </c>
      <c r="U465">
        <f t="shared" si="412"/>
        <v>0</v>
      </c>
      <c r="V465">
        <f t="shared" si="413"/>
        <v>0</v>
      </c>
      <c r="W465">
        <f t="shared" si="414"/>
        <v>0</v>
      </c>
      <c r="X465">
        <f t="shared" si="415"/>
        <v>0</v>
      </c>
      <c r="Y465">
        <f t="shared" si="416"/>
        <v>0</v>
      </c>
      <c r="AA465">
        <v>92833591</v>
      </c>
      <c r="AB465">
        <f t="shared" si="417"/>
        <v>202.84</v>
      </c>
      <c r="AC465">
        <f t="shared" si="418"/>
        <v>202.84</v>
      </c>
      <c r="AD465">
        <f t="shared" si="419"/>
        <v>0</v>
      </c>
      <c r="AE465">
        <f t="shared" si="420"/>
        <v>0</v>
      </c>
      <c r="AF465">
        <f t="shared" si="421"/>
        <v>0</v>
      </c>
      <c r="AG465">
        <f t="shared" si="422"/>
        <v>0</v>
      </c>
      <c r="AH465">
        <f t="shared" si="423"/>
        <v>0</v>
      </c>
      <c r="AI465">
        <f t="shared" si="424"/>
        <v>0</v>
      </c>
      <c r="AJ465">
        <f t="shared" si="425"/>
        <v>0</v>
      </c>
      <c r="AK465">
        <v>202.84</v>
      </c>
      <c r="AL465">
        <v>202.84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9.92</v>
      </c>
      <c r="BD465" t="s">
        <v>6</v>
      </c>
      <c r="BE465" t="s">
        <v>6</v>
      </c>
      <c r="BF465" t="s">
        <v>6</v>
      </c>
      <c r="BG465" t="s">
        <v>6</v>
      </c>
      <c r="BH465">
        <v>3</v>
      </c>
      <c r="BI465">
        <v>1</v>
      </c>
      <c r="BJ465" t="s">
        <v>540</v>
      </c>
      <c r="BM465">
        <v>500001</v>
      </c>
      <c r="BN465">
        <v>0</v>
      </c>
      <c r="BO465" t="s">
        <v>6</v>
      </c>
      <c r="BP465">
        <v>0</v>
      </c>
      <c r="BQ465">
        <v>8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6</v>
      </c>
      <c r="BZ465">
        <v>0</v>
      </c>
      <c r="CA465">
        <v>0</v>
      </c>
      <c r="CB465" t="s">
        <v>6</v>
      </c>
      <c r="CE465">
        <v>0</v>
      </c>
      <c r="CF465">
        <v>0</v>
      </c>
      <c r="CG465">
        <v>0</v>
      </c>
      <c r="CM465">
        <v>0</v>
      </c>
      <c r="CN465" t="s">
        <v>6</v>
      </c>
      <c r="CO465">
        <v>0</v>
      </c>
      <c r="CP465">
        <f t="shared" si="426"/>
        <v>257558.12</v>
      </c>
      <c r="CQ465">
        <f t="shared" si="427"/>
        <v>2012.1728000000001</v>
      </c>
      <c r="CR465">
        <f t="shared" si="428"/>
        <v>0</v>
      </c>
      <c r="CS465">
        <f t="shared" si="429"/>
        <v>0</v>
      </c>
      <c r="CT465">
        <f t="shared" si="430"/>
        <v>0</v>
      </c>
      <c r="CU465">
        <f t="shared" si="431"/>
        <v>0</v>
      </c>
      <c r="CV465">
        <f t="shared" si="432"/>
        <v>0</v>
      </c>
      <c r="CW465">
        <f t="shared" si="433"/>
        <v>0</v>
      </c>
      <c r="CX465">
        <f t="shared" si="434"/>
        <v>0</v>
      </c>
      <c r="CY465">
        <f t="shared" si="435"/>
        <v>0</v>
      </c>
      <c r="CZ465">
        <f t="shared" si="436"/>
        <v>0</v>
      </c>
      <c r="DC465" t="s">
        <v>6</v>
      </c>
      <c r="DD465" t="s">
        <v>6</v>
      </c>
      <c r="DE465" t="s">
        <v>6</v>
      </c>
      <c r="DF465" t="s">
        <v>6</v>
      </c>
      <c r="DG465" t="s">
        <v>6</v>
      </c>
      <c r="DH465" t="s">
        <v>6</v>
      </c>
      <c r="DI465" t="s">
        <v>6</v>
      </c>
      <c r="DJ465" t="s">
        <v>6</v>
      </c>
      <c r="DK465" t="s">
        <v>6</v>
      </c>
      <c r="DL465" t="s">
        <v>6</v>
      </c>
      <c r="DM465" t="s">
        <v>6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97</v>
      </c>
      <c r="DW465" t="s">
        <v>97</v>
      </c>
      <c r="DX465">
        <v>1</v>
      </c>
      <c r="DZ465" t="s">
        <v>6</v>
      </c>
      <c r="EA465" t="s">
        <v>6</v>
      </c>
      <c r="EB465" t="s">
        <v>6</v>
      </c>
      <c r="EC465" t="s">
        <v>6</v>
      </c>
      <c r="EE465">
        <v>66627780</v>
      </c>
      <c r="EF465">
        <v>8</v>
      </c>
      <c r="EG465" t="s">
        <v>34</v>
      </c>
      <c r="EH465">
        <v>0</v>
      </c>
      <c r="EI465" t="s">
        <v>6</v>
      </c>
      <c r="EJ465">
        <v>1</v>
      </c>
      <c r="EK465">
        <v>500001</v>
      </c>
      <c r="EL465" t="s">
        <v>35</v>
      </c>
      <c r="EM465" t="s">
        <v>36</v>
      </c>
      <c r="EO465" t="s">
        <v>6</v>
      </c>
      <c r="EQ465">
        <v>0</v>
      </c>
      <c r="ER465">
        <v>202.84</v>
      </c>
      <c r="ES465">
        <v>202.84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0</v>
      </c>
      <c r="FY465">
        <v>0</v>
      </c>
      <c r="GA465" t="s">
        <v>6</v>
      </c>
      <c r="GD465">
        <v>1</v>
      </c>
      <c r="GF465">
        <v>-1330016991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437"/>
        <v>0</v>
      </c>
      <c r="GM465">
        <f t="shared" si="438"/>
        <v>257558.12</v>
      </c>
      <c r="GN465">
        <f t="shared" si="439"/>
        <v>257558.12</v>
      </c>
      <c r="GO465">
        <f t="shared" si="440"/>
        <v>0</v>
      </c>
      <c r="GP465">
        <f t="shared" si="441"/>
        <v>0</v>
      </c>
      <c r="GR465">
        <v>0</v>
      </c>
      <c r="GS465">
        <v>3</v>
      </c>
      <c r="GT465">
        <v>0</v>
      </c>
      <c r="GU465" t="s">
        <v>6</v>
      </c>
      <c r="GV465">
        <f t="shared" si="442"/>
        <v>0</v>
      </c>
      <c r="GW465">
        <v>1</v>
      </c>
      <c r="GX465">
        <f t="shared" si="443"/>
        <v>0</v>
      </c>
      <c r="HA465">
        <v>0</v>
      </c>
      <c r="HB465">
        <v>0</v>
      </c>
      <c r="HC465">
        <f t="shared" si="444"/>
        <v>0</v>
      </c>
      <c r="HE465" t="s">
        <v>6</v>
      </c>
      <c r="HF465" t="s">
        <v>6</v>
      </c>
      <c r="HM465" t="s">
        <v>6</v>
      </c>
      <c r="HN465" t="s">
        <v>6</v>
      </c>
      <c r="HO465" t="s">
        <v>6</v>
      </c>
      <c r="HP465" t="s">
        <v>6</v>
      </c>
      <c r="HQ465" t="s">
        <v>6</v>
      </c>
      <c r="HS465">
        <v>0</v>
      </c>
      <c r="IK465">
        <v>0</v>
      </c>
    </row>
    <row r="466" spans="1:245" x14ac:dyDescent="0.2">
      <c r="A466">
        <v>17</v>
      </c>
      <c r="B466">
        <v>1</v>
      </c>
      <c r="C466">
        <f>ROW(SmtRes!A856)</f>
        <v>856</v>
      </c>
      <c r="D466">
        <f>ROW(EtalonRes!A875)</f>
        <v>875</v>
      </c>
      <c r="E466" t="s">
        <v>575</v>
      </c>
      <c r="F466" t="s">
        <v>542</v>
      </c>
      <c r="G466" t="s">
        <v>543</v>
      </c>
      <c r="H466" t="s">
        <v>23</v>
      </c>
      <c r="I466">
        <v>2</v>
      </c>
      <c r="J466">
        <v>0</v>
      </c>
      <c r="K466">
        <v>2</v>
      </c>
      <c r="O466">
        <f t="shared" si="406"/>
        <v>1728.94</v>
      </c>
      <c r="P466">
        <f t="shared" si="407"/>
        <v>176.18</v>
      </c>
      <c r="Q466">
        <f t="shared" si="408"/>
        <v>196.5</v>
      </c>
      <c r="R466">
        <f t="shared" si="409"/>
        <v>87.01</v>
      </c>
      <c r="S466">
        <f t="shared" si="410"/>
        <v>1356.26</v>
      </c>
      <c r="T466">
        <f t="shared" si="411"/>
        <v>0</v>
      </c>
      <c r="U466">
        <f t="shared" si="412"/>
        <v>3.18</v>
      </c>
      <c r="V466">
        <f t="shared" si="413"/>
        <v>0.16</v>
      </c>
      <c r="W466">
        <f t="shared" si="414"/>
        <v>0</v>
      </c>
      <c r="X466">
        <f t="shared" si="415"/>
        <v>1746.36</v>
      </c>
      <c r="Y466">
        <f t="shared" si="416"/>
        <v>1039.1500000000001</v>
      </c>
      <c r="AA466">
        <v>92833591</v>
      </c>
      <c r="AB466">
        <f t="shared" si="417"/>
        <v>30.25</v>
      </c>
      <c r="AC466">
        <f t="shared" si="418"/>
        <v>8.8800000000000008</v>
      </c>
      <c r="AD466">
        <f t="shared" si="419"/>
        <v>6.25</v>
      </c>
      <c r="AE466">
        <f t="shared" si="420"/>
        <v>0.97</v>
      </c>
      <c r="AF466">
        <f t="shared" si="421"/>
        <v>15.12</v>
      </c>
      <c r="AG466">
        <f t="shared" si="422"/>
        <v>0</v>
      </c>
      <c r="AH466">
        <f t="shared" si="423"/>
        <v>1.59</v>
      </c>
      <c r="AI466">
        <f t="shared" si="424"/>
        <v>0.08</v>
      </c>
      <c r="AJ466">
        <f t="shared" si="425"/>
        <v>0</v>
      </c>
      <c r="AK466">
        <v>30.25</v>
      </c>
      <c r="AL466">
        <v>8.8800000000000008</v>
      </c>
      <c r="AM466">
        <v>6.25</v>
      </c>
      <c r="AN466">
        <v>0.97</v>
      </c>
      <c r="AO466">
        <v>15.12</v>
      </c>
      <c r="AP466">
        <v>0</v>
      </c>
      <c r="AQ466">
        <v>1.59</v>
      </c>
      <c r="AR466">
        <v>0.08</v>
      </c>
      <c r="AS466">
        <v>0</v>
      </c>
      <c r="AT466">
        <v>121</v>
      </c>
      <c r="AU466">
        <v>72</v>
      </c>
      <c r="AV466">
        <v>1</v>
      </c>
      <c r="AW466">
        <v>1</v>
      </c>
      <c r="AZ466">
        <v>1</v>
      </c>
      <c r="BA466">
        <v>44.85</v>
      </c>
      <c r="BB466">
        <v>15.72</v>
      </c>
      <c r="BC466">
        <v>9.92</v>
      </c>
      <c r="BD466" t="s">
        <v>6</v>
      </c>
      <c r="BE466" t="s">
        <v>6</v>
      </c>
      <c r="BF466" t="s">
        <v>6</v>
      </c>
      <c r="BG466" t="s">
        <v>6</v>
      </c>
      <c r="BH466">
        <v>0</v>
      </c>
      <c r="BI466">
        <v>1</v>
      </c>
      <c r="BJ466" t="s">
        <v>544</v>
      </c>
      <c r="BM466">
        <v>18001</v>
      </c>
      <c r="BN466">
        <v>0</v>
      </c>
      <c r="BO466" t="s">
        <v>6</v>
      </c>
      <c r="BP466">
        <v>0</v>
      </c>
      <c r="BQ466">
        <v>22</v>
      </c>
      <c r="BR466">
        <v>0</v>
      </c>
      <c r="BS466">
        <v>44.85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6</v>
      </c>
      <c r="BZ466">
        <v>121</v>
      </c>
      <c r="CA466">
        <v>72</v>
      </c>
      <c r="CB466" t="s">
        <v>6</v>
      </c>
      <c r="CE466">
        <v>0</v>
      </c>
      <c r="CF466">
        <v>0</v>
      </c>
      <c r="CG466">
        <v>0</v>
      </c>
      <c r="CM466">
        <v>0</v>
      </c>
      <c r="CN466" t="s">
        <v>6</v>
      </c>
      <c r="CO466">
        <v>0</v>
      </c>
      <c r="CP466">
        <f t="shared" si="426"/>
        <v>1728.94</v>
      </c>
      <c r="CQ466">
        <f t="shared" si="427"/>
        <v>88.089600000000004</v>
      </c>
      <c r="CR466">
        <f t="shared" si="428"/>
        <v>98.25</v>
      </c>
      <c r="CS466">
        <f t="shared" si="429"/>
        <v>43.5045</v>
      </c>
      <c r="CT466">
        <f t="shared" si="430"/>
        <v>678.13199999999995</v>
      </c>
      <c r="CU466">
        <f t="shared" si="431"/>
        <v>0</v>
      </c>
      <c r="CV466">
        <f t="shared" si="432"/>
        <v>1.59</v>
      </c>
      <c r="CW466">
        <f t="shared" si="433"/>
        <v>0.08</v>
      </c>
      <c r="CX466">
        <f t="shared" si="434"/>
        <v>0</v>
      </c>
      <c r="CY466">
        <f t="shared" si="435"/>
        <v>1746.3566999999998</v>
      </c>
      <c r="CZ466">
        <f t="shared" si="436"/>
        <v>1039.1544000000001</v>
      </c>
      <c r="DC466" t="s">
        <v>6</v>
      </c>
      <c r="DD466" t="s">
        <v>6</v>
      </c>
      <c r="DE466" t="s">
        <v>6</v>
      </c>
      <c r="DF466" t="s">
        <v>6</v>
      </c>
      <c r="DG466" t="s">
        <v>6</v>
      </c>
      <c r="DH466" t="s">
        <v>6</v>
      </c>
      <c r="DI466" t="s">
        <v>6</v>
      </c>
      <c r="DJ466" t="s">
        <v>6</v>
      </c>
      <c r="DK466" t="s">
        <v>6</v>
      </c>
      <c r="DL466" t="s">
        <v>6</v>
      </c>
      <c r="DM466" t="s">
        <v>6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23</v>
      </c>
      <c r="DW466" t="s">
        <v>23</v>
      </c>
      <c r="DX466">
        <v>1</v>
      </c>
      <c r="DZ466" t="s">
        <v>6</v>
      </c>
      <c r="EA466" t="s">
        <v>6</v>
      </c>
      <c r="EB466" t="s">
        <v>6</v>
      </c>
      <c r="EC466" t="s">
        <v>6</v>
      </c>
      <c r="EE466">
        <v>66627558</v>
      </c>
      <c r="EF466">
        <v>22</v>
      </c>
      <c r="EG466" t="s">
        <v>19</v>
      </c>
      <c r="EH466">
        <v>16</v>
      </c>
      <c r="EI466" t="s">
        <v>25</v>
      </c>
      <c r="EJ466">
        <v>1</v>
      </c>
      <c r="EK466">
        <v>18001</v>
      </c>
      <c r="EL466" t="s">
        <v>293</v>
      </c>
      <c r="EM466" t="s">
        <v>294</v>
      </c>
      <c r="EO466" t="s">
        <v>6</v>
      </c>
      <c r="EQ466">
        <v>1310720</v>
      </c>
      <c r="ER466">
        <v>30.25</v>
      </c>
      <c r="ES466">
        <v>8.8800000000000008</v>
      </c>
      <c r="ET466">
        <v>6.25</v>
      </c>
      <c r="EU466">
        <v>0.97</v>
      </c>
      <c r="EV466">
        <v>15.12</v>
      </c>
      <c r="EW466">
        <v>1.59</v>
      </c>
      <c r="EX466">
        <v>0.08</v>
      </c>
      <c r="EY466">
        <v>0</v>
      </c>
      <c r="FQ466">
        <v>0</v>
      </c>
      <c r="FR466">
        <v>0</v>
      </c>
      <c r="FS466">
        <v>0</v>
      </c>
      <c r="FX466">
        <v>121</v>
      </c>
      <c r="FY466">
        <v>72</v>
      </c>
      <c r="GA466" t="s">
        <v>6</v>
      </c>
      <c r="GD466">
        <v>1</v>
      </c>
      <c r="GF466">
        <v>1447310924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437"/>
        <v>0</v>
      </c>
      <c r="GM466">
        <f t="shared" si="438"/>
        <v>4514.45</v>
      </c>
      <c r="GN466">
        <f t="shared" si="439"/>
        <v>4514.45</v>
      </c>
      <c r="GO466">
        <f t="shared" si="440"/>
        <v>0</v>
      </c>
      <c r="GP466">
        <f t="shared" si="441"/>
        <v>0</v>
      </c>
      <c r="GR466">
        <v>0</v>
      </c>
      <c r="GS466">
        <v>3</v>
      </c>
      <c r="GT466">
        <v>0</v>
      </c>
      <c r="GU466" t="s">
        <v>6</v>
      </c>
      <c r="GV466">
        <f t="shared" si="442"/>
        <v>0</v>
      </c>
      <c r="GW466">
        <v>1</v>
      </c>
      <c r="GX466">
        <f t="shared" si="443"/>
        <v>0</v>
      </c>
      <c r="HA466">
        <v>0</v>
      </c>
      <c r="HB466">
        <v>0</v>
      </c>
      <c r="HC466">
        <f t="shared" si="444"/>
        <v>0</v>
      </c>
      <c r="HE466" t="s">
        <v>6</v>
      </c>
      <c r="HF466" t="s">
        <v>6</v>
      </c>
      <c r="HM466" t="s">
        <v>6</v>
      </c>
      <c r="HN466" t="s">
        <v>28</v>
      </c>
      <c r="HO466" t="s">
        <v>29</v>
      </c>
      <c r="HP466" t="s">
        <v>25</v>
      </c>
      <c r="HQ466" t="s">
        <v>25</v>
      </c>
      <c r="HS466">
        <v>0</v>
      </c>
      <c r="IK466">
        <v>0</v>
      </c>
    </row>
    <row r="467" spans="1:245" x14ac:dyDescent="0.2">
      <c r="A467">
        <v>18</v>
      </c>
      <c r="B467">
        <v>1</v>
      </c>
      <c r="C467">
        <v>856</v>
      </c>
      <c r="E467" t="s">
        <v>576</v>
      </c>
      <c r="F467" t="s">
        <v>546</v>
      </c>
      <c r="G467" t="s">
        <v>547</v>
      </c>
      <c r="H467" t="str">
        <f>'1.Ведомость'!C237</f>
        <v>ШТ</v>
      </c>
      <c r="I467">
        <f>I466*J467</f>
        <v>2</v>
      </c>
      <c r="J467">
        <v>1</v>
      </c>
      <c r="K467">
        <v>1</v>
      </c>
      <c r="O467">
        <f t="shared" si="406"/>
        <v>1204.29</v>
      </c>
      <c r="P467">
        <f t="shared" si="407"/>
        <v>1204.29</v>
      </c>
      <c r="Q467">
        <f t="shared" si="408"/>
        <v>0</v>
      </c>
      <c r="R467">
        <f t="shared" si="409"/>
        <v>0</v>
      </c>
      <c r="S467">
        <f t="shared" si="410"/>
        <v>0</v>
      </c>
      <c r="T467">
        <f t="shared" si="411"/>
        <v>0</v>
      </c>
      <c r="U467">
        <f t="shared" si="412"/>
        <v>0</v>
      </c>
      <c r="V467">
        <f t="shared" si="413"/>
        <v>0</v>
      </c>
      <c r="W467">
        <f t="shared" si="414"/>
        <v>0</v>
      </c>
      <c r="X467">
        <f t="shared" si="415"/>
        <v>0</v>
      </c>
      <c r="Y467">
        <f t="shared" si="416"/>
        <v>0</v>
      </c>
      <c r="AA467">
        <v>92833591</v>
      </c>
      <c r="AB467">
        <f t="shared" si="417"/>
        <v>60.7</v>
      </c>
      <c r="AC467">
        <f t="shared" si="418"/>
        <v>60.7</v>
      </c>
      <c r="AD467">
        <f t="shared" si="419"/>
        <v>0</v>
      </c>
      <c r="AE467">
        <f t="shared" si="420"/>
        <v>0</v>
      </c>
      <c r="AF467">
        <f t="shared" si="421"/>
        <v>0</v>
      </c>
      <c r="AG467">
        <f t="shared" si="422"/>
        <v>0</v>
      </c>
      <c r="AH467">
        <f t="shared" si="423"/>
        <v>0</v>
      </c>
      <c r="AI467">
        <f t="shared" si="424"/>
        <v>0</v>
      </c>
      <c r="AJ467">
        <f t="shared" si="425"/>
        <v>0</v>
      </c>
      <c r="AK467">
        <v>60.7</v>
      </c>
      <c r="AL467">
        <v>60.7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9.92</v>
      </c>
      <c r="BD467" t="s">
        <v>6</v>
      </c>
      <c r="BE467" t="s">
        <v>6</v>
      </c>
      <c r="BF467" t="s">
        <v>6</v>
      </c>
      <c r="BG467" t="s">
        <v>6</v>
      </c>
      <c r="BH467">
        <v>3</v>
      </c>
      <c r="BI467">
        <v>1</v>
      </c>
      <c r="BJ467" t="s">
        <v>548</v>
      </c>
      <c r="BM467">
        <v>500001</v>
      </c>
      <c r="BN467">
        <v>0</v>
      </c>
      <c r="BO467" t="s">
        <v>6</v>
      </c>
      <c r="BP467">
        <v>0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6</v>
      </c>
      <c r="BZ467">
        <v>0</v>
      </c>
      <c r="CA467">
        <v>0</v>
      </c>
      <c r="CB467" t="s">
        <v>6</v>
      </c>
      <c r="CE467">
        <v>0</v>
      </c>
      <c r="CF467">
        <v>0</v>
      </c>
      <c r="CG467">
        <v>0</v>
      </c>
      <c r="CM467">
        <v>0</v>
      </c>
      <c r="CN467" t="s">
        <v>6</v>
      </c>
      <c r="CO467">
        <v>0</v>
      </c>
      <c r="CP467">
        <f t="shared" si="426"/>
        <v>1204.29</v>
      </c>
      <c r="CQ467">
        <f t="shared" si="427"/>
        <v>602.14400000000001</v>
      </c>
      <c r="CR467">
        <f t="shared" si="428"/>
        <v>0</v>
      </c>
      <c r="CS467">
        <f t="shared" si="429"/>
        <v>0</v>
      </c>
      <c r="CT467">
        <f t="shared" si="430"/>
        <v>0</v>
      </c>
      <c r="CU467">
        <f t="shared" si="431"/>
        <v>0</v>
      </c>
      <c r="CV467">
        <f t="shared" si="432"/>
        <v>0</v>
      </c>
      <c r="CW467">
        <f t="shared" si="433"/>
        <v>0</v>
      </c>
      <c r="CX467">
        <f t="shared" si="434"/>
        <v>0</v>
      </c>
      <c r="CY467">
        <f t="shared" si="435"/>
        <v>0</v>
      </c>
      <c r="CZ467">
        <f t="shared" si="436"/>
        <v>0</v>
      </c>
      <c r="DC467" t="s">
        <v>6</v>
      </c>
      <c r="DD467" t="s">
        <v>6</v>
      </c>
      <c r="DE467" t="s">
        <v>6</v>
      </c>
      <c r="DF467" t="s">
        <v>6</v>
      </c>
      <c r="DG467" t="s">
        <v>6</v>
      </c>
      <c r="DH467" t="s">
        <v>6</v>
      </c>
      <c r="DI467" t="s">
        <v>6</v>
      </c>
      <c r="DJ467" t="s">
        <v>6</v>
      </c>
      <c r="DK467" t="s">
        <v>6</v>
      </c>
      <c r="DL467" t="s">
        <v>6</v>
      </c>
      <c r="DM467" t="s">
        <v>6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23</v>
      </c>
      <c r="DW467" t="s">
        <v>23</v>
      </c>
      <c r="DX467">
        <v>1</v>
      </c>
      <c r="DZ467" t="s">
        <v>6</v>
      </c>
      <c r="EA467" t="s">
        <v>6</v>
      </c>
      <c r="EB467" t="s">
        <v>6</v>
      </c>
      <c r="EC467" t="s">
        <v>6</v>
      </c>
      <c r="EE467">
        <v>66627780</v>
      </c>
      <c r="EF467">
        <v>8</v>
      </c>
      <c r="EG467" t="s">
        <v>34</v>
      </c>
      <c r="EH467">
        <v>0</v>
      </c>
      <c r="EI467" t="s">
        <v>6</v>
      </c>
      <c r="EJ467">
        <v>1</v>
      </c>
      <c r="EK467">
        <v>500001</v>
      </c>
      <c r="EL467" t="s">
        <v>35</v>
      </c>
      <c r="EM467" t="s">
        <v>36</v>
      </c>
      <c r="EO467" t="s">
        <v>6</v>
      </c>
      <c r="EQ467">
        <v>0</v>
      </c>
      <c r="ER467">
        <v>60.7</v>
      </c>
      <c r="ES467">
        <v>60.7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v>0</v>
      </c>
      <c r="FS467">
        <v>0</v>
      </c>
      <c r="FX467">
        <v>0</v>
      </c>
      <c r="FY467">
        <v>0</v>
      </c>
      <c r="GA467" t="s">
        <v>6</v>
      </c>
      <c r="GD467">
        <v>1</v>
      </c>
      <c r="GF467">
        <v>-1395144980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437"/>
        <v>0</v>
      </c>
      <c r="GM467">
        <f t="shared" si="438"/>
        <v>1204.29</v>
      </c>
      <c r="GN467">
        <f t="shared" si="439"/>
        <v>1204.29</v>
      </c>
      <c r="GO467">
        <f t="shared" si="440"/>
        <v>0</v>
      </c>
      <c r="GP467">
        <f t="shared" si="441"/>
        <v>0</v>
      </c>
      <c r="GR467">
        <v>0</v>
      </c>
      <c r="GS467">
        <v>3</v>
      </c>
      <c r="GT467">
        <v>0</v>
      </c>
      <c r="GU467" t="s">
        <v>6</v>
      </c>
      <c r="GV467">
        <f t="shared" si="442"/>
        <v>0</v>
      </c>
      <c r="GW467">
        <v>1</v>
      </c>
      <c r="GX467">
        <f t="shared" si="443"/>
        <v>0</v>
      </c>
      <c r="HA467">
        <v>0</v>
      </c>
      <c r="HB467">
        <v>0</v>
      </c>
      <c r="HC467">
        <f t="shared" si="444"/>
        <v>0</v>
      </c>
      <c r="HE467" t="s">
        <v>6</v>
      </c>
      <c r="HF467" t="s">
        <v>6</v>
      </c>
      <c r="HM467" t="s">
        <v>6</v>
      </c>
      <c r="HN467" t="s">
        <v>6</v>
      </c>
      <c r="HO467" t="s">
        <v>6</v>
      </c>
      <c r="HP467" t="s">
        <v>6</v>
      </c>
      <c r="HQ467" t="s">
        <v>6</v>
      </c>
      <c r="HS467">
        <v>0</v>
      </c>
      <c r="IK467">
        <v>0</v>
      </c>
    </row>
    <row r="468" spans="1:245" x14ac:dyDescent="0.2">
      <c r="A468">
        <v>18</v>
      </c>
      <c r="B468">
        <v>1</v>
      </c>
      <c r="C468">
        <v>855</v>
      </c>
      <c r="E468" t="s">
        <v>577</v>
      </c>
      <c r="F468" t="s">
        <v>286</v>
      </c>
      <c r="G468" t="s">
        <v>287</v>
      </c>
      <c r="H468" t="str">
        <f>'1.Ведомость'!C238</f>
        <v>ШТ</v>
      </c>
      <c r="I468">
        <f>I466*J468</f>
        <v>2</v>
      </c>
      <c r="J468">
        <v>1</v>
      </c>
      <c r="K468">
        <v>1</v>
      </c>
      <c r="O468">
        <f t="shared" si="406"/>
        <v>736.26</v>
      </c>
      <c r="P468">
        <f t="shared" si="407"/>
        <v>736.26</v>
      </c>
      <c r="Q468">
        <f t="shared" si="408"/>
        <v>0</v>
      </c>
      <c r="R468">
        <f t="shared" si="409"/>
        <v>0</v>
      </c>
      <c r="S468">
        <f t="shared" si="410"/>
        <v>0</v>
      </c>
      <c r="T468">
        <f t="shared" si="411"/>
        <v>0</v>
      </c>
      <c r="U468">
        <f t="shared" si="412"/>
        <v>0</v>
      </c>
      <c r="V468">
        <f t="shared" si="413"/>
        <v>0</v>
      </c>
      <c r="W468">
        <f t="shared" si="414"/>
        <v>0</v>
      </c>
      <c r="X468">
        <f t="shared" si="415"/>
        <v>0</v>
      </c>
      <c r="Y468">
        <f t="shared" si="416"/>
        <v>0</v>
      </c>
      <c r="AA468">
        <v>92833591</v>
      </c>
      <c r="AB468">
        <f t="shared" si="417"/>
        <v>37.11</v>
      </c>
      <c r="AC468">
        <f t="shared" si="418"/>
        <v>37.11</v>
      </c>
      <c r="AD468">
        <f t="shared" si="419"/>
        <v>0</v>
      </c>
      <c r="AE468">
        <f t="shared" si="420"/>
        <v>0</v>
      </c>
      <c r="AF468">
        <f t="shared" si="421"/>
        <v>0</v>
      </c>
      <c r="AG468">
        <f t="shared" si="422"/>
        <v>0</v>
      </c>
      <c r="AH468">
        <f t="shared" si="423"/>
        <v>0</v>
      </c>
      <c r="AI468">
        <f t="shared" si="424"/>
        <v>0</v>
      </c>
      <c r="AJ468">
        <f t="shared" si="425"/>
        <v>0</v>
      </c>
      <c r="AK468">
        <v>37.11</v>
      </c>
      <c r="AL468">
        <v>37.11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9.92</v>
      </c>
      <c r="BD468" t="s">
        <v>6</v>
      </c>
      <c r="BE468" t="s">
        <v>6</v>
      </c>
      <c r="BF468" t="s">
        <v>6</v>
      </c>
      <c r="BG468" t="s">
        <v>6</v>
      </c>
      <c r="BH468">
        <v>3</v>
      </c>
      <c r="BI468">
        <v>1</v>
      </c>
      <c r="BJ468" t="s">
        <v>288</v>
      </c>
      <c r="BM468">
        <v>500001</v>
      </c>
      <c r="BN468">
        <v>0</v>
      </c>
      <c r="BO468" t="s">
        <v>6</v>
      </c>
      <c r="BP468">
        <v>0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6</v>
      </c>
      <c r="BZ468">
        <v>0</v>
      </c>
      <c r="CA468">
        <v>0</v>
      </c>
      <c r="CB468" t="s">
        <v>6</v>
      </c>
      <c r="CE468">
        <v>0</v>
      </c>
      <c r="CF468">
        <v>0</v>
      </c>
      <c r="CG468">
        <v>0</v>
      </c>
      <c r="CM468">
        <v>0</v>
      </c>
      <c r="CN468" t="s">
        <v>6</v>
      </c>
      <c r="CO468">
        <v>0</v>
      </c>
      <c r="CP468">
        <f t="shared" si="426"/>
        <v>736.26</v>
      </c>
      <c r="CQ468">
        <f t="shared" si="427"/>
        <v>368.13119999999998</v>
      </c>
      <c r="CR468">
        <f t="shared" si="428"/>
        <v>0</v>
      </c>
      <c r="CS468">
        <f t="shared" si="429"/>
        <v>0</v>
      </c>
      <c r="CT468">
        <f t="shared" si="430"/>
        <v>0</v>
      </c>
      <c r="CU468">
        <f t="shared" si="431"/>
        <v>0</v>
      </c>
      <c r="CV468">
        <f t="shared" si="432"/>
        <v>0</v>
      </c>
      <c r="CW468">
        <f t="shared" si="433"/>
        <v>0</v>
      </c>
      <c r="CX468">
        <f t="shared" si="434"/>
        <v>0</v>
      </c>
      <c r="CY468">
        <f t="shared" si="435"/>
        <v>0</v>
      </c>
      <c r="CZ468">
        <f t="shared" si="436"/>
        <v>0</v>
      </c>
      <c r="DC468" t="s">
        <v>6</v>
      </c>
      <c r="DD468" t="s">
        <v>6</v>
      </c>
      <c r="DE468" t="s">
        <v>6</v>
      </c>
      <c r="DF468" t="s">
        <v>6</v>
      </c>
      <c r="DG468" t="s">
        <v>6</v>
      </c>
      <c r="DH468" t="s">
        <v>6</v>
      </c>
      <c r="DI468" t="s">
        <v>6</v>
      </c>
      <c r="DJ468" t="s">
        <v>6</v>
      </c>
      <c r="DK468" t="s">
        <v>6</v>
      </c>
      <c r="DL468" t="s">
        <v>6</v>
      </c>
      <c r="DM468" t="s">
        <v>6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23</v>
      </c>
      <c r="DW468" t="s">
        <v>23</v>
      </c>
      <c r="DX468">
        <v>1</v>
      </c>
      <c r="DZ468" t="s">
        <v>6</v>
      </c>
      <c r="EA468" t="s">
        <v>6</v>
      </c>
      <c r="EB468" t="s">
        <v>6</v>
      </c>
      <c r="EC468" t="s">
        <v>6</v>
      </c>
      <c r="EE468">
        <v>66627780</v>
      </c>
      <c r="EF468">
        <v>8</v>
      </c>
      <c r="EG468" t="s">
        <v>34</v>
      </c>
      <c r="EH468">
        <v>0</v>
      </c>
      <c r="EI468" t="s">
        <v>6</v>
      </c>
      <c r="EJ468">
        <v>1</v>
      </c>
      <c r="EK468">
        <v>500001</v>
      </c>
      <c r="EL468" t="s">
        <v>35</v>
      </c>
      <c r="EM468" t="s">
        <v>36</v>
      </c>
      <c r="EO468" t="s">
        <v>6</v>
      </c>
      <c r="EQ468">
        <v>0</v>
      </c>
      <c r="ER468">
        <v>37.11</v>
      </c>
      <c r="ES468">
        <v>37.11</v>
      </c>
      <c r="ET468">
        <v>0</v>
      </c>
      <c r="EU468">
        <v>0</v>
      </c>
      <c r="EV468">
        <v>0</v>
      </c>
      <c r="EW468">
        <v>0</v>
      </c>
      <c r="EX468">
        <v>0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6</v>
      </c>
      <c r="GD468">
        <v>1</v>
      </c>
      <c r="GF468">
        <v>1075824001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437"/>
        <v>0</v>
      </c>
      <c r="GM468">
        <f t="shared" si="438"/>
        <v>736.26</v>
      </c>
      <c r="GN468">
        <f t="shared" si="439"/>
        <v>736.26</v>
      </c>
      <c r="GO468">
        <f t="shared" si="440"/>
        <v>0</v>
      </c>
      <c r="GP468">
        <f t="shared" si="441"/>
        <v>0</v>
      </c>
      <c r="GR468">
        <v>0</v>
      </c>
      <c r="GS468">
        <v>3</v>
      </c>
      <c r="GT468">
        <v>0</v>
      </c>
      <c r="GU468" t="s">
        <v>6</v>
      </c>
      <c r="GV468">
        <f t="shared" si="442"/>
        <v>0</v>
      </c>
      <c r="GW468">
        <v>1</v>
      </c>
      <c r="GX468">
        <f t="shared" si="443"/>
        <v>0</v>
      </c>
      <c r="HA468">
        <v>0</v>
      </c>
      <c r="HB468">
        <v>0</v>
      </c>
      <c r="HC468">
        <f t="shared" si="444"/>
        <v>0</v>
      </c>
      <c r="HE468" t="s">
        <v>6</v>
      </c>
      <c r="HF468" t="s">
        <v>6</v>
      </c>
      <c r="HM468" t="s">
        <v>6</v>
      </c>
      <c r="HN468" t="s">
        <v>6</v>
      </c>
      <c r="HO468" t="s">
        <v>6</v>
      </c>
      <c r="HP468" t="s">
        <v>6</v>
      </c>
      <c r="HQ468" t="s">
        <v>6</v>
      </c>
      <c r="HS468">
        <v>0</v>
      </c>
      <c r="IK468">
        <v>0</v>
      </c>
    </row>
    <row r="469" spans="1:245" x14ac:dyDescent="0.2">
      <c r="A469">
        <v>17</v>
      </c>
      <c r="B469">
        <v>1</v>
      </c>
      <c r="C469">
        <f>ROW(SmtRes!A872)</f>
        <v>872</v>
      </c>
      <c r="D469">
        <f>ROW(EtalonRes!A892)</f>
        <v>892</v>
      </c>
      <c r="E469" t="s">
        <v>578</v>
      </c>
      <c r="F469" t="s">
        <v>329</v>
      </c>
      <c r="G469" t="s">
        <v>330</v>
      </c>
      <c r="H469" t="s">
        <v>68</v>
      </c>
      <c r="I469">
        <v>6.5</v>
      </c>
      <c r="J469">
        <v>0</v>
      </c>
      <c r="K469">
        <v>6.5</v>
      </c>
      <c r="O469">
        <f t="shared" si="406"/>
        <v>100851.58</v>
      </c>
      <c r="P469">
        <f t="shared" si="407"/>
        <v>2097.5300000000002</v>
      </c>
      <c r="Q469">
        <f t="shared" si="408"/>
        <v>4244.5600000000004</v>
      </c>
      <c r="R469">
        <f t="shared" si="409"/>
        <v>1903.66</v>
      </c>
      <c r="S469">
        <f t="shared" si="410"/>
        <v>94509.49</v>
      </c>
      <c r="T469">
        <f t="shared" si="411"/>
        <v>0</v>
      </c>
      <c r="U469">
        <f t="shared" si="412"/>
        <v>219.05</v>
      </c>
      <c r="V469">
        <f t="shared" si="413"/>
        <v>3.51</v>
      </c>
      <c r="W469">
        <f t="shared" si="414"/>
        <v>0</v>
      </c>
      <c r="X469">
        <f t="shared" si="415"/>
        <v>116659.91</v>
      </c>
      <c r="Y469">
        <f t="shared" si="416"/>
        <v>69417.47</v>
      </c>
      <c r="AA469">
        <v>92833591</v>
      </c>
      <c r="AB469">
        <f t="shared" si="417"/>
        <v>398.26</v>
      </c>
      <c r="AC469">
        <f t="shared" si="418"/>
        <v>32.53</v>
      </c>
      <c r="AD469">
        <f t="shared" si="419"/>
        <v>41.54</v>
      </c>
      <c r="AE469">
        <f t="shared" si="420"/>
        <v>6.53</v>
      </c>
      <c r="AF469">
        <f t="shared" si="421"/>
        <v>324.19</v>
      </c>
      <c r="AG469">
        <f t="shared" si="422"/>
        <v>0</v>
      </c>
      <c r="AH469">
        <f t="shared" si="423"/>
        <v>33.700000000000003</v>
      </c>
      <c r="AI469">
        <f t="shared" si="424"/>
        <v>0.54</v>
      </c>
      <c r="AJ469">
        <f t="shared" si="425"/>
        <v>0</v>
      </c>
      <c r="AK469">
        <v>398.26</v>
      </c>
      <c r="AL469">
        <v>32.53</v>
      </c>
      <c r="AM469">
        <v>41.54</v>
      </c>
      <c r="AN469">
        <v>6.53</v>
      </c>
      <c r="AO469">
        <v>324.19</v>
      </c>
      <c r="AP469">
        <v>0</v>
      </c>
      <c r="AQ469">
        <v>33.700000000000003</v>
      </c>
      <c r="AR469">
        <v>0.54</v>
      </c>
      <c r="AS469">
        <v>0</v>
      </c>
      <c r="AT469">
        <v>121</v>
      </c>
      <c r="AU469">
        <v>72</v>
      </c>
      <c r="AV469">
        <v>1</v>
      </c>
      <c r="AW469">
        <v>1</v>
      </c>
      <c r="AZ469">
        <v>1</v>
      </c>
      <c r="BA469">
        <v>44.85</v>
      </c>
      <c r="BB469">
        <v>15.72</v>
      </c>
      <c r="BC469">
        <v>9.92</v>
      </c>
      <c r="BD469" t="s">
        <v>6</v>
      </c>
      <c r="BE469" t="s">
        <v>6</v>
      </c>
      <c r="BF469" t="s">
        <v>6</v>
      </c>
      <c r="BG469" t="s">
        <v>6</v>
      </c>
      <c r="BH469">
        <v>0</v>
      </c>
      <c r="BI469">
        <v>1</v>
      </c>
      <c r="BJ469" t="s">
        <v>331</v>
      </c>
      <c r="BM469">
        <v>16001</v>
      </c>
      <c r="BN469">
        <v>0</v>
      </c>
      <c r="BO469" t="s">
        <v>6</v>
      </c>
      <c r="BP469">
        <v>0</v>
      </c>
      <c r="BQ469">
        <v>22</v>
      </c>
      <c r="BR469">
        <v>0</v>
      </c>
      <c r="BS469">
        <v>44.85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6</v>
      </c>
      <c r="BZ469">
        <v>121</v>
      </c>
      <c r="CA469">
        <v>72</v>
      </c>
      <c r="CB469" t="s">
        <v>6</v>
      </c>
      <c r="CE469">
        <v>0</v>
      </c>
      <c r="CF469">
        <v>0</v>
      </c>
      <c r="CG469">
        <v>0</v>
      </c>
      <c r="CM469">
        <v>0</v>
      </c>
      <c r="CN469" t="s">
        <v>6</v>
      </c>
      <c r="CO469">
        <v>0</v>
      </c>
      <c r="CP469">
        <f t="shared" si="426"/>
        <v>100851.58</v>
      </c>
      <c r="CQ469">
        <f t="shared" si="427"/>
        <v>322.69760000000002</v>
      </c>
      <c r="CR469">
        <f t="shared" si="428"/>
        <v>653.00880000000006</v>
      </c>
      <c r="CS469">
        <f t="shared" si="429"/>
        <v>292.87049999999999</v>
      </c>
      <c r="CT469">
        <f t="shared" si="430"/>
        <v>14539.9215</v>
      </c>
      <c r="CU469">
        <f t="shared" si="431"/>
        <v>0</v>
      </c>
      <c r="CV469">
        <f t="shared" si="432"/>
        <v>33.700000000000003</v>
      </c>
      <c r="CW469">
        <f t="shared" si="433"/>
        <v>0.54</v>
      </c>
      <c r="CX469">
        <f t="shared" si="434"/>
        <v>0</v>
      </c>
      <c r="CY469">
        <f t="shared" si="435"/>
        <v>116659.9115</v>
      </c>
      <c r="CZ469">
        <f t="shared" si="436"/>
        <v>69417.468000000008</v>
      </c>
      <c r="DC469" t="s">
        <v>6</v>
      </c>
      <c r="DD469" t="s">
        <v>6</v>
      </c>
      <c r="DE469" t="s">
        <v>6</v>
      </c>
      <c r="DF469" t="s">
        <v>6</v>
      </c>
      <c r="DG469" t="s">
        <v>6</v>
      </c>
      <c r="DH469" t="s">
        <v>6</v>
      </c>
      <c r="DI469" t="s">
        <v>6</v>
      </c>
      <c r="DJ469" t="s">
        <v>6</v>
      </c>
      <c r="DK469" t="s">
        <v>6</v>
      </c>
      <c r="DL469" t="s">
        <v>6</v>
      </c>
      <c r="DM469" t="s">
        <v>6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68</v>
      </c>
      <c r="DW469" t="s">
        <v>68</v>
      </c>
      <c r="DX469">
        <v>100</v>
      </c>
      <c r="DZ469" t="s">
        <v>6</v>
      </c>
      <c r="EA469" t="s">
        <v>6</v>
      </c>
      <c r="EB469" t="s">
        <v>6</v>
      </c>
      <c r="EC469" t="s">
        <v>6</v>
      </c>
      <c r="EE469">
        <v>66627555</v>
      </c>
      <c r="EF469">
        <v>22</v>
      </c>
      <c r="EG469" t="s">
        <v>19</v>
      </c>
      <c r="EH469">
        <v>16</v>
      </c>
      <c r="EI469" t="s">
        <v>25</v>
      </c>
      <c r="EJ469">
        <v>1</v>
      </c>
      <c r="EK469">
        <v>16001</v>
      </c>
      <c r="EL469" t="s">
        <v>26</v>
      </c>
      <c r="EM469" t="s">
        <v>27</v>
      </c>
      <c r="EO469" t="s">
        <v>6</v>
      </c>
      <c r="EQ469">
        <v>1310720</v>
      </c>
      <c r="ER469">
        <v>398.26</v>
      </c>
      <c r="ES469">
        <v>32.53</v>
      </c>
      <c r="ET469">
        <v>41.54</v>
      </c>
      <c r="EU469">
        <v>6.53</v>
      </c>
      <c r="EV469">
        <v>324.19</v>
      </c>
      <c r="EW469">
        <v>33.700000000000003</v>
      </c>
      <c r="EX469">
        <v>0.54</v>
      </c>
      <c r="EY469">
        <v>0</v>
      </c>
      <c r="FQ469">
        <v>0</v>
      </c>
      <c r="FR469">
        <v>0</v>
      </c>
      <c r="FS469">
        <v>0</v>
      </c>
      <c r="FX469">
        <v>121</v>
      </c>
      <c r="FY469">
        <v>72</v>
      </c>
      <c r="GA469" t="s">
        <v>6</v>
      </c>
      <c r="GD469">
        <v>1</v>
      </c>
      <c r="GF469">
        <v>-1629117748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437"/>
        <v>0</v>
      </c>
      <c r="GM469">
        <f t="shared" si="438"/>
        <v>286928.96000000002</v>
      </c>
      <c r="GN469">
        <f t="shared" si="439"/>
        <v>286928.96000000002</v>
      </c>
      <c r="GO469">
        <f t="shared" si="440"/>
        <v>0</v>
      </c>
      <c r="GP469">
        <f t="shared" si="441"/>
        <v>0</v>
      </c>
      <c r="GR469">
        <v>0</v>
      </c>
      <c r="GS469">
        <v>3</v>
      </c>
      <c r="GT469">
        <v>0</v>
      </c>
      <c r="GU469" t="s">
        <v>6</v>
      </c>
      <c r="GV469">
        <f t="shared" si="442"/>
        <v>0</v>
      </c>
      <c r="GW469">
        <v>1</v>
      </c>
      <c r="GX469">
        <f t="shared" si="443"/>
        <v>0</v>
      </c>
      <c r="HA469">
        <v>0</v>
      </c>
      <c r="HB469">
        <v>0</v>
      </c>
      <c r="HC469">
        <f t="shared" si="444"/>
        <v>0</v>
      </c>
      <c r="HE469" t="s">
        <v>6</v>
      </c>
      <c r="HF469" t="s">
        <v>6</v>
      </c>
      <c r="HM469" t="s">
        <v>6</v>
      </c>
      <c r="HN469" t="s">
        <v>28</v>
      </c>
      <c r="HO469" t="s">
        <v>29</v>
      </c>
      <c r="HP469" t="s">
        <v>25</v>
      </c>
      <c r="HQ469" t="s">
        <v>25</v>
      </c>
      <c r="HS469">
        <v>0</v>
      </c>
      <c r="IK469">
        <v>0</v>
      </c>
    </row>
    <row r="470" spans="1:245" x14ac:dyDescent="0.2">
      <c r="A470">
        <v>18</v>
      </c>
      <c r="B470">
        <v>1</v>
      </c>
      <c r="C470">
        <v>872</v>
      </c>
      <c r="E470" t="s">
        <v>579</v>
      </c>
      <c r="F470" t="s">
        <v>333</v>
      </c>
      <c r="G470" t="s">
        <v>334</v>
      </c>
      <c r="H470" t="str">
        <f>'1.Ведомость'!C240</f>
        <v>м</v>
      </c>
      <c r="I470">
        <f>I469*J470</f>
        <v>650</v>
      </c>
      <c r="J470">
        <v>100</v>
      </c>
      <c r="K470">
        <v>100</v>
      </c>
      <c r="O470">
        <f t="shared" si="406"/>
        <v>230258.08</v>
      </c>
      <c r="P470">
        <f t="shared" si="407"/>
        <v>230258.08</v>
      </c>
      <c r="Q470">
        <f t="shared" si="408"/>
        <v>0</v>
      </c>
      <c r="R470">
        <f t="shared" si="409"/>
        <v>0</v>
      </c>
      <c r="S470">
        <f t="shared" si="410"/>
        <v>0</v>
      </c>
      <c r="T470">
        <f t="shared" si="411"/>
        <v>0</v>
      </c>
      <c r="U470">
        <f t="shared" si="412"/>
        <v>0</v>
      </c>
      <c r="V470">
        <f t="shared" si="413"/>
        <v>0</v>
      </c>
      <c r="W470">
        <f t="shared" si="414"/>
        <v>0</v>
      </c>
      <c r="X470">
        <f t="shared" si="415"/>
        <v>0</v>
      </c>
      <c r="Y470">
        <f t="shared" si="416"/>
        <v>0</v>
      </c>
      <c r="AA470">
        <v>92833591</v>
      </c>
      <c r="AB470">
        <f t="shared" si="417"/>
        <v>35.71</v>
      </c>
      <c r="AC470">
        <f t="shared" si="418"/>
        <v>35.71</v>
      </c>
      <c r="AD470">
        <f t="shared" si="419"/>
        <v>0</v>
      </c>
      <c r="AE470">
        <f t="shared" si="420"/>
        <v>0</v>
      </c>
      <c r="AF470">
        <f t="shared" si="421"/>
        <v>0</v>
      </c>
      <c r="AG470">
        <f t="shared" si="422"/>
        <v>0</v>
      </c>
      <c r="AH470">
        <f t="shared" si="423"/>
        <v>0</v>
      </c>
      <c r="AI470">
        <f t="shared" si="424"/>
        <v>0</v>
      </c>
      <c r="AJ470">
        <f t="shared" si="425"/>
        <v>0</v>
      </c>
      <c r="AK470">
        <v>35.71</v>
      </c>
      <c r="AL470">
        <v>35.71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9.92</v>
      </c>
      <c r="BD470" t="s">
        <v>6</v>
      </c>
      <c r="BE470" t="s">
        <v>6</v>
      </c>
      <c r="BF470" t="s">
        <v>6</v>
      </c>
      <c r="BG470" t="s">
        <v>6</v>
      </c>
      <c r="BH470">
        <v>3</v>
      </c>
      <c r="BI470">
        <v>1</v>
      </c>
      <c r="BJ470" t="s">
        <v>335</v>
      </c>
      <c r="BM470">
        <v>500001</v>
      </c>
      <c r="BN470">
        <v>0</v>
      </c>
      <c r="BO470" t="s">
        <v>6</v>
      </c>
      <c r="BP470">
        <v>0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6</v>
      </c>
      <c r="BZ470">
        <v>0</v>
      </c>
      <c r="CA470">
        <v>0</v>
      </c>
      <c r="CB470" t="s">
        <v>6</v>
      </c>
      <c r="CE470">
        <v>0</v>
      </c>
      <c r="CF470">
        <v>0</v>
      </c>
      <c r="CG470">
        <v>0</v>
      </c>
      <c r="CM470">
        <v>0</v>
      </c>
      <c r="CN470" t="s">
        <v>6</v>
      </c>
      <c r="CO470">
        <v>0</v>
      </c>
      <c r="CP470">
        <f t="shared" si="426"/>
        <v>230258.08</v>
      </c>
      <c r="CQ470">
        <f t="shared" si="427"/>
        <v>354.2432</v>
      </c>
      <c r="CR470">
        <f t="shared" si="428"/>
        <v>0</v>
      </c>
      <c r="CS470">
        <f t="shared" si="429"/>
        <v>0</v>
      </c>
      <c r="CT470">
        <f t="shared" si="430"/>
        <v>0</v>
      </c>
      <c r="CU470">
        <f t="shared" si="431"/>
        <v>0</v>
      </c>
      <c r="CV470">
        <f t="shared" si="432"/>
        <v>0</v>
      </c>
      <c r="CW470">
        <f t="shared" si="433"/>
        <v>0</v>
      </c>
      <c r="CX470">
        <f t="shared" si="434"/>
        <v>0</v>
      </c>
      <c r="CY470">
        <f t="shared" si="435"/>
        <v>0</v>
      </c>
      <c r="CZ470">
        <f t="shared" si="436"/>
        <v>0</v>
      </c>
      <c r="DC470" t="s">
        <v>6</v>
      </c>
      <c r="DD470" t="s">
        <v>6</v>
      </c>
      <c r="DE470" t="s">
        <v>6</v>
      </c>
      <c r="DF470" t="s">
        <v>6</v>
      </c>
      <c r="DG470" t="s">
        <v>6</v>
      </c>
      <c r="DH470" t="s">
        <v>6</v>
      </c>
      <c r="DI470" t="s">
        <v>6</v>
      </c>
      <c r="DJ470" t="s">
        <v>6</v>
      </c>
      <c r="DK470" t="s">
        <v>6</v>
      </c>
      <c r="DL470" t="s">
        <v>6</v>
      </c>
      <c r="DM470" t="s">
        <v>6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63</v>
      </c>
      <c r="DW470" t="s">
        <v>63</v>
      </c>
      <c r="DX470">
        <v>1</v>
      </c>
      <c r="DZ470" t="s">
        <v>6</v>
      </c>
      <c r="EA470" t="s">
        <v>6</v>
      </c>
      <c r="EB470" t="s">
        <v>6</v>
      </c>
      <c r="EC470" t="s">
        <v>6</v>
      </c>
      <c r="EE470">
        <v>66627780</v>
      </c>
      <c r="EF470">
        <v>8</v>
      </c>
      <c r="EG470" t="s">
        <v>34</v>
      </c>
      <c r="EH470">
        <v>0</v>
      </c>
      <c r="EI470" t="s">
        <v>6</v>
      </c>
      <c r="EJ470">
        <v>1</v>
      </c>
      <c r="EK470">
        <v>500001</v>
      </c>
      <c r="EL470" t="s">
        <v>35</v>
      </c>
      <c r="EM470" t="s">
        <v>36</v>
      </c>
      <c r="EO470" t="s">
        <v>6</v>
      </c>
      <c r="EQ470">
        <v>0</v>
      </c>
      <c r="ER470">
        <v>35.71</v>
      </c>
      <c r="ES470">
        <v>35.71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6</v>
      </c>
      <c r="GD470">
        <v>1</v>
      </c>
      <c r="GF470">
        <v>1721280764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437"/>
        <v>0</v>
      </c>
      <c r="GM470">
        <f t="shared" si="438"/>
        <v>230258.08</v>
      </c>
      <c r="GN470">
        <f t="shared" si="439"/>
        <v>230258.08</v>
      </c>
      <c r="GO470">
        <f t="shared" si="440"/>
        <v>0</v>
      </c>
      <c r="GP470">
        <f t="shared" si="441"/>
        <v>0</v>
      </c>
      <c r="GR470">
        <v>0</v>
      </c>
      <c r="GS470">
        <v>3</v>
      </c>
      <c r="GT470">
        <v>0</v>
      </c>
      <c r="GU470" t="s">
        <v>6</v>
      </c>
      <c r="GV470">
        <f t="shared" si="442"/>
        <v>0</v>
      </c>
      <c r="GW470">
        <v>1</v>
      </c>
      <c r="GX470">
        <f t="shared" si="443"/>
        <v>0</v>
      </c>
      <c r="HA470">
        <v>0</v>
      </c>
      <c r="HB470">
        <v>0</v>
      </c>
      <c r="HC470">
        <f t="shared" si="444"/>
        <v>0</v>
      </c>
      <c r="HE470" t="s">
        <v>6</v>
      </c>
      <c r="HF470" t="s">
        <v>6</v>
      </c>
      <c r="HM470" t="s">
        <v>6</v>
      </c>
      <c r="HN470" t="s">
        <v>6</v>
      </c>
      <c r="HO470" t="s">
        <v>6</v>
      </c>
      <c r="HP470" t="s">
        <v>6</v>
      </c>
      <c r="HQ470" t="s">
        <v>6</v>
      </c>
      <c r="HS470">
        <v>0</v>
      </c>
      <c r="IK470">
        <v>0</v>
      </c>
    </row>
    <row r="471" spans="1:245" x14ac:dyDescent="0.2">
      <c r="A471">
        <v>18</v>
      </c>
      <c r="B471">
        <v>1</v>
      </c>
      <c r="C471">
        <v>871</v>
      </c>
      <c r="E471" t="s">
        <v>580</v>
      </c>
      <c r="F471" t="s">
        <v>337</v>
      </c>
      <c r="G471" t="s">
        <v>338</v>
      </c>
      <c r="H471" t="str">
        <f>'1.Ведомость'!C241</f>
        <v>ШТ</v>
      </c>
      <c r="I471">
        <f>I469*J471</f>
        <v>17</v>
      </c>
      <c r="J471">
        <v>2.6153846153846154</v>
      </c>
      <c r="K471">
        <v>2.6153846199999999</v>
      </c>
      <c r="O471">
        <f t="shared" si="406"/>
        <v>11551.84</v>
      </c>
      <c r="P471">
        <f t="shared" si="407"/>
        <v>11551.84</v>
      </c>
      <c r="Q471">
        <f t="shared" si="408"/>
        <v>0</v>
      </c>
      <c r="R471">
        <f t="shared" si="409"/>
        <v>0</v>
      </c>
      <c r="S471">
        <f t="shared" si="410"/>
        <v>0</v>
      </c>
      <c r="T471">
        <f t="shared" si="411"/>
        <v>0</v>
      </c>
      <c r="U471">
        <f t="shared" si="412"/>
        <v>0</v>
      </c>
      <c r="V471">
        <f t="shared" si="413"/>
        <v>0</v>
      </c>
      <c r="W471">
        <f t="shared" si="414"/>
        <v>0</v>
      </c>
      <c r="X471">
        <f t="shared" si="415"/>
        <v>0</v>
      </c>
      <c r="Y471">
        <f t="shared" si="416"/>
        <v>0</v>
      </c>
      <c r="AA471">
        <v>92833591</v>
      </c>
      <c r="AB471">
        <f t="shared" si="417"/>
        <v>68.5</v>
      </c>
      <c r="AC471">
        <f t="shared" si="418"/>
        <v>68.5</v>
      </c>
      <c r="AD471">
        <f t="shared" si="419"/>
        <v>0</v>
      </c>
      <c r="AE471">
        <f t="shared" si="420"/>
        <v>0</v>
      </c>
      <c r="AF471">
        <f t="shared" si="421"/>
        <v>0</v>
      </c>
      <c r="AG471">
        <f t="shared" si="422"/>
        <v>0</v>
      </c>
      <c r="AH471">
        <f t="shared" si="423"/>
        <v>0</v>
      </c>
      <c r="AI471">
        <f t="shared" si="424"/>
        <v>0</v>
      </c>
      <c r="AJ471">
        <f t="shared" si="425"/>
        <v>0</v>
      </c>
      <c r="AK471">
        <v>68.5</v>
      </c>
      <c r="AL471">
        <v>68.5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9.92</v>
      </c>
      <c r="BD471" t="s">
        <v>6</v>
      </c>
      <c r="BE471" t="s">
        <v>6</v>
      </c>
      <c r="BF471" t="s">
        <v>6</v>
      </c>
      <c r="BG471" t="s">
        <v>6</v>
      </c>
      <c r="BH471">
        <v>3</v>
      </c>
      <c r="BI471">
        <v>1</v>
      </c>
      <c r="BJ471" t="s">
        <v>339</v>
      </c>
      <c r="BM471">
        <v>500001</v>
      </c>
      <c r="BN471">
        <v>0</v>
      </c>
      <c r="BO471" t="s">
        <v>6</v>
      </c>
      <c r="BP471">
        <v>0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6</v>
      </c>
      <c r="BZ471">
        <v>0</v>
      </c>
      <c r="CA471">
        <v>0</v>
      </c>
      <c r="CB471" t="s">
        <v>6</v>
      </c>
      <c r="CE471">
        <v>0</v>
      </c>
      <c r="CF471">
        <v>0</v>
      </c>
      <c r="CG471">
        <v>0</v>
      </c>
      <c r="CM471">
        <v>0</v>
      </c>
      <c r="CN471" t="s">
        <v>6</v>
      </c>
      <c r="CO471">
        <v>0</v>
      </c>
      <c r="CP471">
        <f t="shared" si="426"/>
        <v>11551.84</v>
      </c>
      <c r="CQ471">
        <f t="shared" si="427"/>
        <v>679.52</v>
      </c>
      <c r="CR471">
        <f t="shared" si="428"/>
        <v>0</v>
      </c>
      <c r="CS471">
        <f t="shared" si="429"/>
        <v>0</v>
      </c>
      <c r="CT471">
        <f t="shared" si="430"/>
        <v>0</v>
      </c>
      <c r="CU471">
        <f t="shared" si="431"/>
        <v>0</v>
      </c>
      <c r="CV471">
        <f t="shared" si="432"/>
        <v>0</v>
      </c>
      <c r="CW471">
        <f t="shared" si="433"/>
        <v>0</v>
      </c>
      <c r="CX471">
        <f t="shared" si="434"/>
        <v>0</v>
      </c>
      <c r="CY471">
        <f t="shared" si="435"/>
        <v>0</v>
      </c>
      <c r="CZ471">
        <f t="shared" si="436"/>
        <v>0</v>
      </c>
      <c r="DC471" t="s">
        <v>6</v>
      </c>
      <c r="DD471" t="s">
        <v>6</v>
      </c>
      <c r="DE471" t="s">
        <v>6</v>
      </c>
      <c r="DF471" t="s">
        <v>6</v>
      </c>
      <c r="DG471" t="s">
        <v>6</v>
      </c>
      <c r="DH471" t="s">
        <v>6</v>
      </c>
      <c r="DI471" t="s">
        <v>6</v>
      </c>
      <c r="DJ471" t="s">
        <v>6</v>
      </c>
      <c r="DK471" t="s">
        <v>6</v>
      </c>
      <c r="DL471" t="s">
        <v>6</v>
      </c>
      <c r="DM471" t="s">
        <v>6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23</v>
      </c>
      <c r="DW471" t="s">
        <v>23</v>
      </c>
      <c r="DX471">
        <v>1</v>
      </c>
      <c r="DZ471" t="s">
        <v>6</v>
      </c>
      <c r="EA471" t="s">
        <v>6</v>
      </c>
      <c r="EB471" t="s">
        <v>6</v>
      </c>
      <c r="EC471" t="s">
        <v>6</v>
      </c>
      <c r="EE471">
        <v>66627780</v>
      </c>
      <c r="EF471">
        <v>8</v>
      </c>
      <c r="EG471" t="s">
        <v>34</v>
      </c>
      <c r="EH471">
        <v>0</v>
      </c>
      <c r="EI471" t="s">
        <v>6</v>
      </c>
      <c r="EJ471">
        <v>1</v>
      </c>
      <c r="EK471">
        <v>500001</v>
      </c>
      <c r="EL471" t="s">
        <v>35</v>
      </c>
      <c r="EM471" t="s">
        <v>36</v>
      </c>
      <c r="EO471" t="s">
        <v>6</v>
      </c>
      <c r="EQ471">
        <v>0</v>
      </c>
      <c r="ER471">
        <v>68.5</v>
      </c>
      <c r="ES471">
        <v>68.5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6</v>
      </c>
      <c r="GD471">
        <v>1</v>
      </c>
      <c r="GF471">
        <v>-1502293763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437"/>
        <v>0</v>
      </c>
      <c r="GM471">
        <f t="shared" si="438"/>
        <v>11551.84</v>
      </c>
      <c r="GN471">
        <f t="shared" si="439"/>
        <v>11551.84</v>
      </c>
      <c r="GO471">
        <f t="shared" si="440"/>
        <v>0</v>
      </c>
      <c r="GP471">
        <f t="shared" si="441"/>
        <v>0</v>
      </c>
      <c r="GR471">
        <v>0</v>
      </c>
      <c r="GS471">
        <v>3</v>
      </c>
      <c r="GT471">
        <v>0</v>
      </c>
      <c r="GU471" t="s">
        <v>6</v>
      </c>
      <c r="GV471">
        <f t="shared" si="442"/>
        <v>0</v>
      </c>
      <c r="GW471">
        <v>1</v>
      </c>
      <c r="GX471">
        <f t="shared" si="443"/>
        <v>0</v>
      </c>
      <c r="HA471">
        <v>0</v>
      </c>
      <c r="HB471">
        <v>0</v>
      </c>
      <c r="HC471">
        <f t="shared" si="444"/>
        <v>0</v>
      </c>
      <c r="HE471" t="s">
        <v>6</v>
      </c>
      <c r="HF471" t="s">
        <v>6</v>
      </c>
      <c r="HM471" t="s">
        <v>6</v>
      </c>
      <c r="HN471" t="s">
        <v>6</v>
      </c>
      <c r="HO471" t="s">
        <v>6</v>
      </c>
      <c r="HP471" t="s">
        <v>6</v>
      </c>
      <c r="HQ471" t="s">
        <v>6</v>
      </c>
      <c r="HS471">
        <v>0</v>
      </c>
      <c r="IK471">
        <v>0</v>
      </c>
    </row>
    <row r="472" spans="1:245" x14ac:dyDescent="0.2">
      <c r="A472">
        <v>17</v>
      </c>
      <c r="B472">
        <v>1</v>
      </c>
      <c r="C472">
        <f>ROW(SmtRes!A887)</f>
        <v>887</v>
      </c>
      <c r="D472">
        <f>ROW(EtalonRes!A909)</f>
        <v>909</v>
      </c>
      <c r="E472" t="s">
        <v>581</v>
      </c>
      <c r="F472" t="s">
        <v>341</v>
      </c>
      <c r="G472" t="s">
        <v>342</v>
      </c>
      <c r="H472" t="s">
        <v>68</v>
      </c>
      <c r="I472">
        <v>0.03</v>
      </c>
      <c r="J472">
        <v>0</v>
      </c>
      <c r="K472">
        <v>0.03</v>
      </c>
      <c r="O472">
        <f t="shared" si="406"/>
        <v>465.79</v>
      </c>
      <c r="P472">
        <f t="shared" si="407"/>
        <v>10</v>
      </c>
      <c r="Q472">
        <f t="shared" si="408"/>
        <v>19.59</v>
      </c>
      <c r="R472">
        <f t="shared" si="409"/>
        <v>8.7899999999999991</v>
      </c>
      <c r="S472">
        <f t="shared" si="410"/>
        <v>436.2</v>
      </c>
      <c r="T472">
        <f t="shared" si="411"/>
        <v>0</v>
      </c>
      <c r="U472">
        <f t="shared" si="412"/>
        <v>1.0109999999999999</v>
      </c>
      <c r="V472">
        <f t="shared" si="413"/>
        <v>1.6199999999999999E-2</v>
      </c>
      <c r="W472">
        <f t="shared" si="414"/>
        <v>0</v>
      </c>
      <c r="X472">
        <f t="shared" si="415"/>
        <v>538.44000000000005</v>
      </c>
      <c r="Y472">
        <f t="shared" si="416"/>
        <v>320.39</v>
      </c>
      <c r="AA472">
        <v>92833591</v>
      </c>
      <c r="AB472">
        <f t="shared" si="417"/>
        <v>399.34</v>
      </c>
      <c r="AC472">
        <f t="shared" si="418"/>
        <v>33.61</v>
      </c>
      <c r="AD472">
        <f t="shared" si="419"/>
        <v>41.54</v>
      </c>
      <c r="AE472">
        <f t="shared" si="420"/>
        <v>6.53</v>
      </c>
      <c r="AF472">
        <f t="shared" si="421"/>
        <v>324.19</v>
      </c>
      <c r="AG472">
        <f t="shared" si="422"/>
        <v>0</v>
      </c>
      <c r="AH472">
        <f t="shared" si="423"/>
        <v>33.700000000000003</v>
      </c>
      <c r="AI472">
        <f t="shared" si="424"/>
        <v>0.54</v>
      </c>
      <c r="AJ472">
        <f t="shared" si="425"/>
        <v>0</v>
      </c>
      <c r="AK472">
        <v>399.34</v>
      </c>
      <c r="AL472">
        <v>33.61</v>
      </c>
      <c r="AM472">
        <v>41.54</v>
      </c>
      <c r="AN472">
        <v>6.53</v>
      </c>
      <c r="AO472">
        <v>324.19</v>
      </c>
      <c r="AP472">
        <v>0</v>
      </c>
      <c r="AQ472">
        <v>33.700000000000003</v>
      </c>
      <c r="AR472">
        <v>0.54</v>
      </c>
      <c r="AS472">
        <v>0</v>
      </c>
      <c r="AT472">
        <v>121</v>
      </c>
      <c r="AU472">
        <v>72</v>
      </c>
      <c r="AV472">
        <v>1</v>
      </c>
      <c r="AW472">
        <v>1</v>
      </c>
      <c r="AZ472">
        <v>1</v>
      </c>
      <c r="BA472">
        <v>44.85</v>
      </c>
      <c r="BB472">
        <v>15.72</v>
      </c>
      <c r="BC472">
        <v>9.92</v>
      </c>
      <c r="BD472" t="s">
        <v>6</v>
      </c>
      <c r="BE472" t="s">
        <v>6</v>
      </c>
      <c r="BF472" t="s">
        <v>6</v>
      </c>
      <c r="BG472" t="s">
        <v>6</v>
      </c>
      <c r="BH472">
        <v>0</v>
      </c>
      <c r="BI472">
        <v>1</v>
      </c>
      <c r="BJ472" t="s">
        <v>343</v>
      </c>
      <c r="BM472">
        <v>16001</v>
      </c>
      <c r="BN472">
        <v>0</v>
      </c>
      <c r="BO472" t="s">
        <v>6</v>
      </c>
      <c r="BP472">
        <v>0</v>
      </c>
      <c r="BQ472">
        <v>22</v>
      </c>
      <c r="BR472">
        <v>0</v>
      </c>
      <c r="BS472">
        <v>44.85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6</v>
      </c>
      <c r="BZ472">
        <v>121</v>
      </c>
      <c r="CA472">
        <v>72</v>
      </c>
      <c r="CB472" t="s">
        <v>6</v>
      </c>
      <c r="CE472">
        <v>0</v>
      </c>
      <c r="CF472">
        <v>0</v>
      </c>
      <c r="CG472">
        <v>0</v>
      </c>
      <c r="CM472">
        <v>0</v>
      </c>
      <c r="CN472" t="s">
        <v>6</v>
      </c>
      <c r="CO472">
        <v>0</v>
      </c>
      <c r="CP472">
        <f t="shared" si="426"/>
        <v>465.78999999999996</v>
      </c>
      <c r="CQ472">
        <f t="shared" si="427"/>
        <v>333.41120000000001</v>
      </c>
      <c r="CR472">
        <f t="shared" si="428"/>
        <v>653.00880000000006</v>
      </c>
      <c r="CS472">
        <f t="shared" si="429"/>
        <v>292.87049999999999</v>
      </c>
      <c r="CT472">
        <f t="shared" si="430"/>
        <v>14539.9215</v>
      </c>
      <c r="CU472">
        <f t="shared" si="431"/>
        <v>0</v>
      </c>
      <c r="CV472">
        <f t="shared" si="432"/>
        <v>33.700000000000003</v>
      </c>
      <c r="CW472">
        <f t="shared" si="433"/>
        <v>0.54</v>
      </c>
      <c r="CX472">
        <f t="shared" si="434"/>
        <v>0</v>
      </c>
      <c r="CY472">
        <f t="shared" si="435"/>
        <v>538.43790000000001</v>
      </c>
      <c r="CZ472">
        <f t="shared" si="436"/>
        <v>320.39279999999997</v>
      </c>
      <c r="DC472" t="s">
        <v>6</v>
      </c>
      <c r="DD472" t="s">
        <v>6</v>
      </c>
      <c r="DE472" t="s">
        <v>6</v>
      </c>
      <c r="DF472" t="s">
        <v>6</v>
      </c>
      <c r="DG472" t="s">
        <v>6</v>
      </c>
      <c r="DH472" t="s">
        <v>6</v>
      </c>
      <c r="DI472" t="s">
        <v>6</v>
      </c>
      <c r="DJ472" t="s">
        <v>6</v>
      </c>
      <c r="DK472" t="s">
        <v>6</v>
      </c>
      <c r="DL472" t="s">
        <v>6</v>
      </c>
      <c r="DM472" t="s">
        <v>6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68</v>
      </c>
      <c r="DW472" t="s">
        <v>68</v>
      </c>
      <c r="DX472">
        <v>100</v>
      </c>
      <c r="DZ472" t="s">
        <v>6</v>
      </c>
      <c r="EA472" t="s">
        <v>6</v>
      </c>
      <c r="EB472" t="s">
        <v>6</v>
      </c>
      <c r="EC472" t="s">
        <v>6</v>
      </c>
      <c r="EE472">
        <v>66627555</v>
      </c>
      <c r="EF472">
        <v>22</v>
      </c>
      <c r="EG472" t="s">
        <v>19</v>
      </c>
      <c r="EH472">
        <v>16</v>
      </c>
      <c r="EI472" t="s">
        <v>25</v>
      </c>
      <c r="EJ472">
        <v>1</v>
      </c>
      <c r="EK472">
        <v>16001</v>
      </c>
      <c r="EL472" t="s">
        <v>26</v>
      </c>
      <c r="EM472" t="s">
        <v>27</v>
      </c>
      <c r="EO472" t="s">
        <v>6</v>
      </c>
      <c r="EQ472">
        <v>1310720</v>
      </c>
      <c r="ER472">
        <v>399.34</v>
      </c>
      <c r="ES472">
        <v>33.61</v>
      </c>
      <c r="ET472">
        <v>41.54</v>
      </c>
      <c r="EU472">
        <v>6.53</v>
      </c>
      <c r="EV472">
        <v>324.19</v>
      </c>
      <c r="EW472">
        <v>33.700000000000003</v>
      </c>
      <c r="EX472">
        <v>0.54</v>
      </c>
      <c r="EY472">
        <v>0</v>
      </c>
      <c r="FQ472">
        <v>0</v>
      </c>
      <c r="FR472">
        <v>0</v>
      </c>
      <c r="FS472">
        <v>0</v>
      </c>
      <c r="FX472">
        <v>121</v>
      </c>
      <c r="FY472">
        <v>72</v>
      </c>
      <c r="GA472" t="s">
        <v>6</v>
      </c>
      <c r="GD472">
        <v>1</v>
      </c>
      <c r="GF472">
        <v>50692825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437"/>
        <v>0</v>
      </c>
      <c r="GM472">
        <f t="shared" si="438"/>
        <v>1324.62</v>
      </c>
      <c r="GN472">
        <f t="shared" si="439"/>
        <v>1324.62</v>
      </c>
      <c r="GO472">
        <f t="shared" si="440"/>
        <v>0</v>
      </c>
      <c r="GP472">
        <f t="shared" si="441"/>
        <v>0</v>
      </c>
      <c r="GR472">
        <v>0</v>
      </c>
      <c r="GS472">
        <v>3</v>
      </c>
      <c r="GT472">
        <v>0</v>
      </c>
      <c r="GU472" t="s">
        <v>6</v>
      </c>
      <c r="GV472">
        <f t="shared" si="442"/>
        <v>0</v>
      </c>
      <c r="GW472">
        <v>1</v>
      </c>
      <c r="GX472">
        <f t="shared" si="443"/>
        <v>0</v>
      </c>
      <c r="HA472">
        <v>0</v>
      </c>
      <c r="HB472">
        <v>0</v>
      </c>
      <c r="HC472">
        <f t="shared" si="444"/>
        <v>0</v>
      </c>
      <c r="HE472" t="s">
        <v>6</v>
      </c>
      <c r="HF472" t="s">
        <v>6</v>
      </c>
      <c r="HM472" t="s">
        <v>6</v>
      </c>
      <c r="HN472" t="s">
        <v>28</v>
      </c>
      <c r="HO472" t="s">
        <v>29</v>
      </c>
      <c r="HP472" t="s">
        <v>25</v>
      </c>
      <c r="HQ472" t="s">
        <v>25</v>
      </c>
      <c r="HS472">
        <v>0</v>
      </c>
      <c r="IK472">
        <v>0</v>
      </c>
    </row>
    <row r="473" spans="1:245" x14ac:dyDescent="0.2">
      <c r="A473">
        <v>18</v>
      </c>
      <c r="B473">
        <v>1</v>
      </c>
      <c r="C473">
        <v>887</v>
      </c>
      <c r="E473" t="s">
        <v>582</v>
      </c>
      <c r="F473" t="s">
        <v>345</v>
      </c>
      <c r="G473" t="s">
        <v>346</v>
      </c>
      <c r="H473" t="str">
        <f>'1.Ведомость'!C243</f>
        <v>м</v>
      </c>
      <c r="I473">
        <f>I472*J473</f>
        <v>3</v>
      </c>
      <c r="J473">
        <v>100</v>
      </c>
      <c r="K473">
        <v>100</v>
      </c>
      <c r="O473">
        <f t="shared" si="406"/>
        <v>1275.22</v>
      </c>
      <c r="P473">
        <f t="shared" si="407"/>
        <v>1275.22</v>
      </c>
      <c r="Q473">
        <f t="shared" si="408"/>
        <v>0</v>
      </c>
      <c r="R473">
        <f t="shared" si="409"/>
        <v>0</v>
      </c>
      <c r="S473">
        <f t="shared" si="410"/>
        <v>0</v>
      </c>
      <c r="T473">
        <f t="shared" si="411"/>
        <v>0</v>
      </c>
      <c r="U473">
        <f t="shared" si="412"/>
        <v>0</v>
      </c>
      <c r="V473">
        <f t="shared" si="413"/>
        <v>0</v>
      </c>
      <c r="W473">
        <f t="shared" si="414"/>
        <v>0</v>
      </c>
      <c r="X473">
        <f t="shared" si="415"/>
        <v>0</v>
      </c>
      <c r="Y473">
        <f t="shared" si="416"/>
        <v>0</v>
      </c>
      <c r="AA473">
        <v>92833591</v>
      </c>
      <c r="AB473">
        <f t="shared" si="417"/>
        <v>42.85</v>
      </c>
      <c r="AC473">
        <f t="shared" si="418"/>
        <v>42.85</v>
      </c>
      <c r="AD473">
        <f t="shared" si="419"/>
        <v>0</v>
      </c>
      <c r="AE473">
        <f t="shared" si="420"/>
        <v>0</v>
      </c>
      <c r="AF473">
        <f t="shared" si="421"/>
        <v>0</v>
      </c>
      <c r="AG473">
        <f t="shared" si="422"/>
        <v>0</v>
      </c>
      <c r="AH473">
        <f t="shared" si="423"/>
        <v>0</v>
      </c>
      <c r="AI473">
        <f t="shared" si="424"/>
        <v>0</v>
      </c>
      <c r="AJ473">
        <f t="shared" si="425"/>
        <v>0</v>
      </c>
      <c r="AK473">
        <v>42.85</v>
      </c>
      <c r="AL473">
        <v>42.85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9.92</v>
      </c>
      <c r="BD473" t="s">
        <v>6</v>
      </c>
      <c r="BE473" t="s">
        <v>6</v>
      </c>
      <c r="BF473" t="s">
        <v>6</v>
      </c>
      <c r="BG473" t="s">
        <v>6</v>
      </c>
      <c r="BH473">
        <v>3</v>
      </c>
      <c r="BI473">
        <v>1</v>
      </c>
      <c r="BJ473" t="s">
        <v>347</v>
      </c>
      <c r="BM473">
        <v>500001</v>
      </c>
      <c r="BN473">
        <v>0</v>
      </c>
      <c r="BO473" t="s">
        <v>6</v>
      </c>
      <c r="BP473">
        <v>0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6</v>
      </c>
      <c r="BZ473">
        <v>0</v>
      </c>
      <c r="CA473">
        <v>0</v>
      </c>
      <c r="CB473" t="s">
        <v>6</v>
      </c>
      <c r="CE473">
        <v>0</v>
      </c>
      <c r="CF473">
        <v>0</v>
      </c>
      <c r="CG473">
        <v>0</v>
      </c>
      <c r="CM473">
        <v>0</v>
      </c>
      <c r="CN473" t="s">
        <v>6</v>
      </c>
      <c r="CO473">
        <v>0</v>
      </c>
      <c r="CP473">
        <f t="shared" si="426"/>
        <v>1275.22</v>
      </c>
      <c r="CQ473">
        <f t="shared" si="427"/>
        <v>425.072</v>
      </c>
      <c r="CR473">
        <f t="shared" si="428"/>
        <v>0</v>
      </c>
      <c r="CS473">
        <f t="shared" si="429"/>
        <v>0</v>
      </c>
      <c r="CT473">
        <f t="shared" si="430"/>
        <v>0</v>
      </c>
      <c r="CU473">
        <f t="shared" si="431"/>
        <v>0</v>
      </c>
      <c r="CV473">
        <f t="shared" si="432"/>
        <v>0</v>
      </c>
      <c r="CW473">
        <f t="shared" si="433"/>
        <v>0</v>
      </c>
      <c r="CX473">
        <f t="shared" si="434"/>
        <v>0</v>
      </c>
      <c r="CY473">
        <f t="shared" si="435"/>
        <v>0</v>
      </c>
      <c r="CZ473">
        <f t="shared" si="436"/>
        <v>0</v>
      </c>
      <c r="DC473" t="s">
        <v>6</v>
      </c>
      <c r="DD473" t="s">
        <v>6</v>
      </c>
      <c r="DE473" t="s">
        <v>6</v>
      </c>
      <c r="DF473" t="s">
        <v>6</v>
      </c>
      <c r="DG473" t="s">
        <v>6</v>
      </c>
      <c r="DH473" t="s">
        <v>6</v>
      </c>
      <c r="DI473" t="s">
        <v>6</v>
      </c>
      <c r="DJ473" t="s">
        <v>6</v>
      </c>
      <c r="DK473" t="s">
        <v>6</v>
      </c>
      <c r="DL473" t="s">
        <v>6</v>
      </c>
      <c r="DM473" t="s">
        <v>6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63</v>
      </c>
      <c r="DW473" t="s">
        <v>63</v>
      </c>
      <c r="DX473">
        <v>1</v>
      </c>
      <c r="DZ473" t="s">
        <v>6</v>
      </c>
      <c r="EA473" t="s">
        <v>6</v>
      </c>
      <c r="EB473" t="s">
        <v>6</v>
      </c>
      <c r="EC473" t="s">
        <v>6</v>
      </c>
      <c r="EE473">
        <v>66627780</v>
      </c>
      <c r="EF473">
        <v>8</v>
      </c>
      <c r="EG473" t="s">
        <v>34</v>
      </c>
      <c r="EH473">
        <v>0</v>
      </c>
      <c r="EI473" t="s">
        <v>6</v>
      </c>
      <c r="EJ473">
        <v>1</v>
      </c>
      <c r="EK473">
        <v>500001</v>
      </c>
      <c r="EL473" t="s">
        <v>35</v>
      </c>
      <c r="EM473" t="s">
        <v>36</v>
      </c>
      <c r="EO473" t="s">
        <v>6</v>
      </c>
      <c r="EQ473">
        <v>0</v>
      </c>
      <c r="ER473">
        <v>42.85</v>
      </c>
      <c r="ES473">
        <v>42.85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0</v>
      </c>
      <c r="FY473">
        <v>0</v>
      </c>
      <c r="GA473" t="s">
        <v>6</v>
      </c>
      <c r="GD473">
        <v>1</v>
      </c>
      <c r="GF473">
        <v>-338521415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437"/>
        <v>0</v>
      </c>
      <c r="GM473">
        <f t="shared" si="438"/>
        <v>1275.22</v>
      </c>
      <c r="GN473">
        <f t="shared" si="439"/>
        <v>1275.22</v>
      </c>
      <c r="GO473">
        <f t="shared" si="440"/>
        <v>0</v>
      </c>
      <c r="GP473">
        <f t="shared" si="441"/>
        <v>0</v>
      </c>
      <c r="GR473">
        <v>0</v>
      </c>
      <c r="GS473">
        <v>3</v>
      </c>
      <c r="GT473">
        <v>0</v>
      </c>
      <c r="GU473" t="s">
        <v>6</v>
      </c>
      <c r="GV473">
        <f t="shared" si="442"/>
        <v>0</v>
      </c>
      <c r="GW473">
        <v>1</v>
      </c>
      <c r="GX473">
        <f t="shared" si="443"/>
        <v>0</v>
      </c>
      <c r="HA473">
        <v>0</v>
      </c>
      <c r="HB473">
        <v>0</v>
      </c>
      <c r="HC473">
        <f t="shared" si="444"/>
        <v>0</v>
      </c>
      <c r="HE473" t="s">
        <v>6</v>
      </c>
      <c r="HF473" t="s">
        <v>6</v>
      </c>
      <c r="HM473" t="s">
        <v>6</v>
      </c>
      <c r="HN473" t="s">
        <v>6</v>
      </c>
      <c r="HO473" t="s">
        <v>6</v>
      </c>
      <c r="HP473" t="s">
        <v>6</v>
      </c>
      <c r="HQ473" t="s">
        <v>6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C474">
        <f>ROW(SmtRes!A903)</f>
        <v>903</v>
      </c>
      <c r="D474">
        <f>ROW(EtalonRes!A926)</f>
        <v>926</v>
      </c>
      <c r="E474" t="s">
        <v>583</v>
      </c>
      <c r="F474" t="s">
        <v>349</v>
      </c>
      <c r="G474" t="s">
        <v>350</v>
      </c>
      <c r="H474" t="s">
        <v>68</v>
      </c>
      <c r="I474">
        <v>0.48</v>
      </c>
      <c r="J474">
        <v>0</v>
      </c>
      <c r="K474">
        <v>0.48</v>
      </c>
      <c r="O474">
        <f t="shared" si="406"/>
        <v>7459.92</v>
      </c>
      <c r="P474">
        <f t="shared" si="407"/>
        <v>167.32</v>
      </c>
      <c r="Q474">
        <f t="shared" si="408"/>
        <v>313.44</v>
      </c>
      <c r="R474">
        <f t="shared" si="409"/>
        <v>140.58000000000001</v>
      </c>
      <c r="S474">
        <f t="shared" si="410"/>
        <v>6979.16</v>
      </c>
      <c r="T474">
        <f t="shared" si="411"/>
        <v>0</v>
      </c>
      <c r="U474">
        <f t="shared" si="412"/>
        <v>16.175999999999998</v>
      </c>
      <c r="V474">
        <f t="shared" si="413"/>
        <v>0.25919999999999999</v>
      </c>
      <c r="W474">
        <f t="shared" si="414"/>
        <v>0</v>
      </c>
      <c r="X474">
        <f t="shared" si="415"/>
        <v>8614.89</v>
      </c>
      <c r="Y474">
        <f t="shared" si="416"/>
        <v>5126.21</v>
      </c>
      <c r="AA474">
        <v>92833591</v>
      </c>
      <c r="AB474">
        <f t="shared" si="417"/>
        <v>400.87</v>
      </c>
      <c r="AC474">
        <f t="shared" si="418"/>
        <v>35.14</v>
      </c>
      <c r="AD474">
        <f t="shared" si="419"/>
        <v>41.54</v>
      </c>
      <c r="AE474">
        <f t="shared" si="420"/>
        <v>6.53</v>
      </c>
      <c r="AF474">
        <f t="shared" si="421"/>
        <v>324.19</v>
      </c>
      <c r="AG474">
        <f t="shared" si="422"/>
        <v>0</v>
      </c>
      <c r="AH474">
        <f t="shared" si="423"/>
        <v>33.700000000000003</v>
      </c>
      <c r="AI474">
        <f t="shared" si="424"/>
        <v>0.54</v>
      </c>
      <c r="AJ474">
        <f t="shared" si="425"/>
        <v>0</v>
      </c>
      <c r="AK474">
        <v>400.87</v>
      </c>
      <c r="AL474">
        <v>35.14</v>
      </c>
      <c r="AM474">
        <v>41.54</v>
      </c>
      <c r="AN474">
        <v>6.53</v>
      </c>
      <c r="AO474">
        <v>324.19</v>
      </c>
      <c r="AP474">
        <v>0</v>
      </c>
      <c r="AQ474">
        <v>33.700000000000003</v>
      </c>
      <c r="AR474">
        <v>0.54</v>
      </c>
      <c r="AS474">
        <v>0</v>
      </c>
      <c r="AT474">
        <v>121</v>
      </c>
      <c r="AU474">
        <v>72</v>
      </c>
      <c r="AV474">
        <v>1</v>
      </c>
      <c r="AW474">
        <v>1</v>
      </c>
      <c r="AZ474">
        <v>1</v>
      </c>
      <c r="BA474">
        <v>44.85</v>
      </c>
      <c r="BB474">
        <v>15.72</v>
      </c>
      <c r="BC474">
        <v>9.92</v>
      </c>
      <c r="BD474" t="s">
        <v>6</v>
      </c>
      <c r="BE474" t="s">
        <v>6</v>
      </c>
      <c r="BF474" t="s">
        <v>6</v>
      </c>
      <c r="BG474" t="s">
        <v>6</v>
      </c>
      <c r="BH474">
        <v>0</v>
      </c>
      <c r="BI474">
        <v>1</v>
      </c>
      <c r="BJ474" t="s">
        <v>351</v>
      </c>
      <c r="BM474">
        <v>16001</v>
      </c>
      <c r="BN474">
        <v>0</v>
      </c>
      <c r="BO474" t="s">
        <v>6</v>
      </c>
      <c r="BP474">
        <v>0</v>
      </c>
      <c r="BQ474">
        <v>22</v>
      </c>
      <c r="BR474">
        <v>0</v>
      </c>
      <c r="BS474">
        <v>44.85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6</v>
      </c>
      <c r="BZ474">
        <v>121</v>
      </c>
      <c r="CA474">
        <v>72</v>
      </c>
      <c r="CB474" t="s">
        <v>6</v>
      </c>
      <c r="CE474">
        <v>0</v>
      </c>
      <c r="CF474">
        <v>0</v>
      </c>
      <c r="CG474">
        <v>0</v>
      </c>
      <c r="CM474">
        <v>0</v>
      </c>
      <c r="CN474" t="s">
        <v>6</v>
      </c>
      <c r="CO474">
        <v>0</v>
      </c>
      <c r="CP474">
        <f t="shared" si="426"/>
        <v>7459.92</v>
      </c>
      <c r="CQ474">
        <f t="shared" si="427"/>
        <v>348.58879999999999</v>
      </c>
      <c r="CR474">
        <f t="shared" si="428"/>
        <v>653.00880000000006</v>
      </c>
      <c r="CS474">
        <f t="shared" si="429"/>
        <v>292.87049999999999</v>
      </c>
      <c r="CT474">
        <f t="shared" si="430"/>
        <v>14539.9215</v>
      </c>
      <c r="CU474">
        <f t="shared" si="431"/>
        <v>0</v>
      </c>
      <c r="CV474">
        <f t="shared" si="432"/>
        <v>33.700000000000003</v>
      </c>
      <c r="CW474">
        <f t="shared" si="433"/>
        <v>0.54</v>
      </c>
      <c r="CX474">
        <f t="shared" si="434"/>
        <v>0</v>
      </c>
      <c r="CY474">
        <f t="shared" si="435"/>
        <v>8614.8853999999992</v>
      </c>
      <c r="CZ474">
        <f t="shared" si="436"/>
        <v>5126.2127999999993</v>
      </c>
      <c r="DC474" t="s">
        <v>6</v>
      </c>
      <c r="DD474" t="s">
        <v>6</v>
      </c>
      <c r="DE474" t="s">
        <v>6</v>
      </c>
      <c r="DF474" t="s">
        <v>6</v>
      </c>
      <c r="DG474" t="s">
        <v>6</v>
      </c>
      <c r="DH474" t="s">
        <v>6</v>
      </c>
      <c r="DI474" t="s">
        <v>6</v>
      </c>
      <c r="DJ474" t="s">
        <v>6</v>
      </c>
      <c r="DK474" t="s">
        <v>6</v>
      </c>
      <c r="DL474" t="s">
        <v>6</v>
      </c>
      <c r="DM474" t="s">
        <v>6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68</v>
      </c>
      <c r="DW474" t="s">
        <v>68</v>
      </c>
      <c r="DX474">
        <v>100</v>
      </c>
      <c r="DZ474" t="s">
        <v>6</v>
      </c>
      <c r="EA474" t="s">
        <v>6</v>
      </c>
      <c r="EB474" t="s">
        <v>6</v>
      </c>
      <c r="EC474" t="s">
        <v>6</v>
      </c>
      <c r="EE474">
        <v>66627555</v>
      </c>
      <c r="EF474">
        <v>22</v>
      </c>
      <c r="EG474" t="s">
        <v>19</v>
      </c>
      <c r="EH474">
        <v>16</v>
      </c>
      <c r="EI474" t="s">
        <v>25</v>
      </c>
      <c r="EJ474">
        <v>1</v>
      </c>
      <c r="EK474">
        <v>16001</v>
      </c>
      <c r="EL474" t="s">
        <v>26</v>
      </c>
      <c r="EM474" t="s">
        <v>27</v>
      </c>
      <c r="EO474" t="s">
        <v>6</v>
      </c>
      <c r="EQ474">
        <v>1310720</v>
      </c>
      <c r="ER474">
        <v>400.87</v>
      </c>
      <c r="ES474">
        <v>35.14</v>
      </c>
      <c r="ET474">
        <v>41.54</v>
      </c>
      <c r="EU474">
        <v>6.53</v>
      </c>
      <c r="EV474">
        <v>324.19</v>
      </c>
      <c r="EW474">
        <v>33.700000000000003</v>
      </c>
      <c r="EX474">
        <v>0.54</v>
      </c>
      <c r="EY474">
        <v>0</v>
      </c>
      <c r="FQ474">
        <v>0</v>
      </c>
      <c r="FR474">
        <v>0</v>
      </c>
      <c r="FS474">
        <v>0</v>
      </c>
      <c r="FX474">
        <v>121</v>
      </c>
      <c r="FY474">
        <v>72</v>
      </c>
      <c r="GA474" t="s">
        <v>6</v>
      </c>
      <c r="GD474">
        <v>1</v>
      </c>
      <c r="GF474">
        <v>-1548876309</v>
      </c>
      <c r="GG474">
        <v>2</v>
      </c>
      <c r="GH474">
        <v>1</v>
      </c>
      <c r="GI474">
        <v>4</v>
      </c>
      <c r="GJ474">
        <v>0</v>
      </c>
      <c r="GK474">
        <v>0</v>
      </c>
      <c r="GL474">
        <f t="shared" si="437"/>
        <v>0</v>
      </c>
      <c r="GM474">
        <f t="shared" si="438"/>
        <v>21201.02</v>
      </c>
      <c r="GN474">
        <f t="shared" si="439"/>
        <v>21201.02</v>
      </c>
      <c r="GO474">
        <f t="shared" si="440"/>
        <v>0</v>
      </c>
      <c r="GP474">
        <f t="shared" si="441"/>
        <v>0</v>
      </c>
      <c r="GR474">
        <v>0</v>
      </c>
      <c r="GS474">
        <v>3</v>
      </c>
      <c r="GT474">
        <v>0</v>
      </c>
      <c r="GU474" t="s">
        <v>6</v>
      </c>
      <c r="GV474">
        <f t="shared" si="442"/>
        <v>0</v>
      </c>
      <c r="GW474">
        <v>1</v>
      </c>
      <c r="GX474">
        <f t="shared" si="443"/>
        <v>0</v>
      </c>
      <c r="HA474">
        <v>0</v>
      </c>
      <c r="HB474">
        <v>0</v>
      </c>
      <c r="HC474">
        <f t="shared" si="444"/>
        <v>0</v>
      </c>
      <c r="HE474" t="s">
        <v>6</v>
      </c>
      <c r="HF474" t="s">
        <v>6</v>
      </c>
      <c r="HM474" t="s">
        <v>6</v>
      </c>
      <c r="HN474" t="s">
        <v>28</v>
      </c>
      <c r="HO474" t="s">
        <v>29</v>
      </c>
      <c r="HP474" t="s">
        <v>25</v>
      </c>
      <c r="HQ474" t="s">
        <v>25</v>
      </c>
      <c r="HS474">
        <v>0</v>
      </c>
      <c r="IK474">
        <v>0</v>
      </c>
    </row>
    <row r="475" spans="1:245" x14ac:dyDescent="0.2">
      <c r="A475">
        <v>18</v>
      </c>
      <c r="B475">
        <v>1</v>
      </c>
      <c r="C475">
        <v>903</v>
      </c>
      <c r="E475" t="s">
        <v>584</v>
      </c>
      <c r="F475" t="s">
        <v>353</v>
      </c>
      <c r="G475" t="s">
        <v>354</v>
      </c>
      <c r="H475" t="str">
        <f>'1.Ведомость'!C245</f>
        <v>м</v>
      </c>
      <c r="I475">
        <f>I474*J475</f>
        <v>48</v>
      </c>
      <c r="J475">
        <v>100</v>
      </c>
      <c r="K475">
        <v>100</v>
      </c>
      <c r="O475">
        <f t="shared" si="406"/>
        <v>23646.11</v>
      </c>
      <c r="P475">
        <f t="shared" si="407"/>
        <v>23646.11</v>
      </c>
      <c r="Q475">
        <f t="shared" si="408"/>
        <v>0</v>
      </c>
      <c r="R475">
        <f t="shared" si="409"/>
        <v>0</v>
      </c>
      <c r="S475">
        <f t="shared" si="410"/>
        <v>0</v>
      </c>
      <c r="T475">
        <f t="shared" si="411"/>
        <v>0</v>
      </c>
      <c r="U475">
        <f t="shared" si="412"/>
        <v>0</v>
      </c>
      <c r="V475">
        <f t="shared" si="413"/>
        <v>0</v>
      </c>
      <c r="W475">
        <f t="shared" si="414"/>
        <v>0</v>
      </c>
      <c r="X475">
        <f t="shared" si="415"/>
        <v>0</v>
      </c>
      <c r="Y475">
        <f t="shared" si="416"/>
        <v>0</v>
      </c>
      <c r="AA475">
        <v>92833591</v>
      </c>
      <c r="AB475">
        <f t="shared" si="417"/>
        <v>49.66</v>
      </c>
      <c r="AC475">
        <f t="shared" si="418"/>
        <v>49.66</v>
      </c>
      <c r="AD475">
        <f t="shared" si="419"/>
        <v>0</v>
      </c>
      <c r="AE475">
        <f t="shared" si="420"/>
        <v>0</v>
      </c>
      <c r="AF475">
        <f t="shared" si="421"/>
        <v>0</v>
      </c>
      <c r="AG475">
        <f t="shared" si="422"/>
        <v>0</v>
      </c>
      <c r="AH475">
        <f t="shared" si="423"/>
        <v>0</v>
      </c>
      <c r="AI475">
        <f t="shared" si="424"/>
        <v>0</v>
      </c>
      <c r="AJ475">
        <f t="shared" si="425"/>
        <v>0</v>
      </c>
      <c r="AK475">
        <v>49.66</v>
      </c>
      <c r="AL475">
        <v>49.66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9.92</v>
      </c>
      <c r="BD475" t="s">
        <v>6</v>
      </c>
      <c r="BE475" t="s">
        <v>6</v>
      </c>
      <c r="BF475" t="s">
        <v>6</v>
      </c>
      <c r="BG475" t="s">
        <v>6</v>
      </c>
      <c r="BH475">
        <v>3</v>
      </c>
      <c r="BI475">
        <v>1</v>
      </c>
      <c r="BJ475" t="s">
        <v>355</v>
      </c>
      <c r="BM475">
        <v>500001</v>
      </c>
      <c r="BN475">
        <v>0</v>
      </c>
      <c r="BO475" t="s">
        <v>6</v>
      </c>
      <c r="BP475">
        <v>0</v>
      </c>
      <c r="BQ475">
        <v>8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6</v>
      </c>
      <c r="BZ475">
        <v>0</v>
      </c>
      <c r="CA475">
        <v>0</v>
      </c>
      <c r="CB475" t="s">
        <v>6</v>
      </c>
      <c r="CE475">
        <v>0</v>
      </c>
      <c r="CF475">
        <v>0</v>
      </c>
      <c r="CG475">
        <v>0</v>
      </c>
      <c r="CM475">
        <v>0</v>
      </c>
      <c r="CN475" t="s">
        <v>6</v>
      </c>
      <c r="CO475">
        <v>0</v>
      </c>
      <c r="CP475">
        <f t="shared" si="426"/>
        <v>23646.11</v>
      </c>
      <c r="CQ475">
        <f t="shared" si="427"/>
        <v>492.62719999999996</v>
      </c>
      <c r="CR475">
        <f t="shared" si="428"/>
        <v>0</v>
      </c>
      <c r="CS475">
        <f t="shared" si="429"/>
        <v>0</v>
      </c>
      <c r="CT475">
        <f t="shared" si="430"/>
        <v>0</v>
      </c>
      <c r="CU475">
        <f t="shared" si="431"/>
        <v>0</v>
      </c>
      <c r="CV475">
        <f t="shared" si="432"/>
        <v>0</v>
      </c>
      <c r="CW475">
        <f t="shared" si="433"/>
        <v>0</v>
      </c>
      <c r="CX475">
        <f t="shared" si="434"/>
        <v>0</v>
      </c>
      <c r="CY475">
        <f t="shared" si="435"/>
        <v>0</v>
      </c>
      <c r="CZ475">
        <f t="shared" si="436"/>
        <v>0</v>
      </c>
      <c r="DC475" t="s">
        <v>6</v>
      </c>
      <c r="DD475" t="s">
        <v>6</v>
      </c>
      <c r="DE475" t="s">
        <v>6</v>
      </c>
      <c r="DF475" t="s">
        <v>6</v>
      </c>
      <c r="DG475" t="s">
        <v>6</v>
      </c>
      <c r="DH475" t="s">
        <v>6</v>
      </c>
      <c r="DI475" t="s">
        <v>6</v>
      </c>
      <c r="DJ475" t="s">
        <v>6</v>
      </c>
      <c r="DK475" t="s">
        <v>6</v>
      </c>
      <c r="DL475" t="s">
        <v>6</v>
      </c>
      <c r="DM475" t="s">
        <v>6</v>
      </c>
      <c r="DN475">
        <v>0</v>
      </c>
      <c r="DO475">
        <v>0</v>
      </c>
      <c r="DP475">
        <v>1</v>
      </c>
      <c r="DQ475">
        <v>1</v>
      </c>
      <c r="DU475">
        <v>1003</v>
      </c>
      <c r="DV475" t="s">
        <v>63</v>
      </c>
      <c r="DW475" t="s">
        <v>63</v>
      </c>
      <c r="DX475">
        <v>1</v>
      </c>
      <c r="DZ475" t="s">
        <v>6</v>
      </c>
      <c r="EA475" t="s">
        <v>6</v>
      </c>
      <c r="EB475" t="s">
        <v>6</v>
      </c>
      <c r="EC475" t="s">
        <v>6</v>
      </c>
      <c r="EE475">
        <v>66627780</v>
      </c>
      <c r="EF475">
        <v>8</v>
      </c>
      <c r="EG475" t="s">
        <v>34</v>
      </c>
      <c r="EH475">
        <v>0</v>
      </c>
      <c r="EI475" t="s">
        <v>6</v>
      </c>
      <c r="EJ475">
        <v>1</v>
      </c>
      <c r="EK475">
        <v>500001</v>
      </c>
      <c r="EL475" t="s">
        <v>35</v>
      </c>
      <c r="EM475" t="s">
        <v>36</v>
      </c>
      <c r="EO475" t="s">
        <v>6</v>
      </c>
      <c r="EQ475">
        <v>0</v>
      </c>
      <c r="ER475">
        <v>49.66</v>
      </c>
      <c r="ES475">
        <v>49.66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v>0</v>
      </c>
      <c r="FS475">
        <v>0</v>
      </c>
      <c r="FX475">
        <v>0</v>
      </c>
      <c r="FY475">
        <v>0</v>
      </c>
      <c r="GA475" t="s">
        <v>6</v>
      </c>
      <c r="GD475">
        <v>1</v>
      </c>
      <c r="GF475">
        <v>-234130133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si="437"/>
        <v>0</v>
      </c>
      <c r="GM475">
        <f t="shared" si="438"/>
        <v>23646.11</v>
      </c>
      <c r="GN475">
        <f t="shared" si="439"/>
        <v>23646.11</v>
      </c>
      <c r="GO475">
        <f t="shared" si="440"/>
        <v>0</v>
      </c>
      <c r="GP475">
        <f t="shared" si="441"/>
        <v>0</v>
      </c>
      <c r="GR475">
        <v>0</v>
      </c>
      <c r="GS475">
        <v>3</v>
      </c>
      <c r="GT475">
        <v>0</v>
      </c>
      <c r="GU475" t="s">
        <v>6</v>
      </c>
      <c r="GV475">
        <f t="shared" si="442"/>
        <v>0</v>
      </c>
      <c r="GW475">
        <v>1</v>
      </c>
      <c r="GX475">
        <f t="shared" si="443"/>
        <v>0</v>
      </c>
      <c r="HA475">
        <v>0</v>
      </c>
      <c r="HB475">
        <v>0</v>
      </c>
      <c r="HC475">
        <f t="shared" si="444"/>
        <v>0</v>
      </c>
      <c r="HE475" t="s">
        <v>6</v>
      </c>
      <c r="HF475" t="s">
        <v>6</v>
      </c>
      <c r="HM475" t="s">
        <v>6</v>
      </c>
      <c r="HN475" t="s">
        <v>6</v>
      </c>
      <c r="HO475" t="s">
        <v>6</v>
      </c>
      <c r="HP475" t="s">
        <v>6</v>
      </c>
      <c r="HQ475" t="s">
        <v>6</v>
      </c>
      <c r="HS475">
        <v>0</v>
      </c>
      <c r="IK475">
        <v>0</v>
      </c>
    </row>
    <row r="476" spans="1:245" x14ac:dyDescent="0.2">
      <c r="A476">
        <v>18</v>
      </c>
      <c r="B476">
        <v>1</v>
      </c>
      <c r="C476">
        <v>902</v>
      </c>
      <c r="E476" t="s">
        <v>585</v>
      </c>
      <c r="F476" t="s">
        <v>586</v>
      </c>
      <c r="G476" t="s">
        <v>587</v>
      </c>
      <c r="H476" t="str">
        <f>'1.Ведомость'!C246</f>
        <v>ШТ</v>
      </c>
      <c r="I476">
        <f>I474*J476</f>
        <v>4</v>
      </c>
      <c r="J476">
        <v>8.3333333333333339</v>
      </c>
      <c r="K476">
        <v>8.3333332999999996</v>
      </c>
      <c r="O476">
        <f t="shared" si="406"/>
        <v>7079.71</v>
      </c>
      <c r="P476">
        <f t="shared" si="407"/>
        <v>7079.71</v>
      </c>
      <c r="Q476">
        <f t="shared" si="408"/>
        <v>0</v>
      </c>
      <c r="R476">
        <f t="shared" si="409"/>
        <v>0</v>
      </c>
      <c r="S476">
        <f t="shared" si="410"/>
        <v>0</v>
      </c>
      <c r="T476">
        <f t="shared" si="411"/>
        <v>0</v>
      </c>
      <c r="U476">
        <f t="shared" si="412"/>
        <v>0</v>
      </c>
      <c r="V476">
        <f t="shared" si="413"/>
        <v>0</v>
      </c>
      <c r="W476">
        <f t="shared" si="414"/>
        <v>0</v>
      </c>
      <c r="X476">
        <f t="shared" si="415"/>
        <v>0</v>
      </c>
      <c r="Y476">
        <f t="shared" si="416"/>
        <v>0</v>
      </c>
      <c r="AA476">
        <v>92833591</v>
      </c>
      <c r="AB476">
        <f t="shared" si="417"/>
        <v>178.42</v>
      </c>
      <c r="AC476">
        <f t="shared" si="418"/>
        <v>178.42</v>
      </c>
      <c r="AD476">
        <f t="shared" si="419"/>
        <v>0</v>
      </c>
      <c r="AE476">
        <f t="shared" si="420"/>
        <v>0</v>
      </c>
      <c r="AF476">
        <f t="shared" si="421"/>
        <v>0</v>
      </c>
      <c r="AG476">
        <f t="shared" si="422"/>
        <v>0</v>
      </c>
      <c r="AH476">
        <f t="shared" si="423"/>
        <v>0</v>
      </c>
      <c r="AI476">
        <f t="shared" si="424"/>
        <v>0</v>
      </c>
      <c r="AJ476">
        <f t="shared" si="425"/>
        <v>0</v>
      </c>
      <c r="AK476">
        <v>178.42</v>
      </c>
      <c r="AL476">
        <v>178.42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9.92</v>
      </c>
      <c r="BD476" t="s">
        <v>6</v>
      </c>
      <c r="BE476" t="s">
        <v>6</v>
      </c>
      <c r="BF476" t="s">
        <v>6</v>
      </c>
      <c r="BG476" t="s">
        <v>6</v>
      </c>
      <c r="BH476">
        <v>3</v>
      </c>
      <c r="BI476">
        <v>1</v>
      </c>
      <c r="BJ476" t="s">
        <v>588</v>
      </c>
      <c r="BM476">
        <v>500001</v>
      </c>
      <c r="BN476">
        <v>0</v>
      </c>
      <c r="BO476" t="s">
        <v>6</v>
      </c>
      <c r="BP476">
        <v>0</v>
      </c>
      <c r="BQ476">
        <v>8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6</v>
      </c>
      <c r="BZ476">
        <v>0</v>
      </c>
      <c r="CA476">
        <v>0</v>
      </c>
      <c r="CB476" t="s">
        <v>6</v>
      </c>
      <c r="CE476">
        <v>0</v>
      </c>
      <c r="CF476">
        <v>0</v>
      </c>
      <c r="CG476">
        <v>0</v>
      </c>
      <c r="CM476">
        <v>0</v>
      </c>
      <c r="CN476" t="s">
        <v>6</v>
      </c>
      <c r="CO476">
        <v>0</v>
      </c>
      <c r="CP476">
        <f t="shared" si="426"/>
        <v>7079.71</v>
      </c>
      <c r="CQ476">
        <f t="shared" si="427"/>
        <v>1769.9263999999998</v>
      </c>
      <c r="CR476">
        <f t="shared" si="428"/>
        <v>0</v>
      </c>
      <c r="CS476">
        <f t="shared" si="429"/>
        <v>0</v>
      </c>
      <c r="CT476">
        <f t="shared" si="430"/>
        <v>0</v>
      </c>
      <c r="CU476">
        <f t="shared" si="431"/>
        <v>0</v>
      </c>
      <c r="CV476">
        <f t="shared" si="432"/>
        <v>0</v>
      </c>
      <c r="CW476">
        <f t="shared" si="433"/>
        <v>0</v>
      </c>
      <c r="CX476">
        <f t="shared" si="434"/>
        <v>0</v>
      </c>
      <c r="CY476">
        <f t="shared" si="435"/>
        <v>0</v>
      </c>
      <c r="CZ476">
        <f t="shared" si="436"/>
        <v>0</v>
      </c>
      <c r="DC476" t="s">
        <v>6</v>
      </c>
      <c r="DD476" t="s">
        <v>6</v>
      </c>
      <c r="DE476" t="s">
        <v>6</v>
      </c>
      <c r="DF476" t="s">
        <v>6</v>
      </c>
      <c r="DG476" t="s">
        <v>6</v>
      </c>
      <c r="DH476" t="s">
        <v>6</v>
      </c>
      <c r="DI476" t="s">
        <v>6</v>
      </c>
      <c r="DJ476" t="s">
        <v>6</v>
      </c>
      <c r="DK476" t="s">
        <v>6</v>
      </c>
      <c r="DL476" t="s">
        <v>6</v>
      </c>
      <c r="DM476" t="s">
        <v>6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23</v>
      </c>
      <c r="DW476" t="s">
        <v>23</v>
      </c>
      <c r="DX476">
        <v>1</v>
      </c>
      <c r="DZ476" t="s">
        <v>6</v>
      </c>
      <c r="EA476" t="s">
        <v>6</v>
      </c>
      <c r="EB476" t="s">
        <v>6</v>
      </c>
      <c r="EC476" t="s">
        <v>6</v>
      </c>
      <c r="EE476">
        <v>66627780</v>
      </c>
      <c r="EF476">
        <v>8</v>
      </c>
      <c r="EG476" t="s">
        <v>34</v>
      </c>
      <c r="EH476">
        <v>0</v>
      </c>
      <c r="EI476" t="s">
        <v>6</v>
      </c>
      <c r="EJ476">
        <v>1</v>
      </c>
      <c r="EK476">
        <v>500001</v>
      </c>
      <c r="EL476" t="s">
        <v>35</v>
      </c>
      <c r="EM476" t="s">
        <v>36</v>
      </c>
      <c r="EO476" t="s">
        <v>6</v>
      </c>
      <c r="EQ476">
        <v>0</v>
      </c>
      <c r="ER476">
        <v>178.42</v>
      </c>
      <c r="ES476">
        <v>178.42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v>0</v>
      </c>
      <c r="FS476">
        <v>0</v>
      </c>
      <c r="FX476">
        <v>0</v>
      </c>
      <c r="FY476">
        <v>0</v>
      </c>
      <c r="GA476" t="s">
        <v>6</v>
      </c>
      <c r="GD476">
        <v>1</v>
      </c>
      <c r="GF476">
        <v>-826777192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437"/>
        <v>0</v>
      </c>
      <c r="GM476">
        <f t="shared" si="438"/>
        <v>7079.71</v>
      </c>
      <c r="GN476">
        <f t="shared" si="439"/>
        <v>7079.71</v>
      </c>
      <c r="GO476">
        <f t="shared" si="440"/>
        <v>0</v>
      </c>
      <c r="GP476">
        <f t="shared" si="441"/>
        <v>0</v>
      </c>
      <c r="GR476">
        <v>0</v>
      </c>
      <c r="GS476">
        <v>3</v>
      </c>
      <c r="GT476">
        <v>0</v>
      </c>
      <c r="GU476" t="s">
        <v>6</v>
      </c>
      <c r="GV476">
        <f t="shared" si="442"/>
        <v>0</v>
      </c>
      <c r="GW476">
        <v>1</v>
      </c>
      <c r="GX476">
        <f t="shared" si="443"/>
        <v>0</v>
      </c>
      <c r="HA476">
        <v>0</v>
      </c>
      <c r="HB476">
        <v>0</v>
      </c>
      <c r="HC476">
        <f t="shared" si="444"/>
        <v>0</v>
      </c>
      <c r="HE476" t="s">
        <v>6</v>
      </c>
      <c r="HF476" t="s">
        <v>6</v>
      </c>
      <c r="HM476" t="s">
        <v>6</v>
      </c>
      <c r="HN476" t="s">
        <v>6</v>
      </c>
      <c r="HO476" t="s">
        <v>6</v>
      </c>
      <c r="HP476" t="s">
        <v>6</v>
      </c>
      <c r="HQ476" t="s">
        <v>6</v>
      </c>
      <c r="HS476">
        <v>0</v>
      </c>
      <c r="IK476">
        <v>0</v>
      </c>
    </row>
    <row r="477" spans="1:245" x14ac:dyDescent="0.2">
      <c r="A477">
        <v>17</v>
      </c>
      <c r="B477">
        <v>1</v>
      </c>
      <c r="C477">
        <f>ROW(SmtRes!A918)</f>
        <v>918</v>
      </c>
      <c r="D477">
        <f>ROW(EtalonRes!A943)</f>
        <v>943</v>
      </c>
      <c r="E477" t="s">
        <v>589</v>
      </c>
      <c r="F477" t="s">
        <v>357</v>
      </c>
      <c r="G477" t="s">
        <v>358</v>
      </c>
      <c r="H477" t="s">
        <v>68</v>
      </c>
      <c r="I477">
        <v>1.3</v>
      </c>
      <c r="J477">
        <v>0</v>
      </c>
      <c r="K477">
        <v>1.3</v>
      </c>
      <c r="O477">
        <f t="shared" si="406"/>
        <v>26386.65</v>
      </c>
      <c r="P477">
        <f t="shared" si="407"/>
        <v>608.69000000000005</v>
      </c>
      <c r="Q477">
        <f t="shared" si="408"/>
        <v>1491.01</v>
      </c>
      <c r="R477">
        <f t="shared" si="409"/>
        <v>691.5</v>
      </c>
      <c r="S477">
        <f t="shared" si="410"/>
        <v>24286.95</v>
      </c>
      <c r="T477">
        <f t="shared" si="411"/>
        <v>0</v>
      </c>
      <c r="U477">
        <f t="shared" si="412"/>
        <v>56.29</v>
      </c>
      <c r="V477">
        <f t="shared" si="413"/>
        <v>1.2869999999999999</v>
      </c>
      <c r="W477">
        <f t="shared" si="414"/>
        <v>0</v>
      </c>
      <c r="X477">
        <f t="shared" si="415"/>
        <v>30223.919999999998</v>
      </c>
      <c r="Y477">
        <f t="shared" si="416"/>
        <v>17984.48</v>
      </c>
      <c r="AA477">
        <v>92833591</v>
      </c>
      <c r="AB477">
        <f t="shared" si="417"/>
        <v>536.71</v>
      </c>
      <c r="AC477">
        <f t="shared" si="418"/>
        <v>47.2</v>
      </c>
      <c r="AD477">
        <f t="shared" si="419"/>
        <v>72.959999999999994</v>
      </c>
      <c r="AE477">
        <f t="shared" si="420"/>
        <v>11.86</v>
      </c>
      <c r="AF477">
        <f t="shared" si="421"/>
        <v>416.55</v>
      </c>
      <c r="AG477">
        <f t="shared" si="422"/>
        <v>0</v>
      </c>
      <c r="AH477">
        <f t="shared" si="423"/>
        <v>43.3</v>
      </c>
      <c r="AI477">
        <f t="shared" si="424"/>
        <v>0.99</v>
      </c>
      <c r="AJ477">
        <f t="shared" si="425"/>
        <v>0</v>
      </c>
      <c r="AK477">
        <v>536.71</v>
      </c>
      <c r="AL477">
        <v>47.2</v>
      </c>
      <c r="AM477">
        <v>72.959999999999994</v>
      </c>
      <c r="AN477">
        <v>11.86</v>
      </c>
      <c r="AO477">
        <v>416.55</v>
      </c>
      <c r="AP477">
        <v>0</v>
      </c>
      <c r="AQ477">
        <v>43.3</v>
      </c>
      <c r="AR477">
        <v>0.99</v>
      </c>
      <c r="AS477">
        <v>0</v>
      </c>
      <c r="AT477">
        <v>121</v>
      </c>
      <c r="AU477">
        <v>72</v>
      </c>
      <c r="AV477">
        <v>1</v>
      </c>
      <c r="AW477">
        <v>1</v>
      </c>
      <c r="AZ477">
        <v>1</v>
      </c>
      <c r="BA477">
        <v>44.85</v>
      </c>
      <c r="BB477">
        <v>15.72</v>
      </c>
      <c r="BC477">
        <v>9.92</v>
      </c>
      <c r="BD477" t="s">
        <v>6</v>
      </c>
      <c r="BE477" t="s">
        <v>6</v>
      </c>
      <c r="BF477" t="s">
        <v>6</v>
      </c>
      <c r="BG477" t="s">
        <v>6</v>
      </c>
      <c r="BH477">
        <v>0</v>
      </c>
      <c r="BI477">
        <v>1</v>
      </c>
      <c r="BJ477" t="s">
        <v>359</v>
      </c>
      <c r="BM477">
        <v>16001</v>
      </c>
      <c r="BN477">
        <v>0</v>
      </c>
      <c r="BO477" t="s">
        <v>6</v>
      </c>
      <c r="BP477">
        <v>0</v>
      </c>
      <c r="BQ477">
        <v>22</v>
      </c>
      <c r="BR477">
        <v>0</v>
      </c>
      <c r="BS477">
        <v>44.85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6</v>
      </c>
      <c r="BZ477">
        <v>121</v>
      </c>
      <c r="CA477">
        <v>72</v>
      </c>
      <c r="CB477" t="s">
        <v>6</v>
      </c>
      <c r="CE477">
        <v>0</v>
      </c>
      <c r="CF477">
        <v>0</v>
      </c>
      <c r="CG477">
        <v>0</v>
      </c>
      <c r="CM477">
        <v>0</v>
      </c>
      <c r="CN477" t="s">
        <v>6</v>
      </c>
      <c r="CO477">
        <v>0</v>
      </c>
      <c r="CP477">
        <f t="shared" si="426"/>
        <v>26386.65</v>
      </c>
      <c r="CQ477">
        <f t="shared" si="427"/>
        <v>468.22400000000005</v>
      </c>
      <c r="CR477">
        <f t="shared" si="428"/>
        <v>1146.9312</v>
      </c>
      <c r="CS477">
        <f t="shared" si="429"/>
        <v>531.92099999999994</v>
      </c>
      <c r="CT477">
        <f t="shared" si="430"/>
        <v>18682.267500000002</v>
      </c>
      <c r="CU477">
        <f t="shared" si="431"/>
        <v>0</v>
      </c>
      <c r="CV477">
        <f t="shared" si="432"/>
        <v>43.3</v>
      </c>
      <c r="CW477">
        <f t="shared" si="433"/>
        <v>0.99</v>
      </c>
      <c r="CX477">
        <f t="shared" si="434"/>
        <v>0</v>
      </c>
      <c r="CY477">
        <f t="shared" si="435"/>
        <v>30223.924500000001</v>
      </c>
      <c r="CZ477">
        <f t="shared" si="436"/>
        <v>17984.484</v>
      </c>
      <c r="DC477" t="s">
        <v>6</v>
      </c>
      <c r="DD477" t="s">
        <v>6</v>
      </c>
      <c r="DE477" t="s">
        <v>6</v>
      </c>
      <c r="DF477" t="s">
        <v>6</v>
      </c>
      <c r="DG477" t="s">
        <v>6</v>
      </c>
      <c r="DH477" t="s">
        <v>6</v>
      </c>
      <c r="DI477" t="s">
        <v>6</v>
      </c>
      <c r="DJ477" t="s">
        <v>6</v>
      </c>
      <c r="DK477" t="s">
        <v>6</v>
      </c>
      <c r="DL477" t="s">
        <v>6</v>
      </c>
      <c r="DM477" t="s">
        <v>6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68</v>
      </c>
      <c r="DW477" t="s">
        <v>68</v>
      </c>
      <c r="DX477">
        <v>100</v>
      </c>
      <c r="DZ477" t="s">
        <v>6</v>
      </c>
      <c r="EA477" t="s">
        <v>6</v>
      </c>
      <c r="EB477" t="s">
        <v>6</v>
      </c>
      <c r="EC477" t="s">
        <v>6</v>
      </c>
      <c r="EE477">
        <v>66627555</v>
      </c>
      <c r="EF477">
        <v>22</v>
      </c>
      <c r="EG477" t="s">
        <v>19</v>
      </c>
      <c r="EH477">
        <v>16</v>
      </c>
      <c r="EI477" t="s">
        <v>25</v>
      </c>
      <c r="EJ477">
        <v>1</v>
      </c>
      <c r="EK477">
        <v>16001</v>
      </c>
      <c r="EL477" t="s">
        <v>26</v>
      </c>
      <c r="EM477" t="s">
        <v>27</v>
      </c>
      <c r="EO477" t="s">
        <v>6</v>
      </c>
      <c r="EQ477">
        <v>1310720</v>
      </c>
      <c r="ER477">
        <v>536.71</v>
      </c>
      <c r="ES477">
        <v>47.2</v>
      </c>
      <c r="ET477">
        <v>72.959999999999994</v>
      </c>
      <c r="EU477">
        <v>11.86</v>
      </c>
      <c r="EV477">
        <v>416.55</v>
      </c>
      <c r="EW477">
        <v>43.3</v>
      </c>
      <c r="EX477">
        <v>0.99</v>
      </c>
      <c r="EY477">
        <v>0</v>
      </c>
      <c r="FQ477">
        <v>0</v>
      </c>
      <c r="FR477">
        <v>0</v>
      </c>
      <c r="FS477">
        <v>0</v>
      </c>
      <c r="FX477">
        <v>121</v>
      </c>
      <c r="FY477">
        <v>72</v>
      </c>
      <c r="GA477" t="s">
        <v>6</v>
      </c>
      <c r="GD477">
        <v>1</v>
      </c>
      <c r="GF477">
        <v>1099653938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437"/>
        <v>0</v>
      </c>
      <c r="GM477">
        <f t="shared" si="438"/>
        <v>74595.05</v>
      </c>
      <c r="GN477">
        <f t="shared" si="439"/>
        <v>74595.05</v>
      </c>
      <c r="GO477">
        <f t="shared" si="440"/>
        <v>0</v>
      </c>
      <c r="GP477">
        <f t="shared" si="441"/>
        <v>0</v>
      </c>
      <c r="GR477">
        <v>0</v>
      </c>
      <c r="GS477">
        <v>3</v>
      </c>
      <c r="GT477">
        <v>0</v>
      </c>
      <c r="GU477" t="s">
        <v>6</v>
      </c>
      <c r="GV477">
        <f t="shared" si="442"/>
        <v>0</v>
      </c>
      <c r="GW477">
        <v>1</v>
      </c>
      <c r="GX477">
        <f t="shared" si="443"/>
        <v>0</v>
      </c>
      <c r="HA477">
        <v>0</v>
      </c>
      <c r="HB477">
        <v>0</v>
      </c>
      <c r="HC477">
        <f t="shared" si="444"/>
        <v>0</v>
      </c>
      <c r="HE477" t="s">
        <v>6</v>
      </c>
      <c r="HF477" t="s">
        <v>6</v>
      </c>
      <c r="HM477" t="s">
        <v>6</v>
      </c>
      <c r="HN477" t="s">
        <v>28</v>
      </c>
      <c r="HO477" t="s">
        <v>29</v>
      </c>
      <c r="HP477" t="s">
        <v>25</v>
      </c>
      <c r="HQ477" t="s">
        <v>25</v>
      </c>
      <c r="HS477">
        <v>0</v>
      </c>
      <c r="IK477">
        <v>0</v>
      </c>
    </row>
    <row r="478" spans="1:245" x14ac:dyDescent="0.2">
      <c r="A478">
        <v>18</v>
      </c>
      <c r="B478">
        <v>1</v>
      </c>
      <c r="C478">
        <v>918</v>
      </c>
      <c r="E478" t="s">
        <v>590</v>
      </c>
      <c r="F478" t="s">
        <v>361</v>
      </c>
      <c r="G478" t="s">
        <v>362</v>
      </c>
      <c r="H478" t="str">
        <f>'1.Ведомость'!C248</f>
        <v>м</v>
      </c>
      <c r="I478">
        <f>I477*J478</f>
        <v>130</v>
      </c>
      <c r="J478">
        <v>100</v>
      </c>
      <c r="K478">
        <v>100</v>
      </c>
      <c r="O478">
        <f t="shared" si="406"/>
        <v>77853.149999999994</v>
      </c>
      <c r="P478">
        <f t="shared" si="407"/>
        <v>77853.149999999994</v>
      </c>
      <c r="Q478">
        <f t="shared" si="408"/>
        <v>0</v>
      </c>
      <c r="R478">
        <f t="shared" si="409"/>
        <v>0</v>
      </c>
      <c r="S478">
        <f t="shared" si="410"/>
        <v>0</v>
      </c>
      <c r="T478">
        <f t="shared" si="411"/>
        <v>0</v>
      </c>
      <c r="U478">
        <f t="shared" si="412"/>
        <v>0</v>
      </c>
      <c r="V478">
        <f t="shared" si="413"/>
        <v>0</v>
      </c>
      <c r="W478">
        <f t="shared" si="414"/>
        <v>0</v>
      </c>
      <c r="X478">
        <f t="shared" si="415"/>
        <v>0</v>
      </c>
      <c r="Y478">
        <f t="shared" si="416"/>
        <v>0</v>
      </c>
      <c r="AA478">
        <v>92833591</v>
      </c>
      <c r="AB478">
        <f t="shared" si="417"/>
        <v>60.37</v>
      </c>
      <c r="AC478">
        <f t="shared" si="418"/>
        <v>60.37</v>
      </c>
      <c r="AD478">
        <f t="shared" si="419"/>
        <v>0</v>
      </c>
      <c r="AE478">
        <f t="shared" si="420"/>
        <v>0</v>
      </c>
      <c r="AF478">
        <f t="shared" si="421"/>
        <v>0</v>
      </c>
      <c r="AG478">
        <f t="shared" si="422"/>
        <v>0</v>
      </c>
      <c r="AH478">
        <f t="shared" si="423"/>
        <v>0</v>
      </c>
      <c r="AI478">
        <f t="shared" si="424"/>
        <v>0</v>
      </c>
      <c r="AJ478">
        <f t="shared" si="425"/>
        <v>0</v>
      </c>
      <c r="AK478">
        <v>60.37</v>
      </c>
      <c r="AL478">
        <v>60.37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9.92</v>
      </c>
      <c r="BD478" t="s">
        <v>6</v>
      </c>
      <c r="BE478" t="s">
        <v>6</v>
      </c>
      <c r="BF478" t="s">
        <v>6</v>
      </c>
      <c r="BG478" t="s">
        <v>6</v>
      </c>
      <c r="BH478">
        <v>3</v>
      </c>
      <c r="BI478">
        <v>1</v>
      </c>
      <c r="BJ478" t="s">
        <v>363</v>
      </c>
      <c r="BM478">
        <v>500001</v>
      </c>
      <c r="BN478">
        <v>0</v>
      </c>
      <c r="BO478" t="s">
        <v>6</v>
      </c>
      <c r="BP478">
        <v>0</v>
      </c>
      <c r="BQ478">
        <v>8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6</v>
      </c>
      <c r="BZ478">
        <v>0</v>
      </c>
      <c r="CA478">
        <v>0</v>
      </c>
      <c r="CB478" t="s">
        <v>6</v>
      </c>
      <c r="CE478">
        <v>0</v>
      </c>
      <c r="CF478">
        <v>0</v>
      </c>
      <c r="CG478">
        <v>0</v>
      </c>
      <c r="CM478">
        <v>0</v>
      </c>
      <c r="CN478" t="s">
        <v>6</v>
      </c>
      <c r="CO478">
        <v>0</v>
      </c>
      <c r="CP478">
        <f t="shared" si="426"/>
        <v>77853.149999999994</v>
      </c>
      <c r="CQ478">
        <f t="shared" si="427"/>
        <v>598.87040000000002</v>
      </c>
      <c r="CR478">
        <f t="shared" si="428"/>
        <v>0</v>
      </c>
      <c r="CS478">
        <f t="shared" si="429"/>
        <v>0</v>
      </c>
      <c r="CT478">
        <f t="shared" si="430"/>
        <v>0</v>
      </c>
      <c r="CU478">
        <f t="shared" si="431"/>
        <v>0</v>
      </c>
      <c r="CV478">
        <f t="shared" si="432"/>
        <v>0</v>
      </c>
      <c r="CW478">
        <f t="shared" si="433"/>
        <v>0</v>
      </c>
      <c r="CX478">
        <f t="shared" si="434"/>
        <v>0</v>
      </c>
      <c r="CY478">
        <f t="shared" si="435"/>
        <v>0</v>
      </c>
      <c r="CZ478">
        <f t="shared" si="436"/>
        <v>0</v>
      </c>
      <c r="DC478" t="s">
        <v>6</v>
      </c>
      <c r="DD478" t="s">
        <v>6</v>
      </c>
      <c r="DE478" t="s">
        <v>6</v>
      </c>
      <c r="DF478" t="s">
        <v>6</v>
      </c>
      <c r="DG478" t="s">
        <v>6</v>
      </c>
      <c r="DH478" t="s">
        <v>6</v>
      </c>
      <c r="DI478" t="s">
        <v>6</v>
      </c>
      <c r="DJ478" t="s">
        <v>6</v>
      </c>
      <c r="DK478" t="s">
        <v>6</v>
      </c>
      <c r="DL478" t="s">
        <v>6</v>
      </c>
      <c r="DM478" t="s">
        <v>6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63</v>
      </c>
      <c r="DW478" t="s">
        <v>63</v>
      </c>
      <c r="DX478">
        <v>1</v>
      </c>
      <c r="DZ478" t="s">
        <v>6</v>
      </c>
      <c r="EA478" t="s">
        <v>6</v>
      </c>
      <c r="EB478" t="s">
        <v>6</v>
      </c>
      <c r="EC478" t="s">
        <v>6</v>
      </c>
      <c r="EE478">
        <v>66627780</v>
      </c>
      <c r="EF478">
        <v>8</v>
      </c>
      <c r="EG478" t="s">
        <v>34</v>
      </c>
      <c r="EH478">
        <v>0</v>
      </c>
      <c r="EI478" t="s">
        <v>6</v>
      </c>
      <c r="EJ478">
        <v>1</v>
      </c>
      <c r="EK478">
        <v>500001</v>
      </c>
      <c r="EL478" t="s">
        <v>35</v>
      </c>
      <c r="EM478" t="s">
        <v>36</v>
      </c>
      <c r="EO478" t="s">
        <v>6</v>
      </c>
      <c r="EQ478">
        <v>0</v>
      </c>
      <c r="ER478">
        <v>60.37</v>
      </c>
      <c r="ES478">
        <v>60.37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6</v>
      </c>
      <c r="GD478">
        <v>1</v>
      </c>
      <c r="GF478">
        <v>405132213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437"/>
        <v>0</v>
      </c>
      <c r="GM478">
        <f t="shared" si="438"/>
        <v>77853.149999999994</v>
      </c>
      <c r="GN478">
        <f t="shared" si="439"/>
        <v>77853.149999999994</v>
      </c>
      <c r="GO478">
        <f t="shared" si="440"/>
        <v>0</v>
      </c>
      <c r="GP478">
        <f t="shared" si="441"/>
        <v>0</v>
      </c>
      <c r="GR478">
        <v>0</v>
      </c>
      <c r="GS478">
        <v>3</v>
      </c>
      <c r="GT478">
        <v>0</v>
      </c>
      <c r="GU478" t="s">
        <v>6</v>
      </c>
      <c r="GV478">
        <f t="shared" si="442"/>
        <v>0</v>
      </c>
      <c r="GW478">
        <v>1</v>
      </c>
      <c r="GX478">
        <f t="shared" si="443"/>
        <v>0</v>
      </c>
      <c r="HA478">
        <v>0</v>
      </c>
      <c r="HB478">
        <v>0</v>
      </c>
      <c r="HC478">
        <f t="shared" si="444"/>
        <v>0</v>
      </c>
      <c r="HE478" t="s">
        <v>6</v>
      </c>
      <c r="HF478" t="s">
        <v>6</v>
      </c>
      <c r="HM478" t="s">
        <v>6</v>
      </c>
      <c r="HN478" t="s">
        <v>6</v>
      </c>
      <c r="HO478" t="s">
        <v>6</v>
      </c>
      <c r="HP478" t="s">
        <v>6</v>
      </c>
      <c r="HQ478" t="s">
        <v>6</v>
      </c>
      <c r="HS478">
        <v>0</v>
      </c>
      <c r="IK478">
        <v>0</v>
      </c>
    </row>
    <row r="479" spans="1:245" x14ac:dyDescent="0.2">
      <c r="A479">
        <v>17</v>
      </c>
      <c r="B479">
        <v>1</v>
      </c>
      <c r="C479">
        <f>ROW(SmtRes!A924)</f>
        <v>924</v>
      </c>
      <c r="D479">
        <f>ROW(EtalonRes!A949)</f>
        <v>949</v>
      </c>
      <c r="E479" t="s">
        <v>591</v>
      </c>
      <c r="F479" t="s">
        <v>365</v>
      </c>
      <c r="G479" t="s">
        <v>366</v>
      </c>
      <c r="H479" t="s">
        <v>68</v>
      </c>
      <c r="I479">
        <v>8.31</v>
      </c>
      <c r="J479">
        <v>0</v>
      </c>
      <c r="K479">
        <v>8.31</v>
      </c>
      <c r="O479">
        <f t="shared" si="406"/>
        <v>27904.2</v>
      </c>
      <c r="P479">
        <f t="shared" si="407"/>
        <v>353.65</v>
      </c>
      <c r="Q479">
        <f t="shared" si="408"/>
        <v>5814.48</v>
      </c>
      <c r="R479">
        <f t="shared" si="409"/>
        <v>0</v>
      </c>
      <c r="S479">
        <f t="shared" si="410"/>
        <v>21736.07</v>
      </c>
      <c r="T479">
        <f t="shared" si="411"/>
        <v>0</v>
      </c>
      <c r="U479">
        <f t="shared" si="412"/>
        <v>41.633099999999999</v>
      </c>
      <c r="V479">
        <f t="shared" si="413"/>
        <v>0</v>
      </c>
      <c r="W479">
        <f t="shared" si="414"/>
        <v>0</v>
      </c>
      <c r="X479">
        <f t="shared" si="415"/>
        <v>26300.639999999999</v>
      </c>
      <c r="Y479">
        <f t="shared" si="416"/>
        <v>15649.97</v>
      </c>
      <c r="AA479">
        <v>92833591</v>
      </c>
      <c r="AB479">
        <f t="shared" si="417"/>
        <v>107.12</v>
      </c>
      <c r="AC479">
        <f t="shared" si="418"/>
        <v>4.29</v>
      </c>
      <c r="AD479">
        <f t="shared" si="419"/>
        <v>44.51</v>
      </c>
      <c r="AE479">
        <f t="shared" si="420"/>
        <v>0</v>
      </c>
      <c r="AF479">
        <f t="shared" si="421"/>
        <v>58.32</v>
      </c>
      <c r="AG479">
        <f t="shared" si="422"/>
        <v>0</v>
      </c>
      <c r="AH479">
        <f t="shared" si="423"/>
        <v>5.01</v>
      </c>
      <c r="AI479">
        <f t="shared" si="424"/>
        <v>0</v>
      </c>
      <c r="AJ479">
        <f t="shared" si="425"/>
        <v>0</v>
      </c>
      <c r="AK479">
        <v>107.12</v>
      </c>
      <c r="AL479">
        <v>4.29</v>
      </c>
      <c r="AM479">
        <v>44.51</v>
      </c>
      <c r="AN479">
        <v>0</v>
      </c>
      <c r="AO479">
        <v>58.32</v>
      </c>
      <c r="AP479">
        <v>0</v>
      </c>
      <c r="AQ479">
        <v>5.01</v>
      </c>
      <c r="AR479">
        <v>0</v>
      </c>
      <c r="AS479">
        <v>0</v>
      </c>
      <c r="AT479">
        <v>121</v>
      </c>
      <c r="AU479">
        <v>72</v>
      </c>
      <c r="AV479">
        <v>1</v>
      </c>
      <c r="AW479">
        <v>1</v>
      </c>
      <c r="AZ479">
        <v>1</v>
      </c>
      <c r="BA479">
        <v>44.85</v>
      </c>
      <c r="BB479">
        <v>15.72</v>
      </c>
      <c r="BC479">
        <v>9.92</v>
      </c>
      <c r="BD479" t="s">
        <v>6</v>
      </c>
      <c r="BE479" t="s">
        <v>6</v>
      </c>
      <c r="BF479" t="s">
        <v>6</v>
      </c>
      <c r="BG479" t="s">
        <v>6</v>
      </c>
      <c r="BH479">
        <v>0</v>
      </c>
      <c r="BI479">
        <v>1</v>
      </c>
      <c r="BJ479" t="s">
        <v>367</v>
      </c>
      <c r="BM479">
        <v>16001</v>
      </c>
      <c r="BN479">
        <v>0</v>
      </c>
      <c r="BO479" t="s">
        <v>6</v>
      </c>
      <c r="BP479">
        <v>0</v>
      </c>
      <c r="BQ479">
        <v>22</v>
      </c>
      <c r="BR479">
        <v>0</v>
      </c>
      <c r="BS479">
        <v>44.85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6</v>
      </c>
      <c r="BZ479">
        <v>121</v>
      </c>
      <c r="CA479">
        <v>72</v>
      </c>
      <c r="CB479" t="s">
        <v>6</v>
      </c>
      <c r="CE479">
        <v>0</v>
      </c>
      <c r="CF479">
        <v>0</v>
      </c>
      <c r="CG479">
        <v>0</v>
      </c>
      <c r="CM479">
        <v>0</v>
      </c>
      <c r="CN479" t="s">
        <v>6</v>
      </c>
      <c r="CO479">
        <v>0</v>
      </c>
      <c r="CP479">
        <f t="shared" si="426"/>
        <v>27904.199999999997</v>
      </c>
      <c r="CQ479">
        <f t="shared" si="427"/>
        <v>42.556800000000003</v>
      </c>
      <c r="CR479">
        <f t="shared" si="428"/>
        <v>699.69719999999995</v>
      </c>
      <c r="CS479">
        <f t="shared" si="429"/>
        <v>0</v>
      </c>
      <c r="CT479">
        <f t="shared" si="430"/>
        <v>2615.652</v>
      </c>
      <c r="CU479">
        <f t="shared" si="431"/>
        <v>0</v>
      </c>
      <c r="CV479">
        <f t="shared" si="432"/>
        <v>5.01</v>
      </c>
      <c r="CW479">
        <f t="shared" si="433"/>
        <v>0</v>
      </c>
      <c r="CX479">
        <f t="shared" si="434"/>
        <v>0</v>
      </c>
      <c r="CY479">
        <f t="shared" si="435"/>
        <v>26300.644699999997</v>
      </c>
      <c r="CZ479">
        <f t="shared" si="436"/>
        <v>15649.9704</v>
      </c>
      <c r="DC479" t="s">
        <v>6</v>
      </c>
      <c r="DD479" t="s">
        <v>6</v>
      </c>
      <c r="DE479" t="s">
        <v>6</v>
      </c>
      <c r="DF479" t="s">
        <v>6</v>
      </c>
      <c r="DG479" t="s">
        <v>6</v>
      </c>
      <c r="DH479" t="s">
        <v>6</v>
      </c>
      <c r="DI479" t="s">
        <v>6</v>
      </c>
      <c r="DJ479" t="s">
        <v>6</v>
      </c>
      <c r="DK479" t="s">
        <v>6</v>
      </c>
      <c r="DL479" t="s">
        <v>6</v>
      </c>
      <c r="DM479" t="s">
        <v>6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68</v>
      </c>
      <c r="DW479" t="s">
        <v>68</v>
      </c>
      <c r="DX479">
        <v>100</v>
      </c>
      <c r="DZ479" t="s">
        <v>6</v>
      </c>
      <c r="EA479" t="s">
        <v>6</v>
      </c>
      <c r="EB479" t="s">
        <v>6</v>
      </c>
      <c r="EC479" t="s">
        <v>6</v>
      </c>
      <c r="EE479">
        <v>66627555</v>
      </c>
      <c r="EF479">
        <v>22</v>
      </c>
      <c r="EG479" t="s">
        <v>19</v>
      </c>
      <c r="EH479">
        <v>16</v>
      </c>
      <c r="EI479" t="s">
        <v>25</v>
      </c>
      <c r="EJ479">
        <v>1</v>
      </c>
      <c r="EK479">
        <v>16001</v>
      </c>
      <c r="EL479" t="s">
        <v>26</v>
      </c>
      <c r="EM479" t="s">
        <v>27</v>
      </c>
      <c r="EO479" t="s">
        <v>6</v>
      </c>
      <c r="EQ479">
        <v>1310720</v>
      </c>
      <c r="ER479">
        <v>107.12</v>
      </c>
      <c r="ES479">
        <v>4.29</v>
      </c>
      <c r="ET479">
        <v>44.51</v>
      </c>
      <c r="EU479">
        <v>0</v>
      </c>
      <c r="EV479">
        <v>58.32</v>
      </c>
      <c r="EW479">
        <v>5.01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121</v>
      </c>
      <c r="FY479">
        <v>72</v>
      </c>
      <c r="GA479" t="s">
        <v>6</v>
      </c>
      <c r="GD479">
        <v>1</v>
      </c>
      <c r="GF479">
        <v>-1086152103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437"/>
        <v>0</v>
      </c>
      <c r="GM479">
        <f t="shared" si="438"/>
        <v>69854.81</v>
      </c>
      <c r="GN479">
        <f t="shared" si="439"/>
        <v>69854.81</v>
      </c>
      <c r="GO479">
        <f t="shared" si="440"/>
        <v>0</v>
      </c>
      <c r="GP479">
        <f t="shared" si="441"/>
        <v>0</v>
      </c>
      <c r="GR479">
        <v>0</v>
      </c>
      <c r="GS479">
        <v>3</v>
      </c>
      <c r="GT479">
        <v>0</v>
      </c>
      <c r="GU479" t="s">
        <v>6</v>
      </c>
      <c r="GV479">
        <f t="shared" si="442"/>
        <v>0</v>
      </c>
      <c r="GW479">
        <v>1</v>
      </c>
      <c r="GX479">
        <f t="shared" si="443"/>
        <v>0</v>
      </c>
      <c r="HA479">
        <v>0</v>
      </c>
      <c r="HB479">
        <v>0</v>
      </c>
      <c r="HC479">
        <f t="shared" si="444"/>
        <v>0</v>
      </c>
      <c r="HE479" t="s">
        <v>6</v>
      </c>
      <c r="HF479" t="s">
        <v>6</v>
      </c>
      <c r="HM479" t="s">
        <v>6</v>
      </c>
      <c r="HN479" t="s">
        <v>28</v>
      </c>
      <c r="HO479" t="s">
        <v>29</v>
      </c>
      <c r="HP479" t="s">
        <v>25</v>
      </c>
      <c r="HQ479" t="s">
        <v>25</v>
      </c>
      <c r="HS479">
        <v>0</v>
      </c>
      <c r="IK479">
        <v>0</v>
      </c>
    </row>
    <row r="480" spans="1:245" x14ac:dyDescent="0.2">
      <c r="A480">
        <v>17</v>
      </c>
      <c r="B480">
        <v>1</v>
      </c>
      <c r="C480">
        <f>ROW(SmtRes!A936)</f>
        <v>936</v>
      </c>
      <c r="D480">
        <f>ROW(EtalonRes!A961)</f>
        <v>961</v>
      </c>
      <c r="E480" t="s">
        <v>592</v>
      </c>
      <c r="F480" t="s">
        <v>380</v>
      </c>
      <c r="G480" t="s">
        <v>381</v>
      </c>
      <c r="H480" t="s">
        <v>68</v>
      </c>
      <c r="I480">
        <v>1.9</v>
      </c>
      <c r="J480">
        <v>0</v>
      </c>
      <c r="K480">
        <v>1.9</v>
      </c>
      <c r="O480">
        <f t="shared" si="406"/>
        <v>13839.33</v>
      </c>
      <c r="P480">
        <f t="shared" si="407"/>
        <v>1693.12</v>
      </c>
      <c r="Q480">
        <f t="shared" si="408"/>
        <v>1164.55</v>
      </c>
      <c r="R480">
        <f t="shared" si="409"/>
        <v>19.600000000000001</v>
      </c>
      <c r="S480">
        <f t="shared" si="410"/>
        <v>10981.66</v>
      </c>
      <c r="T480">
        <f t="shared" si="411"/>
        <v>0</v>
      </c>
      <c r="U480">
        <f t="shared" si="412"/>
        <v>26.048999999999999</v>
      </c>
      <c r="V480">
        <f t="shared" si="413"/>
        <v>3.7999999999999999E-2</v>
      </c>
      <c r="W480">
        <f t="shared" si="414"/>
        <v>0</v>
      </c>
      <c r="X480">
        <f t="shared" si="415"/>
        <v>13311.52</v>
      </c>
      <c r="Y480">
        <f t="shared" si="416"/>
        <v>7920.91</v>
      </c>
      <c r="AA480">
        <v>92833591</v>
      </c>
      <c r="AB480">
        <f t="shared" si="417"/>
        <v>257.69</v>
      </c>
      <c r="AC480">
        <f t="shared" si="418"/>
        <v>89.83</v>
      </c>
      <c r="AD480">
        <f t="shared" si="419"/>
        <v>38.99</v>
      </c>
      <c r="AE480">
        <f t="shared" si="420"/>
        <v>0.23</v>
      </c>
      <c r="AF480">
        <f t="shared" si="421"/>
        <v>128.87</v>
      </c>
      <c r="AG480">
        <f t="shared" si="422"/>
        <v>0</v>
      </c>
      <c r="AH480">
        <f t="shared" si="423"/>
        <v>13.71</v>
      </c>
      <c r="AI480">
        <f t="shared" si="424"/>
        <v>0.02</v>
      </c>
      <c r="AJ480">
        <f t="shared" si="425"/>
        <v>0</v>
      </c>
      <c r="AK480">
        <v>257.69</v>
      </c>
      <c r="AL480">
        <v>89.83</v>
      </c>
      <c r="AM480">
        <v>38.99</v>
      </c>
      <c r="AN480">
        <v>0.23</v>
      </c>
      <c r="AO480">
        <v>128.87</v>
      </c>
      <c r="AP480">
        <v>0</v>
      </c>
      <c r="AQ480">
        <v>13.71</v>
      </c>
      <c r="AR480">
        <v>0.02</v>
      </c>
      <c r="AS480">
        <v>0</v>
      </c>
      <c r="AT480">
        <v>121</v>
      </c>
      <c r="AU480">
        <v>72</v>
      </c>
      <c r="AV480">
        <v>1</v>
      </c>
      <c r="AW480">
        <v>1</v>
      </c>
      <c r="AZ480">
        <v>1</v>
      </c>
      <c r="BA480">
        <v>44.85</v>
      </c>
      <c r="BB480">
        <v>15.72</v>
      </c>
      <c r="BC480">
        <v>9.92</v>
      </c>
      <c r="BD480" t="s">
        <v>6</v>
      </c>
      <c r="BE480" t="s">
        <v>6</v>
      </c>
      <c r="BF480" t="s">
        <v>6</v>
      </c>
      <c r="BG480" t="s">
        <v>6</v>
      </c>
      <c r="BH480">
        <v>0</v>
      </c>
      <c r="BI480">
        <v>1</v>
      </c>
      <c r="BJ480" t="s">
        <v>382</v>
      </c>
      <c r="BM480">
        <v>16001</v>
      </c>
      <c r="BN480">
        <v>0</v>
      </c>
      <c r="BO480" t="s">
        <v>6</v>
      </c>
      <c r="BP480">
        <v>0</v>
      </c>
      <c r="BQ480">
        <v>22</v>
      </c>
      <c r="BR480">
        <v>0</v>
      </c>
      <c r="BS480">
        <v>44.85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6</v>
      </c>
      <c r="BZ480">
        <v>121</v>
      </c>
      <c r="CA480">
        <v>72</v>
      </c>
      <c r="CB480" t="s">
        <v>6</v>
      </c>
      <c r="CE480">
        <v>0</v>
      </c>
      <c r="CF480">
        <v>0</v>
      </c>
      <c r="CG480">
        <v>0</v>
      </c>
      <c r="CM480">
        <v>0</v>
      </c>
      <c r="CN480" t="s">
        <v>6</v>
      </c>
      <c r="CO480">
        <v>0</v>
      </c>
      <c r="CP480">
        <f t="shared" si="426"/>
        <v>13839.33</v>
      </c>
      <c r="CQ480">
        <f t="shared" si="427"/>
        <v>891.11360000000002</v>
      </c>
      <c r="CR480">
        <f t="shared" si="428"/>
        <v>612.92280000000005</v>
      </c>
      <c r="CS480">
        <f t="shared" si="429"/>
        <v>10.3155</v>
      </c>
      <c r="CT480">
        <f t="shared" si="430"/>
        <v>5779.8195000000005</v>
      </c>
      <c r="CU480">
        <f t="shared" si="431"/>
        <v>0</v>
      </c>
      <c r="CV480">
        <f t="shared" si="432"/>
        <v>13.71</v>
      </c>
      <c r="CW480">
        <f t="shared" si="433"/>
        <v>0.02</v>
      </c>
      <c r="CX480">
        <f t="shared" si="434"/>
        <v>0</v>
      </c>
      <c r="CY480">
        <f t="shared" si="435"/>
        <v>13311.524599999999</v>
      </c>
      <c r="CZ480">
        <f t="shared" si="436"/>
        <v>7920.9071999999996</v>
      </c>
      <c r="DC480" t="s">
        <v>6</v>
      </c>
      <c r="DD480" t="s">
        <v>6</v>
      </c>
      <c r="DE480" t="s">
        <v>6</v>
      </c>
      <c r="DF480" t="s">
        <v>6</v>
      </c>
      <c r="DG480" t="s">
        <v>6</v>
      </c>
      <c r="DH480" t="s">
        <v>6</v>
      </c>
      <c r="DI480" t="s">
        <v>6</v>
      </c>
      <c r="DJ480" t="s">
        <v>6</v>
      </c>
      <c r="DK480" t="s">
        <v>6</v>
      </c>
      <c r="DL480" t="s">
        <v>6</v>
      </c>
      <c r="DM480" t="s">
        <v>6</v>
      </c>
      <c r="DN480">
        <v>0</v>
      </c>
      <c r="DO480">
        <v>0</v>
      </c>
      <c r="DP480">
        <v>1</v>
      </c>
      <c r="DQ480">
        <v>1</v>
      </c>
      <c r="DU480">
        <v>1003</v>
      </c>
      <c r="DV480" t="s">
        <v>68</v>
      </c>
      <c r="DW480" t="s">
        <v>68</v>
      </c>
      <c r="DX480">
        <v>100</v>
      </c>
      <c r="DZ480" t="s">
        <v>6</v>
      </c>
      <c r="EA480" t="s">
        <v>6</v>
      </c>
      <c r="EB480" t="s">
        <v>6</v>
      </c>
      <c r="EC480" t="s">
        <v>6</v>
      </c>
      <c r="EE480">
        <v>66627555</v>
      </c>
      <c r="EF480">
        <v>22</v>
      </c>
      <c r="EG480" t="s">
        <v>19</v>
      </c>
      <c r="EH480">
        <v>16</v>
      </c>
      <c r="EI480" t="s">
        <v>25</v>
      </c>
      <c r="EJ480">
        <v>1</v>
      </c>
      <c r="EK480">
        <v>16001</v>
      </c>
      <c r="EL480" t="s">
        <v>26</v>
      </c>
      <c r="EM480" t="s">
        <v>27</v>
      </c>
      <c r="EO480" t="s">
        <v>6</v>
      </c>
      <c r="EQ480">
        <v>1310720</v>
      </c>
      <c r="ER480">
        <v>257.69</v>
      </c>
      <c r="ES480">
        <v>89.83</v>
      </c>
      <c r="ET480">
        <v>38.99</v>
      </c>
      <c r="EU480">
        <v>0.23</v>
      </c>
      <c r="EV480">
        <v>128.87</v>
      </c>
      <c r="EW480">
        <v>13.71</v>
      </c>
      <c r="EX480">
        <v>0.02</v>
      </c>
      <c r="EY480">
        <v>0</v>
      </c>
      <c r="FQ480">
        <v>0</v>
      </c>
      <c r="FR480">
        <v>0</v>
      </c>
      <c r="FS480">
        <v>0</v>
      </c>
      <c r="FX480">
        <v>121</v>
      </c>
      <c r="FY480">
        <v>72</v>
      </c>
      <c r="GA480" t="s">
        <v>6</v>
      </c>
      <c r="GD480">
        <v>1</v>
      </c>
      <c r="GF480">
        <v>-1833536300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437"/>
        <v>0</v>
      </c>
      <c r="GM480">
        <f t="shared" si="438"/>
        <v>35071.760000000002</v>
      </c>
      <c r="GN480">
        <f t="shared" si="439"/>
        <v>35071.760000000002</v>
      </c>
      <c r="GO480">
        <f t="shared" si="440"/>
        <v>0</v>
      </c>
      <c r="GP480">
        <f t="shared" si="441"/>
        <v>0</v>
      </c>
      <c r="GR480">
        <v>0</v>
      </c>
      <c r="GS480">
        <v>3</v>
      </c>
      <c r="GT480">
        <v>0</v>
      </c>
      <c r="GU480" t="s">
        <v>6</v>
      </c>
      <c r="GV480">
        <f t="shared" si="442"/>
        <v>0</v>
      </c>
      <c r="GW480">
        <v>1</v>
      </c>
      <c r="GX480">
        <f t="shared" si="443"/>
        <v>0</v>
      </c>
      <c r="HA480">
        <v>0</v>
      </c>
      <c r="HB480">
        <v>0</v>
      </c>
      <c r="HC480">
        <f t="shared" si="444"/>
        <v>0</v>
      </c>
      <c r="HE480" t="s">
        <v>6</v>
      </c>
      <c r="HF480" t="s">
        <v>6</v>
      </c>
      <c r="HM480" t="s">
        <v>6</v>
      </c>
      <c r="HN480" t="s">
        <v>28</v>
      </c>
      <c r="HO480" t="s">
        <v>29</v>
      </c>
      <c r="HP480" t="s">
        <v>25</v>
      </c>
      <c r="HQ480" t="s">
        <v>25</v>
      </c>
      <c r="HS480">
        <v>0</v>
      </c>
      <c r="IK480">
        <v>0</v>
      </c>
    </row>
    <row r="481" spans="1:245" x14ac:dyDescent="0.2">
      <c r="A481">
        <v>18</v>
      </c>
      <c r="B481">
        <v>1</v>
      </c>
      <c r="C481">
        <v>936</v>
      </c>
      <c r="E481" t="s">
        <v>593</v>
      </c>
      <c r="F481" t="s">
        <v>384</v>
      </c>
      <c r="G481" t="s">
        <v>385</v>
      </c>
      <c r="H481" t="str">
        <f>'1.Ведомость'!C251</f>
        <v>м</v>
      </c>
      <c r="I481">
        <f>I480*J481</f>
        <v>194.75</v>
      </c>
      <c r="J481">
        <v>102.5</v>
      </c>
      <c r="K481">
        <v>102.5</v>
      </c>
      <c r="O481">
        <f t="shared" si="406"/>
        <v>18913.5</v>
      </c>
      <c r="P481">
        <f t="shared" si="407"/>
        <v>18913.5</v>
      </c>
      <c r="Q481">
        <f t="shared" si="408"/>
        <v>0</v>
      </c>
      <c r="R481">
        <f t="shared" si="409"/>
        <v>0</v>
      </c>
      <c r="S481">
        <f t="shared" si="410"/>
        <v>0</v>
      </c>
      <c r="T481">
        <f t="shared" si="411"/>
        <v>0</v>
      </c>
      <c r="U481">
        <f t="shared" si="412"/>
        <v>0</v>
      </c>
      <c r="V481">
        <f t="shared" si="413"/>
        <v>0</v>
      </c>
      <c r="W481">
        <f t="shared" si="414"/>
        <v>0</v>
      </c>
      <c r="X481">
        <f t="shared" si="415"/>
        <v>0</v>
      </c>
      <c r="Y481">
        <f t="shared" si="416"/>
        <v>0</v>
      </c>
      <c r="AA481">
        <v>92833591</v>
      </c>
      <c r="AB481">
        <f t="shared" si="417"/>
        <v>9.7899999999999991</v>
      </c>
      <c r="AC481">
        <f t="shared" si="418"/>
        <v>9.7899999999999991</v>
      </c>
      <c r="AD481">
        <f t="shared" si="419"/>
        <v>0</v>
      </c>
      <c r="AE481">
        <f t="shared" si="420"/>
        <v>0</v>
      </c>
      <c r="AF481">
        <f t="shared" si="421"/>
        <v>0</v>
      </c>
      <c r="AG481">
        <f t="shared" si="422"/>
        <v>0</v>
      </c>
      <c r="AH481">
        <f t="shared" si="423"/>
        <v>0</v>
      </c>
      <c r="AI481">
        <f t="shared" si="424"/>
        <v>0</v>
      </c>
      <c r="AJ481">
        <f t="shared" si="425"/>
        <v>0</v>
      </c>
      <c r="AK481">
        <v>9.7899999999999991</v>
      </c>
      <c r="AL481">
        <v>9.7899999999999991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9.92</v>
      </c>
      <c r="BD481" t="s">
        <v>6</v>
      </c>
      <c r="BE481" t="s">
        <v>6</v>
      </c>
      <c r="BF481" t="s">
        <v>6</v>
      </c>
      <c r="BG481" t="s">
        <v>6</v>
      </c>
      <c r="BH481">
        <v>3</v>
      </c>
      <c r="BI481">
        <v>1</v>
      </c>
      <c r="BJ481" t="s">
        <v>386</v>
      </c>
      <c r="BM481">
        <v>500001</v>
      </c>
      <c r="BN481">
        <v>0</v>
      </c>
      <c r="BO481" t="s">
        <v>6</v>
      </c>
      <c r="BP481">
        <v>0</v>
      </c>
      <c r="BQ481">
        <v>8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6</v>
      </c>
      <c r="BZ481">
        <v>0</v>
      </c>
      <c r="CA481">
        <v>0</v>
      </c>
      <c r="CB481" t="s">
        <v>6</v>
      </c>
      <c r="CE481">
        <v>0</v>
      </c>
      <c r="CF481">
        <v>0</v>
      </c>
      <c r="CG481">
        <v>0</v>
      </c>
      <c r="CM481">
        <v>0</v>
      </c>
      <c r="CN481" t="s">
        <v>6</v>
      </c>
      <c r="CO481">
        <v>0</v>
      </c>
      <c r="CP481">
        <f t="shared" si="426"/>
        <v>18913.5</v>
      </c>
      <c r="CQ481">
        <f t="shared" si="427"/>
        <v>97.116799999999998</v>
      </c>
      <c r="CR481">
        <f t="shared" si="428"/>
        <v>0</v>
      </c>
      <c r="CS481">
        <f t="shared" si="429"/>
        <v>0</v>
      </c>
      <c r="CT481">
        <f t="shared" si="430"/>
        <v>0</v>
      </c>
      <c r="CU481">
        <f t="shared" si="431"/>
        <v>0</v>
      </c>
      <c r="CV481">
        <f t="shared" si="432"/>
        <v>0</v>
      </c>
      <c r="CW481">
        <f t="shared" si="433"/>
        <v>0</v>
      </c>
      <c r="CX481">
        <f t="shared" si="434"/>
        <v>0</v>
      </c>
      <c r="CY481">
        <f t="shared" si="435"/>
        <v>0</v>
      </c>
      <c r="CZ481">
        <f t="shared" si="436"/>
        <v>0</v>
      </c>
      <c r="DC481" t="s">
        <v>6</v>
      </c>
      <c r="DD481" t="s">
        <v>6</v>
      </c>
      <c r="DE481" t="s">
        <v>6</v>
      </c>
      <c r="DF481" t="s">
        <v>6</v>
      </c>
      <c r="DG481" t="s">
        <v>6</v>
      </c>
      <c r="DH481" t="s">
        <v>6</v>
      </c>
      <c r="DI481" t="s">
        <v>6</v>
      </c>
      <c r="DJ481" t="s">
        <v>6</v>
      </c>
      <c r="DK481" t="s">
        <v>6</v>
      </c>
      <c r="DL481" t="s">
        <v>6</v>
      </c>
      <c r="DM481" t="s">
        <v>6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63</v>
      </c>
      <c r="DW481" t="s">
        <v>63</v>
      </c>
      <c r="DX481">
        <v>1</v>
      </c>
      <c r="DZ481" t="s">
        <v>6</v>
      </c>
      <c r="EA481" t="s">
        <v>6</v>
      </c>
      <c r="EB481" t="s">
        <v>6</v>
      </c>
      <c r="EC481" t="s">
        <v>6</v>
      </c>
      <c r="EE481">
        <v>66627780</v>
      </c>
      <c r="EF481">
        <v>8</v>
      </c>
      <c r="EG481" t="s">
        <v>34</v>
      </c>
      <c r="EH481">
        <v>0</v>
      </c>
      <c r="EI481" t="s">
        <v>6</v>
      </c>
      <c r="EJ481">
        <v>1</v>
      </c>
      <c r="EK481">
        <v>500001</v>
      </c>
      <c r="EL481" t="s">
        <v>35</v>
      </c>
      <c r="EM481" t="s">
        <v>36</v>
      </c>
      <c r="EO481" t="s">
        <v>6</v>
      </c>
      <c r="EQ481">
        <v>0</v>
      </c>
      <c r="ER481">
        <v>9.7899999999999991</v>
      </c>
      <c r="ES481">
        <v>9.7899999999999991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v>0</v>
      </c>
      <c r="FS481">
        <v>0</v>
      </c>
      <c r="FX481">
        <v>0</v>
      </c>
      <c r="FY481">
        <v>0</v>
      </c>
      <c r="GA481" t="s">
        <v>6</v>
      </c>
      <c r="GD481">
        <v>1</v>
      </c>
      <c r="GF481">
        <v>899570704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437"/>
        <v>0</v>
      </c>
      <c r="GM481">
        <f t="shared" si="438"/>
        <v>18913.5</v>
      </c>
      <c r="GN481">
        <f t="shared" si="439"/>
        <v>18913.5</v>
      </c>
      <c r="GO481">
        <f t="shared" si="440"/>
        <v>0</v>
      </c>
      <c r="GP481">
        <f t="shared" si="441"/>
        <v>0</v>
      </c>
      <c r="GR481">
        <v>0</v>
      </c>
      <c r="GS481">
        <v>3</v>
      </c>
      <c r="GT481">
        <v>0</v>
      </c>
      <c r="GU481" t="s">
        <v>6</v>
      </c>
      <c r="GV481">
        <f t="shared" si="442"/>
        <v>0</v>
      </c>
      <c r="GW481">
        <v>1</v>
      </c>
      <c r="GX481">
        <f t="shared" si="443"/>
        <v>0</v>
      </c>
      <c r="HA481">
        <v>0</v>
      </c>
      <c r="HB481">
        <v>0</v>
      </c>
      <c r="HC481">
        <f t="shared" si="444"/>
        <v>0</v>
      </c>
      <c r="HE481" t="s">
        <v>6</v>
      </c>
      <c r="HF481" t="s">
        <v>6</v>
      </c>
      <c r="HM481" t="s">
        <v>6</v>
      </c>
      <c r="HN481" t="s">
        <v>6</v>
      </c>
      <c r="HO481" t="s">
        <v>6</v>
      </c>
      <c r="HP481" t="s">
        <v>6</v>
      </c>
      <c r="HQ481" t="s">
        <v>6</v>
      </c>
      <c r="HS481">
        <v>0</v>
      </c>
      <c r="IK481">
        <v>0</v>
      </c>
    </row>
    <row r="482" spans="1:245" x14ac:dyDescent="0.2">
      <c r="A482">
        <v>18</v>
      </c>
      <c r="B482">
        <v>1</v>
      </c>
      <c r="C482">
        <v>935</v>
      </c>
      <c r="E482" t="s">
        <v>594</v>
      </c>
      <c r="F482" t="s">
        <v>388</v>
      </c>
      <c r="G482" t="s">
        <v>389</v>
      </c>
      <c r="H482" t="str">
        <f>'1.Ведомость'!C252</f>
        <v>10 ШТ</v>
      </c>
      <c r="I482">
        <f>I480*J482</f>
        <v>19</v>
      </c>
      <c r="J482">
        <v>10</v>
      </c>
      <c r="K482">
        <v>10</v>
      </c>
      <c r="O482">
        <f t="shared" si="406"/>
        <v>546.59</v>
      </c>
      <c r="P482">
        <f t="shared" si="407"/>
        <v>546.59</v>
      </c>
      <c r="Q482">
        <f t="shared" si="408"/>
        <v>0</v>
      </c>
      <c r="R482">
        <f t="shared" si="409"/>
        <v>0</v>
      </c>
      <c r="S482">
        <f t="shared" si="410"/>
        <v>0</v>
      </c>
      <c r="T482">
        <f t="shared" si="411"/>
        <v>0</v>
      </c>
      <c r="U482">
        <f t="shared" si="412"/>
        <v>0</v>
      </c>
      <c r="V482">
        <f t="shared" si="413"/>
        <v>0</v>
      </c>
      <c r="W482">
        <f t="shared" si="414"/>
        <v>0</v>
      </c>
      <c r="X482">
        <f t="shared" si="415"/>
        <v>0</v>
      </c>
      <c r="Y482">
        <f t="shared" si="416"/>
        <v>0</v>
      </c>
      <c r="AA482">
        <v>92833591</v>
      </c>
      <c r="AB482">
        <f t="shared" si="417"/>
        <v>2.9</v>
      </c>
      <c r="AC482">
        <f t="shared" si="418"/>
        <v>2.9</v>
      </c>
      <c r="AD482">
        <f t="shared" si="419"/>
        <v>0</v>
      </c>
      <c r="AE482">
        <f t="shared" si="420"/>
        <v>0</v>
      </c>
      <c r="AF482">
        <f t="shared" si="421"/>
        <v>0</v>
      </c>
      <c r="AG482">
        <f t="shared" si="422"/>
        <v>0</v>
      </c>
      <c r="AH482">
        <f t="shared" si="423"/>
        <v>0</v>
      </c>
      <c r="AI482">
        <f t="shared" si="424"/>
        <v>0</v>
      </c>
      <c r="AJ482">
        <f t="shared" si="425"/>
        <v>0</v>
      </c>
      <c r="AK482">
        <v>2.9</v>
      </c>
      <c r="AL482">
        <v>2.9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9.92</v>
      </c>
      <c r="BD482" t="s">
        <v>6</v>
      </c>
      <c r="BE482" t="s">
        <v>6</v>
      </c>
      <c r="BF482" t="s">
        <v>6</v>
      </c>
      <c r="BG482" t="s">
        <v>6</v>
      </c>
      <c r="BH482">
        <v>3</v>
      </c>
      <c r="BI482">
        <v>1</v>
      </c>
      <c r="BJ482" t="s">
        <v>390</v>
      </c>
      <c r="BM482">
        <v>500001</v>
      </c>
      <c r="BN482">
        <v>0</v>
      </c>
      <c r="BO482" t="s">
        <v>6</v>
      </c>
      <c r="BP482">
        <v>0</v>
      </c>
      <c r="BQ482">
        <v>8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6</v>
      </c>
      <c r="BZ482">
        <v>0</v>
      </c>
      <c r="CA482">
        <v>0</v>
      </c>
      <c r="CB482" t="s">
        <v>6</v>
      </c>
      <c r="CE482">
        <v>0</v>
      </c>
      <c r="CF482">
        <v>0</v>
      </c>
      <c r="CG482">
        <v>0</v>
      </c>
      <c r="CM482">
        <v>0</v>
      </c>
      <c r="CN482" t="s">
        <v>6</v>
      </c>
      <c r="CO482">
        <v>0</v>
      </c>
      <c r="CP482">
        <f t="shared" si="426"/>
        <v>546.59</v>
      </c>
      <c r="CQ482">
        <f t="shared" si="427"/>
        <v>28.768000000000001</v>
      </c>
      <c r="CR482">
        <f t="shared" si="428"/>
        <v>0</v>
      </c>
      <c r="CS482">
        <f t="shared" si="429"/>
        <v>0</v>
      </c>
      <c r="CT482">
        <f t="shared" si="430"/>
        <v>0</v>
      </c>
      <c r="CU482">
        <f t="shared" si="431"/>
        <v>0</v>
      </c>
      <c r="CV482">
        <f t="shared" si="432"/>
        <v>0</v>
      </c>
      <c r="CW482">
        <f t="shared" si="433"/>
        <v>0</v>
      </c>
      <c r="CX482">
        <f t="shared" si="434"/>
        <v>0</v>
      </c>
      <c r="CY482">
        <f t="shared" si="435"/>
        <v>0</v>
      </c>
      <c r="CZ482">
        <f t="shared" si="436"/>
        <v>0</v>
      </c>
      <c r="DC482" t="s">
        <v>6</v>
      </c>
      <c r="DD482" t="s">
        <v>6</v>
      </c>
      <c r="DE482" t="s">
        <v>6</v>
      </c>
      <c r="DF482" t="s">
        <v>6</v>
      </c>
      <c r="DG482" t="s">
        <v>6</v>
      </c>
      <c r="DH482" t="s">
        <v>6</v>
      </c>
      <c r="DI482" t="s">
        <v>6</v>
      </c>
      <c r="DJ482" t="s">
        <v>6</v>
      </c>
      <c r="DK482" t="s">
        <v>6</v>
      </c>
      <c r="DL482" t="s">
        <v>6</v>
      </c>
      <c r="DM482" t="s">
        <v>6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44</v>
      </c>
      <c r="DW482" t="s">
        <v>44</v>
      </c>
      <c r="DX482">
        <v>1</v>
      </c>
      <c r="DZ482" t="s">
        <v>6</v>
      </c>
      <c r="EA482" t="s">
        <v>6</v>
      </c>
      <c r="EB482" t="s">
        <v>6</v>
      </c>
      <c r="EC482" t="s">
        <v>6</v>
      </c>
      <c r="EE482">
        <v>66627780</v>
      </c>
      <c r="EF482">
        <v>8</v>
      </c>
      <c r="EG482" t="s">
        <v>34</v>
      </c>
      <c r="EH482">
        <v>0</v>
      </c>
      <c r="EI482" t="s">
        <v>6</v>
      </c>
      <c r="EJ482">
        <v>1</v>
      </c>
      <c r="EK482">
        <v>500001</v>
      </c>
      <c r="EL482" t="s">
        <v>35</v>
      </c>
      <c r="EM482" t="s">
        <v>36</v>
      </c>
      <c r="EO482" t="s">
        <v>6</v>
      </c>
      <c r="EQ482">
        <v>0</v>
      </c>
      <c r="ER482">
        <v>2.9</v>
      </c>
      <c r="ES482">
        <v>2.9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v>0</v>
      </c>
      <c r="FS482">
        <v>0</v>
      </c>
      <c r="FX482">
        <v>0</v>
      </c>
      <c r="FY482">
        <v>0</v>
      </c>
      <c r="GA482" t="s">
        <v>6</v>
      </c>
      <c r="GD482">
        <v>1</v>
      </c>
      <c r="GF482">
        <v>392822076</v>
      </c>
      <c r="GG482">
        <v>2</v>
      </c>
      <c r="GH482">
        <v>1</v>
      </c>
      <c r="GI482">
        <v>4</v>
      </c>
      <c r="GJ482">
        <v>0</v>
      </c>
      <c r="GK482">
        <v>0</v>
      </c>
      <c r="GL482">
        <f t="shared" si="437"/>
        <v>0</v>
      </c>
      <c r="GM482">
        <f t="shared" si="438"/>
        <v>546.59</v>
      </c>
      <c r="GN482">
        <f t="shared" si="439"/>
        <v>546.59</v>
      </c>
      <c r="GO482">
        <f t="shared" si="440"/>
        <v>0</v>
      </c>
      <c r="GP482">
        <f t="shared" si="441"/>
        <v>0</v>
      </c>
      <c r="GR482">
        <v>0</v>
      </c>
      <c r="GS482">
        <v>3</v>
      </c>
      <c r="GT482">
        <v>0</v>
      </c>
      <c r="GU482" t="s">
        <v>6</v>
      </c>
      <c r="GV482">
        <f t="shared" si="442"/>
        <v>0</v>
      </c>
      <c r="GW482">
        <v>1</v>
      </c>
      <c r="GX482">
        <f t="shared" si="443"/>
        <v>0</v>
      </c>
      <c r="HA482">
        <v>0</v>
      </c>
      <c r="HB482">
        <v>0</v>
      </c>
      <c r="HC482">
        <f t="shared" si="444"/>
        <v>0</v>
      </c>
      <c r="HE482" t="s">
        <v>6</v>
      </c>
      <c r="HF482" t="s">
        <v>6</v>
      </c>
      <c r="HM482" t="s">
        <v>6</v>
      </c>
      <c r="HN482" t="s">
        <v>6</v>
      </c>
      <c r="HO482" t="s">
        <v>6</v>
      </c>
      <c r="HP482" t="s">
        <v>6</v>
      </c>
      <c r="HQ482" t="s">
        <v>6</v>
      </c>
      <c r="HS482">
        <v>0</v>
      </c>
      <c r="IK482">
        <v>0</v>
      </c>
    </row>
    <row r="483" spans="1:245" x14ac:dyDescent="0.2">
      <c r="A483">
        <v>18</v>
      </c>
      <c r="B483">
        <v>1</v>
      </c>
      <c r="C483">
        <v>934</v>
      </c>
      <c r="E483" t="s">
        <v>595</v>
      </c>
      <c r="F483" t="s">
        <v>557</v>
      </c>
      <c r="G483" t="s">
        <v>558</v>
      </c>
      <c r="H483" t="str">
        <f>'1.Ведомость'!C253</f>
        <v>10 ШТ</v>
      </c>
      <c r="I483">
        <f>I480*J483</f>
        <v>17</v>
      </c>
      <c r="J483">
        <v>8.9473684210526319</v>
      </c>
      <c r="K483">
        <v>8.9473684000000002</v>
      </c>
      <c r="O483">
        <f t="shared" si="406"/>
        <v>10523.14</v>
      </c>
      <c r="P483">
        <f t="shared" si="407"/>
        <v>10523.14</v>
      </c>
      <c r="Q483">
        <f t="shared" si="408"/>
        <v>0</v>
      </c>
      <c r="R483">
        <f t="shared" si="409"/>
        <v>0</v>
      </c>
      <c r="S483">
        <f t="shared" si="410"/>
        <v>0</v>
      </c>
      <c r="T483">
        <f t="shared" si="411"/>
        <v>0</v>
      </c>
      <c r="U483">
        <f t="shared" si="412"/>
        <v>0</v>
      </c>
      <c r="V483">
        <f t="shared" si="413"/>
        <v>0</v>
      </c>
      <c r="W483">
        <f t="shared" si="414"/>
        <v>0</v>
      </c>
      <c r="X483">
        <f t="shared" si="415"/>
        <v>0</v>
      </c>
      <c r="Y483">
        <f t="shared" si="416"/>
        <v>0</v>
      </c>
      <c r="AA483">
        <v>92833591</v>
      </c>
      <c r="AB483">
        <f t="shared" si="417"/>
        <v>62.4</v>
      </c>
      <c r="AC483">
        <f t="shared" si="418"/>
        <v>62.4</v>
      </c>
      <c r="AD483">
        <f t="shared" si="419"/>
        <v>0</v>
      </c>
      <c r="AE483">
        <f t="shared" si="420"/>
        <v>0</v>
      </c>
      <c r="AF483">
        <f t="shared" si="421"/>
        <v>0</v>
      </c>
      <c r="AG483">
        <f t="shared" si="422"/>
        <v>0</v>
      </c>
      <c r="AH483">
        <f t="shared" si="423"/>
        <v>0</v>
      </c>
      <c r="AI483">
        <f t="shared" si="424"/>
        <v>0</v>
      </c>
      <c r="AJ483">
        <f t="shared" si="425"/>
        <v>0</v>
      </c>
      <c r="AK483">
        <v>62.4</v>
      </c>
      <c r="AL483">
        <v>62.4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9.92</v>
      </c>
      <c r="BD483" t="s">
        <v>6</v>
      </c>
      <c r="BE483" t="s">
        <v>6</v>
      </c>
      <c r="BF483" t="s">
        <v>6</v>
      </c>
      <c r="BG483" t="s">
        <v>6</v>
      </c>
      <c r="BH483">
        <v>3</v>
      </c>
      <c r="BI483">
        <v>1</v>
      </c>
      <c r="BJ483" t="s">
        <v>559</v>
      </c>
      <c r="BM483">
        <v>500001</v>
      </c>
      <c r="BN483">
        <v>0</v>
      </c>
      <c r="BO483" t="s">
        <v>6</v>
      </c>
      <c r="BP483">
        <v>0</v>
      </c>
      <c r="BQ483">
        <v>8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6</v>
      </c>
      <c r="BZ483">
        <v>0</v>
      </c>
      <c r="CA483">
        <v>0</v>
      </c>
      <c r="CB483" t="s">
        <v>6</v>
      </c>
      <c r="CE483">
        <v>0</v>
      </c>
      <c r="CF483">
        <v>0</v>
      </c>
      <c r="CG483">
        <v>0</v>
      </c>
      <c r="CM483">
        <v>0</v>
      </c>
      <c r="CN483" t="s">
        <v>6</v>
      </c>
      <c r="CO483">
        <v>0</v>
      </c>
      <c r="CP483">
        <f t="shared" si="426"/>
        <v>10523.14</v>
      </c>
      <c r="CQ483">
        <f t="shared" si="427"/>
        <v>619.00800000000004</v>
      </c>
      <c r="CR483">
        <f t="shared" si="428"/>
        <v>0</v>
      </c>
      <c r="CS483">
        <f t="shared" si="429"/>
        <v>0</v>
      </c>
      <c r="CT483">
        <f t="shared" si="430"/>
        <v>0</v>
      </c>
      <c r="CU483">
        <f t="shared" si="431"/>
        <v>0</v>
      </c>
      <c r="CV483">
        <f t="shared" si="432"/>
        <v>0</v>
      </c>
      <c r="CW483">
        <f t="shared" si="433"/>
        <v>0</v>
      </c>
      <c r="CX483">
        <f t="shared" si="434"/>
        <v>0</v>
      </c>
      <c r="CY483">
        <f t="shared" si="435"/>
        <v>0</v>
      </c>
      <c r="CZ483">
        <f t="shared" si="436"/>
        <v>0</v>
      </c>
      <c r="DC483" t="s">
        <v>6</v>
      </c>
      <c r="DD483" t="s">
        <v>6</v>
      </c>
      <c r="DE483" t="s">
        <v>6</v>
      </c>
      <c r="DF483" t="s">
        <v>6</v>
      </c>
      <c r="DG483" t="s">
        <v>6</v>
      </c>
      <c r="DH483" t="s">
        <v>6</v>
      </c>
      <c r="DI483" t="s">
        <v>6</v>
      </c>
      <c r="DJ483" t="s">
        <v>6</v>
      </c>
      <c r="DK483" t="s">
        <v>6</v>
      </c>
      <c r="DL483" t="s">
        <v>6</v>
      </c>
      <c r="DM483" t="s">
        <v>6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44</v>
      </c>
      <c r="DW483" t="s">
        <v>44</v>
      </c>
      <c r="DX483">
        <v>1</v>
      </c>
      <c r="DZ483" t="s">
        <v>6</v>
      </c>
      <c r="EA483" t="s">
        <v>6</v>
      </c>
      <c r="EB483" t="s">
        <v>6</v>
      </c>
      <c r="EC483" t="s">
        <v>6</v>
      </c>
      <c r="EE483">
        <v>66627780</v>
      </c>
      <c r="EF483">
        <v>8</v>
      </c>
      <c r="EG483" t="s">
        <v>34</v>
      </c>
      <c r="EH483">
        <v>0</v>
      </c>
      <c r="EI483" t="s">
        <v>6</v>
      </c>
      <c r="EJ483">
        <v>1</v>
      </c>
      <c r="EK483">
        <v>500001</v>
      </c>
      <c r="EL483" t="s">
        <v>35</v>
      </c>
      <c r="EM483" t="s">
        <v>36</v>
      </c>
      <c r="EO483" t="s">
        <v>6</v>
      </c>
      <c r="EQ483">
        <v>0</v>
      </c>
      <c r="ER483">
        <v>62.4</v>
      </c>
      <c r="ES483">
        <v>62.4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v>0</v>
      </c>
      <c r="FS483">
        <v>0</v>
      </c>
      <c r="FX483">
        <v>0</v>
      </c>
      <c r="FY483">
        <v>0</v>
      </c>
      <c r="GA483" t="s">
        <v>6</v>
      </c>
      <c r="GD483">
        <v>1</v>
      </c>
      <c r="GF483">
        <v>1792448234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437"/>
        <v>0</v>
      </c>
      <c r="GM483">
        <f t="shared" si="438"/>
        <v>10523.14</v>
      </c>
      <c r="GN483">
        <f t="shared" si="439"/>
        <v>10523.14</v>
      </c>
      <c r="GO483">
        <f t="shared" si="440"/>
        <v>0</v>
      </c>
      <c r="GP483">
        <f t="shared" si="441"/>
        <v>0</v>
      </c>
      <c r="GR483">
        <v>0</v>
      </c>
      <c r="GS483">
        <v>3</v>
      </c>
      <c r="GT483">
        <v>0</v>
      </c>
      <c r="GU483" t="s">
        <v>6</v>
      </c>
      <c r="GV483">
        <f t="shared" si="442"/>
        <v>0</v>
      </c>
      <c r="GW483">
        <v>1</v>
      </c>
      <c r="GX483">
        <f t="shared" si="443"/>
        <v>0</v>
      </c>
      <c r="HA483">
        <v>0</v>
      </c>
      <c r="HB483">
        <v>0</v>
      </c>
      <c r="HC483">
        <f t="shared" si="444"/>
        <v>0</v>
      </c>
      <c r="HE483" t="s">
        <v>6</v>
      </c>
      <c r="HF483" t="s">
        <v>6</v>
      </c>
      <c r="HM483" t="s">
        <v>6</v>
      </c>
      <c r="HN483" t="s">
        <v>6</v>
      </c>
      <c r="HO483" t="s">
        <v>6</v>
      </c>
      <c r="HP483" t="s">
        <v>6</v>
      </c>
      <c r="HQ483" t="s">
        <v>6</v>
      </c>
      <c r="HS483">
        <v>0</v>
      </c>
      <c r="IK483">
        <v>0</v>
      </c>
    </row>
    <row r="484" spans="1:245" x14ac:dyDescent="0.2">
      <c r="A484">
        <v>18</v>
      </c>
      <c r="B484">
        <v>1</v>
      </c>
      <c r="C484">
        <v>932</v>
      </c>
      <c r="E484" t="s">
        <v>596</v>
      </c>
      <c r="F484" t="s">
        <v>286</v>
      </c>
      <c r="G484" t="s">
        <v>287</v>
      </c>
      <c r="H484" t="str">
        <f>'1.Ведомость'!C254</f>
        <v>ШТ</v>
      </c>
      <c r="I484">
        <f>I480*J484</f>
        <v>127.99999999999999</v>
      </c>
      <c r="J484">
        <v>67.368421052631575</v>
      </c>
      <c r="K484">
        <v>67.368421049999995</v>
      </c>
      <c r="O484">
        <f t="shared" si="406"/>
        <v>47120.79</v>
      </c>
      <c r="P484">
        <f t="shared" si="407"/>
        <v>47120.79</v>
      </c>
      <c r="Q484">
        <f t="shared" si="408"/>
        <v>0</v>
      </c>
      <c r="R484">
        <f t="shared" si="409"/>
        <v>0</v>
      </c>
      <c r="S484">
        <f t="shared" si="410"/>
        <v>0</v>
      </c>
      <c r="T484">
        <f t="shared" si="411"/>
        <v>0</v>
      </c>
      <c r="U484">
        <f t="shared" si="412"/>
        <v>0</v>
      </c>
      <c r="V484">
        <f t="shared" si="413"/>
        <v>0</v>
      </c>
      <c r="W484">
        <f t="shared" si="414"/>
        <v>0</v>
      </c>
      <c r="X484">
        <f t="shared" si="415"/>
        <v>0</v>
      </c>
      <c r="Y484">
        <f t="shared" si="416"/>
        <v>0</v>
      </c>
      <c r="AA484">
        <v>92833591</v>
      </c>
      <c r="AB484">
        <f t="shared" si="417"/>
        <v>37.11</v>
      </c>
      <c r="AC484">
        <f t="shared" si="418"/>
        <v>37.11</v>
      </c>
      <c r="AD484">
        <f t="shared" si="419"/>
        <v>0</v>
      </c>
      <c r="AE484">
        <f t="shared" si="420"/>
        <v>0</v>
      </c>
      <c r="AF484">
        <f t="shared" si="421"/>
        <v>0</v>
      </c>
      <c r="AG484">
        <f t="shared" si="422"/>
        <v>0</v>
      </c>
      <c r="AH484">
        <f t="shared" si="423"/>
        <v>0</v>
      </c>
      <c r="AI484">
        <f t="shared" si="424"/>
        <v>0</v>
      </c>
      <c r="AJ484">
        <f t="shared" si="425"/>
        <v>0</v>
      </c>
      <c r="AK484">
        <v>37.11</v>
      </c>
      <c r="AL484">
        <v>37.11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9.92</v>
      </c>
      <c r="BD484" t="s">
        <v>6</v>
      </c>
      <c r="BE484" t="s">
        <v>6</v>
      </c>
      <c r="BF484" t="s">
        <v>6</v>
      </c>
      <c r="BG484" t="s">
        <v>6</v>
      </c>
      <c r="BH484">
        <v>3</v>
      </c>
      <c r="BI484">
        <v>1</v>
      </c>
      <c r="BJ484" t="s">
        <v>288</v>
      </c>
      <c r="BM484">
        <v>500001</v>
      </c>
      <c r="BN484">
        <v>0</v>
      </c>
      <c r="BO484" t="s">
        <v>6</v>
      </c>
      <c r="BP484">
        <v>0</v>
      </c>
      <c r="BQ484">
        <v>8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6</v>
      </c>
      <c r="BZ484">
        <v>0</v>
      </c>
      <c r="CA484">
        <v>0</v>
      </c>
      <c r="CB484" t="s">
        <v>6</v>
      </c>
      <c r="CE484">
        <v>0</v>
      </c>
      <c r="CF484">
        <v>0</v>
      </c>
      <c r="CG484">
        <v>0</v>
      </c>
      <c r="CM484">
        <v>0</v>
      </c>
      <c r="CN484" t="s">
        <v>6</v>
      </c>
      <c r="CO484">
        <v>0</v>
      </c>
      <c r="CP484">
        <f t="shared" si="426"/>
        <v>47120.79</v>
      </c>
      <c r="CQ484">
        <f t="shared" si="427"/>
        <v>368.13119999999998</v>
      </c>
      <c r="CR484">
        <f t="shared" si="428"/>
        <v>0</v>
      </c>
      <c r="CS484">
        <f t="shared" si="429"/>
        <v>0</v>
      </c>
      <c r="CT484">
        <f t="shared" si="430"/>
        <v>0</v>
      </c>
      <c r="CU484">
        <f t="shared" si="431"/>
        <v>0</v>
      </c>
      <c r="CV484">
        <f t="shared" si="432"/>
        <v>0</v>
      </c>
      <c r="CW484">
        <f t="shared" si="433"/>
        <v>0</v>
      </c>
      <c r="CX484">
        <f t="shared" si="434"/>
        <v>0</v>
      </c>
      <c r="CY484">
        <f t="shared" si="435"/>
        <v>0</v>
      </c>
      <c r="CZ484">
        <f t="shared" si="436"/>
        <v>0</v>
      </c>
      <c r="DC484" t="s">
        <v>6</v>
      </c>
      <c r="DD484" t="s">
        <v>6</v>
      </c>
      <c r="DE484" t="s">
        <v>6</v>
      </c>
      <c r="DF484" t="s">
        <v>6</v>
      </c>
      <c r="DG484" t="s">
        <v>6</v>
      </c>
      <c r="DH484" t="s">
        <v>6</v>
      </c>
      <c r="DI484" t="s">
        <v>6</v>
      </c>
      <c r="DJ484" t="s">
        <v>6</v>
      </c>
      <c r="DK484" t="s">
        <v>6</v>
      </c>
      <c r="DL484" t="s">
        <v>6</v>
      </c>
      <c r="DM484" t="s">
        <v>6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23</v>
      </c>
      <c r="DW484" t="s">
        <v>23</v>
      </c>
      <c r="DX484">
        <v>1</v>
      </c>
      <c r="DZ484" t="s">
        <v>6</v>
      </c>
      <c r="EA484" t="s">
        <v>6</v>
      </c>
      <c r="EB484" t="s">
        <v>6</v>
      </c>
      <c r="EC484" t="s">
        <v>6</v>
      </c>
      <c r="EE484">
        <v>66627780</v>
      </c>
      <c r="EF484">
        <v>8</v>
      </c>
      <c r="EG484" t="s">
        <v>34</v>
      </c>
      <c r="EH484">
        <v>0</v>
      </c>
      <c r="EI484" t="s">
        <v>6</v>
      </c>
      <c r="EJ484">
        <v>1</v>
      </c>
      <c r="EK484">
        <v>500001</v>
      </c>
      <c r="EL484" t="s">
        <v>35</v>
      </c>
      <c r="EM484" t="s">
        <v>36</v>
      </c>
      <c r="EO484" t="s">
        <v>6</v>
      </c>
      <c r="EQ484">
        <v>0</v>
      </c>
      <c r="ER484">
        <v>37.11</v>
      </c>
      <c r="ES484">
        <v>37.11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v>0</v>
      </c>
      <c r="FS484">
        <v>0</v>
      </c>
      <c r="FX484">
        <v>0</v>
      </c>
      <c r="FY484">
        <v>0</v>
      </c>
      <c r="GA484" t="s">
        <v>6</v>
      </c>
      <c r="GD484">
        <v>1</v>
      </c>
      <c r="GF484">
        <v>1075824001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437"/>
        <v>0</v>
      </c>
      <c r="GM484">
        <f t="shared" si="438"/>
        <v>47120.79</v>
      </c>
      <c r="GN484">
        <f t="shared" si="439"/>
        <v>47120.79</v>
      </c>
      <c r="GO484">
        <f t="shared" si="440"/>
        <v>0</v>
      </c>
      <c r="GP484">
        <f t="shared" si="441"/>
        <v>0</v>
      </c>
      <c r="GR484">
        <v>0</v>
      </c>
      <c r="GS484">
        <v>3</v>
      </c>
      <c r="GT484">
        <v>0</v>
      </c>
      <c r="GU484" t="s">
        <v>6</v>
      </c>
      <c r="GV484">
        <f t="shared" si="442"/>
        <v>0</v>
      </c>
      <c r="GW484">
        <v>1</v>
      </c>
      <c r="GX484">
        <f t="shared" si="443"/>
        <v>0</v>
      </c>
      <c r="HA484">
        <v>0</v>
      </c>
      <c r="HB484">
        <v>0</v>
      </c>
      <c r="HC484">
        <f t="shared" si="444"/>
        <v>0</v>
      </c>
      <c r="HE484" t="s">
        <v>6</v>
      </c>
      <c r="HF484" t="s">
        <v>6</v>
      </c>
      <c r="HM484" t="s">
        <v>6</v>
      </c>
      <c r="HN484" t="s">
        <v>6</v>
      </c>
      <c r="HO484" t="s">
        <v>6</v>
      </c>
      <c r="HP484" t="s">
        <v>6</v>
      </c>
      <c r="HQ484" t="s">
        <v>6</v>
      </c>
      <c r="HS484">
        <v>0</v>
      </c>
      <c r="IK484">
        <v>0</v>
      </c>
    </row>
    <row r="485" spans="1:245" x14ac:dyDescent="0.2">
      <c r="A485">
        <v>18</v>
      </c>
      <c r="B485">
        <v>1</v>
      </c>
      <c r="C485">
        <v>933</v>
      </c>
      <c r="E485" t="s">
        <v>597</v>
      </c>
      <c r="F485" t="s">
        <v>562</v>
      </c>
      <c r="G485" t="s">
        <v>563</v>
      </c>
      <c r="H485" t="str">
        <f>'1.Ведомость'!C255</f>
        <v>100 ШТ</v>
      </c>
      <c r="I485">
        <f>I480*J485</f>
        <v>3.4</v>
      </c>
      <c r="J485">
        <v>1.7894736842105263</v>
      </c>
      <c r="K485">
        <v>1.7894737000000001</v>
      </c>
      <c r="O485">
        <f t="shared" si="406"/>
        <v>19461.060000000001</v>
      </c>
      <c r="P485">
        <f t="shared" si="407"/>
        <v>19461.060000000001</v>
      </c>
      <c r="Q485">
        <f t="shared" si="408"/>
        <v>0</v>
      </c>
      <c r="R485">
        <f t="shared" si="409"/>
        <v>0</v>
      </c>
      <c r="S485">
        <f t="shared" si="410"/>
        <v>0</v>
      </c>
      <c r="T485">
        <f t="shared" si="411"/>
        <v>0</v>
      </c>
      <c r="U485">
        <f t="shared" si="412"/>
        <v>0</v>
      </c>
      <c r="V485">
        <f t="shared" si="413"/>
        <v>0</v>
      </c>
      <c r="W485">
        <f t="shared" si="414"/>
        <v>0</v>
      </c>
      <c r="X485">
        <f t="shared" si="415"/>
        <v>0</v>
      </c>
      <c r="Y485">
        <f t="shared" si="416"/>
        <v>0</v>
      </c>
      <c r="AA485">
        <v>92833591</v>
      </c>
      <c r="AB485">
        <f t="shared" si="417"/>
        <v>577</v>
      </c>
      <c r="AC485">
        <f t="shared" si="418"/>
        <v>577</v>
      </c>
      <c r="AD485">
        <f t="shared" si="419"/>
        <v>0</v>
      </c>
      <c r="AE485">
        <f t="shared" si="420"/>
        <v>0</v>
      </c>
      <c r="AF485">
        <f t="shared" si="421"/>
        <v>0</v>
      </c>
      <c r="AG485">
        <f t="shared" si="422"/>
        <v>0</v>
      </c>
      <c r="AH485">
        <f t="shared" si="423"/>
        <v>0</v>
      </c>
      <c r="AI485">
        <f t="shared" si="424"/>
        <v>0</v>
      </c>
      <c r="AJ485">
        <f t="shared" si="425"/>
        <v>0</v>
      </c>
      <c r="AK485">
        <v>577</v>
      </c>
      <c r="AL485">
        <v>577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9.92</v>
      </c>
      <c r="BD485" t="s">
        <v>6</v>
      </c>
      <c r="BE485" t="s">
        <v>6</v>
      </c>
      <c r="BF485" t="s">
        <v>6</v>
      </c>
      <c r="BG485" t="s">
        <v>6</v>
      </c>
      <c r="BH485">
        <v>3</v>
      </c>
      <c r="BI485">
        <v>1</v>
      </c>
      <c r="BJ485" t="s">
        <v>564</v>
      </c>
      <c r="BM485">
        <v>500001</v>
      </c>
      <c r="BN485">
        <v>0</v>
      </c>
      <c r="BO485" t="s">
        <v>6</v>
      </c>
      <c r="BP485">
        <v>0</v>
      </c>
      <c r="BQ485">
        <v>8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6</v>
      </c>
      <c r="BZ485">
        <v>0</v>
      </c>
      <c r="CA485">
        <v>0</v>
      </c>
      <c r="CB485" t="s">
        <v>6</v>
      </c>
      <c r="CE485">
        <v>0</v>
      </c>
      <c r="CF485">
        <v>0</v>
      </c>
      <c r="CG485">
        <v>0</v>
      </c>
      <c r="CM485">
        <v>0</v>
      </c>
      <c r="CN485" t="s">
        <v>6</v>
      </c>
      <c r="CO485">
        <v>0</v>
      </c>
      <c r="CP485">
        <f t="shared" si="426"/>
        <v>19461.060000000001</v>
      </c>
      <c r="CQ485">
        <f t="shared" si="427"/>
        <v>5723.84</v>
      </c>
      <c r="CR485">
        <f t="shared" si="428"/>
        <v>0</v>
      </c>
      <c r="CS485">
        <f t="shared" si="429"/>
        <v>0</v>
      </c>
      <c r="CT485">
        <f t="shared" si="430"/>
        <v>0</v>
      </c>
      <c r="CU485">
        <f t="shared" si="431"/>
        <v>0</v>
      </c>
      <c r="CV485">
        <f t="shared" si="432"/>
        <v>0</v>
      </c>
      <c r="CW485">
        <f t="shared" si="433"/>
        <v>0</v>
      </c>
      <c r="CX485">
        <f t="shared" si="434"/>
        <v>0</v>
      </c>
      <c r="CY485">
        <f t="shared" si="435"/>
        <v>0</v>
      </c>
      <c r="CZ485">
        <f t="shared" si="436"/>
        <v>0</v>
      </c>
      <c r="DC485" t="s">
        <v>6</v>
      </c>
      <c r="DD485" t="s">
        <v>6</v>
      </c>
      <c r="DE485" t="s">
        <v>6</v>
      </c>
      <c r="DF485" t="s">
        <v>6</v>
      </c>
      <c r="DG485" t="s">
        <v>6</v>
      </c>
      <c r="DH485" t="s">
        <v>6</v>
      </c>
      <c r="DI485" t="s">
        <v>6</v>
      </c>
      <c r="DJ485" t="s">
        <v>6</v>
      </c>
      <c r="DK485" t="s">
        <v>6</v>
      </c>
      <c r="DL485" t="s">
        <v>6</v>
      </c>
      <c r="DM485" t="s">
        <v>6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514</v>
      </c>
      <c r="DW485" t="s">
        <v>514</v>
      </c>
      <c r="DX485">
        <v>1</v>
      </c>
      <c r="DZ485" t="s">
        <v>6</v>
      </c>
      <c r="EA485" t="s">
        <v>6</v>
      </c>
      <c r="EB485" t="s">
        <v>6</v>
      </c>
      <c r="EC485" t="s">
        <v>6</v>
      </c>
      <c r="EE485">
        <v>66627780</v>
      </c>
      <c r="EF485">
        <v>8</v>
      </c>
      <c r="EG485" t="s">
        <v>34</v>
      </c>
      <c r="EH485">
        <v>0</v>
      </c>
      <c r="EI485" t="s">
        <v>6</v>
      </c>
      <c r="EJ485">
        <v>1</v>
      </c>
      <c r="EK485">
        <v>500001</v>
      </c>
      <c r="EL485" t="s">
        <v>35</v>
      </c>
      <c r="EM485" t="s">
        <v>36</v>
      </c>
      <c r="EO485" t="s">
        <v>6</v>
      </c>
      <c r="EQ485">
        <v>0</v>
      </c>
      <c r="ER485">
        <v>577</v>
      </c>
      <c r="ES485">
        <v>577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v>0</v>
      </c>
      <c r="FS485">
        <v>0</v>
      </c>
      <c r="FX485">
        <v>0</v>
      </c>
      <c r="FY485">
        <v>0</v>
      </c>
      <c r="GA485" t="s">
        <v>6</v>
      </c>
      <c r="GD485">
        <v>1</v>
      </c>
      <c r="GF485">
        <v>-1147314527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437"/>
        <v>0</v>
      </c>
      <c r="GM485">
        <f t="shared" si="438"/>
        <v>19461.060000000001</v>
      </c>
      <c r="GN485">
        <f t="shared" si="439"/>
        <v>19461.060000000001</v>
      </c>
      <c r="GO485">
        <f t="shared" si="440"/>
        <v>0</v>
      </c>
      <c r="GP485">
        <f t="shared" si="441"/>
        <v>0</v>
      </c>
      <c r="GR485">
        <v>0</v>
      </c>
      <c r="GS485">
        <v>3</v>
      </c>
      <c r="GT485">
        <v>0</v>
      </c>
      <c r="GU485" t="s">
        <v>6</v>
      </c>
      <c r="GV485">
        <f t="shared" si="442"/>
        <v>0</v>
      </c>
      <c r="GW485">
        <v>1</v>
      </c>
      <c r="GX485">
        <f t="shared" si="443"/>
        <v>0</v>
      </c>
      <c r="HA485">
        <v>0</v>
      </c>
      <c r="HB485">
        <v>0</v>
      </c>
      <c r="HC485">
        <f t="shared" si="444"/>
        <v>0</v>
      </c>
      <c r="HE485" t="s">
        <v>6</v>
      </c>
      <c r="HF485" t="s">
        <v>6</v>
      </c>
      <c r="HM485" t="s">
        <v>6</v>
      </c>
      <c r="HN485" t="s">
        <v>6</v>
      </c>
      <c r="HO485" t="s">
        <v>6</v>
      </c>
      <c r="HP485" t="s">
        <v>6</v>
      </c>
      <c r="HQ485" t="s">
        <v>6</v>
      </c>
      <c r="HS485">
        <v>0</v>
      </c>
      <c r="IK485">
        <v>0</v>
      </c>
    </row>
    <row r="486" spans="1:245" x14ac:dyDescent="0.2">
      <c r="A486">
        <v>17</v>
      </c>
      <c r="B486">
        <v>1</v>
      </c>
      <c r="C486">
        <f>ROW(SmtRes!A943)</f>
        <v>943</v>
      </c>
      <c r="D486">
        <f>ROW(EtalonRes!A969)</f>
        <v>969</v>
      </c>
      <c r="E486" t="s">
        <v>598</v>
      </c>
      <c r="F486" t="s">
        <v>405</v>
      </c>
      <c r="G486" t="s">
        <v>599</v>
      </c>
      <c r="H486" t="s">
        <v>407</v>
      </c>
      <c r="I486">
        <v>3.74</v>
      </c>
      <c r="J486">
        <v>0</v>
      </c>
      <c r="K486">
        <v>3.74</v>
      </c>
      <c r="O486">
        <f t="shared" si="406"/>
        <v>1437.62</v>
      </c>
      <c r="P486">
        <f t="shared" si="407"/>
        <v>200.34</v>
      </c>
      <c r="Q486">
        <f t="shared" si="408"/>
        <v>89.95</v>
      </c>
      <c r="R486">
        <f t="shared" si="409"/>
        <v>0</v>
      </c>
      <c r="S486">
        <f t="shared" si="410"/>
        <v>1147.33</v>
      </c>
      <c r="T486">
        <f t="shared" si="411"/>
        <v>0</v>
      </c>
      <c r="U486">
        <f t="shared" si="412"/>
        <v>2.5806</v>
      </c>
      <c r="V486">
        <f t="shared" si="413"/>
        <v>0</v>
      </c>
      <c r="W486">
        <f t="shared" si="414"/>
        <v>0</v>
      </c>
      <c r="X486">
        <f t="shared" si="415"/>
        <v>1388.27</v>
      </c>
      <c r="Y486">
        <f t="shared" si="416"/>
        <v>826.08</v>
      </c>
      <c r="AA486">
        <v>92833591</v>
      </c>
      <c r="AB486">
        <f t="shared" si="417"/>
        <v>13.77</v>
      </c>
      <c r="AC486">
        <f t="shared" si="418"/>
        <v>5.4</v>
      </c>
      <c r="AD486">
        <f t="shared" si="419"/>
        <v>1.53</v>
      </c>
      <c r="AE486">
        <f t="shared" si="420"/>
        <v>0</v>
      </c>
      <c r="AF486">
        <f t="shared" si="421"/>
        <v>6.84</v>
      </c>
      <c r="AG486">
        <f t="shared" si="422"/>
        <v>0</v>
      </c>
      <c r="AH486">
        <f t="shared" si="423"/>
        <v>0.69</v>
      </c>
      <c r="AI486">
        <f t="shared" si="424"/>
        <v>0</v>
      </c>
      <c r="AJ486">
        <f t="shared" si="425"/>
        <v>0</v>
      </c>
      <c r="AK486">
        <v>13.77</v>
      </c>
      <c r="AL486">
        <v>5.4</v>
      </c>
      <c r="AM486">
        <v>1.53</v>
      </c>
      <c r="AN486">
        <v>0</v>
      </c>
      <c r="AO486">
        <v>6.84</v>
      </c>
      <c r="AP486">
        <v>0</v>
      </c>
      <c r="AQ486">
        <v>0.69</v>
      </c>
      <c r="AR486">
        <v>0</v>
      </c>
      <c r="AS486">
        <v>0</v>
      </c>
      <c r="AT486">
        <v>121</v>
      </c>
      <c r="AU486">
        <v>72</v>
      </c>
      <c r="AV486">
        <v>1</v>
      </c>
      <c r="AW486">
        <v>1</v>
      </c>
      <c r="AZ486">
        <v>1</v>
      </c>
      <c r="BA486">
        <v>44.85</v>
      </c>
      <c r="BB486">
        <v>15.72</v>
      </c>
      <c r="BC486">
        <v>9.92</v>
      </c>
      <c r="BD486" t="s">
        <v>6</v>
      </c>
      <c r="BE486" t="s">
        <v>6</v>
      </c>
      <c r="BF486" t="s">
        <v>6</v>
      </c>
      <c r="BG486" t="s">
        <v>6</v>
      </c>
      <c r="BH486">
        <v>0</v>
      </c>
      <c r="BI486">
        <v>1</v>
      </c>
      <c r="BJ486" t="s">
        <v>408</v>
      </c>
      <c r="BM486">
        <v>16002</v>
      </c>
      <c r="BN486">
        <v>0</v>
      </c>
      <c r="BO486" t="s">
        <v>6</v>
      </c>
      <c r="BP486">
        <v>0</v>
      </c>
      <c r="BQ486">
        <v>2</v>
      </c>
      <c r="BR486">
        <v>0</v>
      </c>
      <c r="BS486">
        <v>44.85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6</v>
      </c>
      <c r="BZ486">
        <v>121</v>
      </c>
      <c r="CA486">
        <v>72</v>
      </c>
      <c r="CB486" t="s">
        <v>6</v>
      </c>
      <c r="CE486">
        <v>0</v>
      </c>
      <c r="CF486">
        <v>0</v>
      </c>
      <c r="CG486">
        <v>0</v>
      </c>
      <c r="CM486">
        <v>0</v>
      </c>
      <c r="CN486" t="s">
        <v>6</v>
      </c>
      <c r="CO486">
        <v>0</v>
      </c>
      <c r="CP486">
        <f t="shared" si="426"/>
        <v>1437.62</v>
      </c>
      <c r="CQ486">
        <f t="shared" si="427"/>
        <v>53.568000000000005</v>
      </c>
      <c r="CR486">
        <f t="shared" si="428"/>
        <v>24.051600000000001</v>
      </c>
      <c r="CS486">
        <f t="shared" si="429"/>
        <v>0</v>
      </c>
      <c r="CT486">
        <f t="shared" si="430"/>
        <v>306.774</v>
      </c>
      <c r="CU486">
        <f t="shared" si="431"/>
        <v>0</v>
      </c>
      <c r="CV486">
        <f t="shared" si="432"/>
        <v>0.69</v>
      </c>
      <c r="CW486">
        <f t="shared" si="433"/>
        <v>0</v>
      </c>
      <c r="CX486">
        <f t="shared" si="434"/>
        <v>0</v>
      </c>
      <c r="CY486">
        <f t="shared" si="435"/>
        <v>1388.2692999999999</v>
      </c>
      <c r="CZ486">
        <f t="shared" si="436"/>
        <v>826.07759999999996</v>
      </c>
      <c r="DC486" t="s">
        <v>6</v>
      </c>
      <c r="DD486" t="s">
        <v>6</v>
      </c>
      <c r="DE486" t="s">
        <v>6</v>
      </c>
      <c r="DF486" t="s">
        <v>6</v>
      </c>
      <c r="DG486" t="s">
        <v>6</v>
      </c>
      <c r="DH486" t="s">
        <v>6</v>
      </c>
      <c r="DI486" t="s">
        <v>6</v>
      </c>
      <c r="DJ486" t="s">
        <v>6</v>
      </c>
      <c r="DK486" t="s">
        <v>6</v>
      </c>
      <c r="DL486" t="s">
        <v>6</v>
      </c>
      <c r="DM486" t="s">
        <v>6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407</v>
      </c>
      <c r="DW486" t="s">
        <v>407</v>
      </c>
      <c r="DX486">
        <v>10</v>
      </c>
      <c r="DZ486" t="s">
        <v>6</v>
      </c>
      <c r="EA486" t="s">
        <v>6</v>
      </c>
      <c r="EB486" t="s">
        <v>6</v>
      </c>
      <c r="EC486" t="s">
        <v>6</v>
      </c>
      <c r="EE486">
        <v>66627556</v>
      </c>
      <c r="EF486">
        <v>2</v>
      </c>
      <c r="EG486" t="s">
        <v>46</v>
      </c>
      <c r="EH486">
        <v>108</v>
      </c>
      <c r="EI486" t="s">
        <v>409</v>
      </c>
      <c r="EJ486">
        <v>1</v>
      </c>
      <c r="EK486">
        <v>16002</v>
      </c>
      <c r="EL486" t="s">
        <v>26</v>
      </c>
      <c r="EM486" t="s">
        <v>27</v>
      </c>
      <c r="EO486" t="s">
        <v>6</v>
      </c>
      <c r="EQ486">
        <v>1310720</v>
      </c>
      <c r="ER486">
        <v>13.77</v>
      </c>
      <c r="ES486">
        <v>5.4</v>
      </c>
      <c r="ET486">
        <v>1.53</v>
      </c>
      <c r="EU486">
        <v>0</v>
      </c>
      <c r="EV486">
        <v>6.84</v>
      </c>
      <c r="EW486">
        <v>0.69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121</v>
      </c>
      <c r="FY486">
        <v>72</v>
      </c>
      <c r="GA486" t="s">
        <v>6</v>
      </c>
      <c r="GD486">
        <v>1</v>
      </c>
      <c r="GF486">
        <v>244533650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437"/>
        <v>0</v>
      </c>
      <c r="GM486">
        <f t="shared" si="438"/>
        <v>3651.97</v>
      </c>
      <c r="GN486">
        <f t="shared" si="439"/>
        <v>3651.97</v>
      </c>
      <c r="GO486">
        <f t="shared" si="440"/>
        <v>0</v>
      </c>
      <c r="GP486">
        <f t="shared" si="441"/>
        <v>0</v>
      </c>
      <c r="GR486">
        <v>0</v>
      </c>
      <c r="GS486">
        <v>3</v>
      </c>
      <c r="GT486">
        <v>0</v>
      </c>
      <c r="GU486" t="s">
        <v>6</v>
      </c>
      <c r="GV486">
        <f t="shared" si="442"/>
        <v>0</v>
      </c>
      <c r="GW486">
        <v>1</v>
      </c>
      <c r="GX486">
        <f t="shared" si="443"/>
        <v>0</v>
      </c>
      <c r="HA486">
        <v>0</v>
      </c>
      <c r="HB486">
        <v>0</v>
      </c>
      <c r="HC486">
        <f t="shared" si="444"/>
        <v>0</v>
      </c>
      <c r="HE486" t="s">
        <v>6</v>
      </c>
      <c r="HF486" t="s">
        <v>6</v>
      </c>
      <c r="HM486" t="s">
        <v>6</v>
      </c>
      <c r="HN486" t="s">
        <v>28</v>
      </c>
      <c r="HO486" t="s">
        <v>29</v>
      </c>
      <c r="HP486" t="s">
        <v>25</v>
      </c>
      <c r="HQ486" t="s">
        <v>25</v>
      </c>
      <c r="HS486">
        <v>0</v>
      </c>
      <c r="IK486">
        <v>0</v>
      </c>
    </row>
    <row r="487" spans="1:245" x14ac:dyDescent="0.2">
      <c r="A487">
        <v>18</v>
      </c>
      <c r="B487">
        <v>1</v>
      </c>
      <c r="C487">
        <v>943</v>
      </c>
      <c r="E487" t="s">
        <v>600</v>
      </c>
      <c r="F487" t="s">
        <v>411</v>
      </c>
      <c r="G487" t="s">
        <v>412</v>
      </c>
      <c r="H487" t="str">
        <f>'1.Ведомость'!C257</f>
        <v>м</v>
      </c>
      <c r="I487">
        <f>I486*J487</f>
        <v>37.4</v>
      </c>
      <c r="J487">
        <v>9.9999999999999982</v>
      </c>
      <c r="K487">
        <v>10</v>
      </c>
      <c r="O487">
        <f t="shared" si="406"/>
        <v>10406.77</v>
      </c>
      <c r="P487">
        <f t="shared" si="407"/>
        <v>10406.77</v>
      </c>
      <c r="Q487">
        <f t="shared" si="408"/>
        <v>0</v>
      </c>
      <c r="R487">
        <f t="shared" si="409"/>
        <v>0</v>
      </c>
      <c r="S487">
        <f t="shared" si="410"/>
        <v>0</v>
      </c>
      <c r="T487">
        <f t="shared" si="411"/>
        <v>0</v>
      </c>
      <c r="U487">
        <f t="shared" si="412"/>
        <v>0</v>
      </c>
      <c r="V487">
        <f t="shared" si="413"/>
        <v>0</v>
      </c>
      <c r="W487">
        <f t="shared" si="414"/>
        <v>0</v>
      </c>
      <c r="X487">
        <f t="shared" si="415"/>
        <v>0</v>
      </c>
      <c r="Y487">
        <f t="shared" si="416"/>
        <v>0</v>
      </c>
      <c r="AA487">
        <v>92833591</v>
      </c>
      <c r="AB487">
        <f t="shared" si="417"/>
        <v>28.05</v>
      </c>
      <c r="AC487">
        <f t="shared" si="418"/>
        <v>28.05</v>
      </c>
      <c r="AD487">
        <f t="shared" si="419"/>
        <v>0</v>
      </c>
      <c r="AE487">
        <f t="shared" si="420"/>
        <v>0</v>
      </c>
      <c r="AF487">
        <f t="shared" si="421"/>
        <v>0</v>
      </c>
      <c r="AG487">
        <f t="shared" si="422"/>
        <v>0</v>
      </c>
      <c r="AH487">
        <f t="shared" si="423"/>
        <v>0</v>
      </c>
      <c r="AI487">
        <f t="shared" si="424"/>
        <v>0</v>
      </c>
      <c r="AJ487">
        <f t="shared" si="425"/>
        <v>0</v>
      </c>
      <c r="AK487">
        <v>28.05</v>
      </c>
      <c r="AL487">
        <v>28.05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9.92</v>
      </c>
      <c r="BD487" t="s">
        <v>6</v>
      </c>
      <c r="BE487" t="s">
        <v>6</v>
      </c>
      <c r="BF487" t="s">
        <v>6</v>
      </c>
      <c r="BG487" t="s">
        <v>6</v>
      </c>
      <c r="BH487">
        <v>3</v>
      </c>
      <c r="BI487">
        <v>1</v>
      </c>
      <c r="BJ487" t="s">
        <v>413</v>
      </c>
      <c r="BM487">
        <v>500001</v>
      </c>
      <c r="BN487">
        <v>0</v>
      </c>
      <c r="BO487" t="s">
        <v>6</v>
      </c>
      <c r="BP487">
        <v>0</v>
      </c>
      <c r="BQ487">
        <v>8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6</v>
      </c>
      <c r="BZ487">
        <v>0</v>
      </c>
      <c r="CA487">
        <v>0</v>
      </c>
      <c r="CB487" t="s">
        <v>6</v>
      </c>
      <c r="CE487">
        <v>0</v>
      </c>
      <c r="CF487">
        <v>0</v>
      </c>
      <c r="CG487">
        <v>0</v>
      </c>
      <c r="CM487">
        <v>0</v>
      </c>
      <c r="CN487" t="s">
        <v>6</v>
      </c>
      <c r="CO487">
        <v>0</v>
      </c>
      <c r="CP487">
        <f t="shared" si="426"/>
        <v>10406.77</v>
      </c>
      <c r="CQ487">
        <f t="shared" si="427"/>
        <v>278.25600000000003</v>
      </c>
      <c r="CR487">
        <f t="shared" si="428"/>
        <v>0</v>
      </c>
      <c r="CS487">
        <f t="shared" si="429"/>
        <v>0</v>
      </c>
      <c r="CT487">
        <f t="shared" si="430"/>
        <v>0</v>
      </c>
      <c r="CU487">
        <f t="shared" si="431"/>
        <v>0</v>
      </c>
      <c r="CV487">
        <f t="shared" si="432"/>
        <v>0</v>
      </c>
      <c r="CW487">
        <f t="shared" si="433"/>
        <v>0</v>
      </c>
      <c r="CX487">
        <f t="shared" si="434"/>
        <v>0</v>
      </c>
      <c r="CY487">
        <f t="shared" si="435"/>
        <v>0</v>
      </c>
      <c r="CZ487">
        <f t="shared" si="436"/>
        <v>0</v>
      </c>
      <c r="DC487" t="s">
        <v>6</v>
      </c>
      <c r="DD487" t="s">
        <v>6</v>
      </c>
      <c r="DE487" t="s">
        <v>6</v>
      </c>
      <c r="DF487" t="s">
        <v>6</v>
      </c>
      <c r="DG487" t="s">
        <v>6</v>
      </c>
      <c r="DH487" t="s">
        <v>6</v>
      </c>
      <c r="DI487" t="s">
        <v>6</v>
      </c>
      <c r="DJ487" t="s">
        <v>6</v>
      </c>
      <c r="DK487" t="s">
        <v>6</v>
      </c>
      <c r="DL487" t="s">
        <v>6</v>
      </c>
      <c r="DM487" t="s">
        <v>6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63</v>
      </c>
      <c r="DW487" t="s">
        <v>63</v>
      </c>
      <c r="DX487">
        <v>1</v>
      </c>
      <c r="DZ487" t="s">
        <v>6</v>
      </c>
      <c r="EA487" t="s">
        <v>6</v>
      </c>
      <c r="EB487" t="s">
        <v>6</v>
      </c>
      <c r="EC487" t="s">
        <v>6</v>
      </c>
      <c r="EE487">
        <v>66627780</v>
      </c>
      <c r="EF487">
        <v>8</v>
      </c>
      <c r="EG487" t="s">
        <v>34</v>
      </c>
      <c r="EH487">
        <v>0</v>
      </c>
      <c r="EI487" t="s">
        <v>6</v>
      </c>
      <c r="EJ487">
        <v>1</v>
      </c>
      <c r="EK487">
        <v>500001</v>
      </c>
      <c r="EL487" t="s">
        <v>35</v>
      </c>
      <c r="EM487" t="s">
        <v>36</v>
      </c>
      <c r="EO487" t="s">
        <v>6</v>
      </c>
      <c r="EQ487">
        <v>0</v>
      </c>
      <c r="ER487">
        <v>28.05</v>
      </c>
      <c r="ES487">
        <v>28.05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v>0</v>
      </c>
      <c r="FS487">
        <v>0</v>
      </c>
      <c r="FX487">
        <v>0</v>
      </c>
      <c r="FY487">
        <v>0</v>
      </c>
      <c r="GA487" t="s">
        <v>6</v>
      </c>
      <c r="GD487">
        <v>1</v>
      </c>
      <c r="GF487">
        <v>1360063296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437"/>
        <v>0</v>
      </c>
      <c r="GM487">
        <f t="shared" si="438"/>
        <v>10406.77</v>
      </c>
      <c r="GN487">
        <f t="shared" si="439"/>
        <v>10406.77</v>
      </c>
      <c r="GO487">
        <f t="shared" si="440"/>
        <v>0</v>
      </c>
      <c r="GP487">
        <f t="shared" si="441"/>
        <v>0</v>
      </c>
      <c r="GR487">
        <v>0</v>
      </c>
      <c r="GS487">
        <v>3</v>
      </c>
      <c r="GT487">
        <v>0</v>
      </c>
      <c r="GU487" t="s">
        <v>6</v>
      </c>
      <c r="GV487">
        <f t="shared" si="442"/>
        <v>0</v>
      </c>
      <c r="GW487">
        <v>1</v>
      </c>
      <c r="GX487">
        <f t="shared" si="443"/>
        <v>0</v>
      </c>
      <c r="HA487">
        <v>0</v>
      </c>
      <c r="HB487">
        <v>0</v>
      </c>
      <c r="HC487">
        <f t="shared" si="444"/>
        <v>0</v>
      </c>
      <c r="HE487" t="s">
        <v>6</v>
      </c>
      <c r="HF487" t="s">
        <v>6</v>
      </c>
      <c r="HM487" t="s">
        <v>6</v>
      </c>
      <c r="HN487" t="s">
        <v>6</v>
      </c>
      <c r="HO487" t="s">
        <v>6</v>
      </c>
      <c r="HP487" t="s">
        <v>6</v>
      </c>
      <c r="HQ487" t="s">
        <v>6</v>
      </c>
      <c r="HS487">
        <v>0</v>
      </c>
      <c r="IK487">
        <v>0</v>
      </c>
    </row>
    <row r="488" spans="1:245" x14ac:dyDescent="0.2">
      <c r="A488">
        <v>17</v>
      </c>
      <c r="B488">
        <v>1</v>
      </c>
      <c r="C488">
        <f>ROW(SmtRes!A950)</f>
        <v>950</v>
      </c>
      <c r="D488">
        <f>ROW(EtalonRes!A977)</f>
        <v>977</v>
      </c>
      <c r="E488" t="s">
        <v>601</v>
      </c>
      <c r="F488" t="s">
        <v>415</v>
      </c>
      <c r="G488" t="s">
        <v>602</v>
      </c>
      <c r="H488" t="s">
        <v>407</v>
      </c>
      <c r="I488">
        <v>0.97</v>
      </c>
      <c r="J488">
        <v>0</v>
      </c>
      <c r="K488">
        <v>0.97</v>
      </c>
      <c r="O488">
        <f t="shared" si="406"/>
        <v>575.66999999999996</v>
      </c>
      <c r="P488">
        <f t="shared" si="407"/>
        <v>130.29</v>
      </c>
      <c r="Q488">
        <f t="shared" si="408"/>
        <v>48.18</v>
      </c>
      <c r="R488">
        <f t="shared" si="409"/>
        <v>0</v>
      </c>
      <c r="S488">
        <f t="shared" si="410"/>
        <v>397.2</v>
      </c>
      <c r="T488">
        <f t="shared" si="411"/>
        <v>0</v>
      </c>
      <c r="U488">
        <f t="shared" si="412"/>
        <v>0.89239999999999997</v>
      </c>
      <c r="V488">
        <f t="shared" si="413"/>
        <v>0</v>
      </c>
      <c r="W488">
        <f t="shared" si="414"/>
        <v>0</v>
      </c>
      <c r="X488">
        <f t="shared" si="415"/>
        <v>480.61</v>
      </c>
      <c r="Y488">
        <f t="shared" si="416"/>
        <v>285.98</v>
      </c>
      <c r="AA488">
        <v>92833591</v>
      </c>
      <c r="AB488">
        <f t="shared" si="417"/>
        <v>25.83</v>
      </c>
      <c r="AC488">
        <f t="shared" si="418"/>
        <v>13.54</v>
      </c>
      <c r="AD488">
        <f t="shared" si="419"/>
        <v>3.16</v>
      </c>
      <c r="AE488">
        <f t="shared" si="420"/>
        <v>0</v>
      </c>
      <c r="AF488">
        <f t="shared" si="421"/>
        <v>9.1300000000000008</v>
      </c>
      <c r="AG488">
        <f t="shared" si="422"/>
        <v>0</v>
      </c>
      <c r="AH488">
        <f t="shared" si="423"/>
        <v>0.92</v>
      </c>
      <c r="AI488">
        <f t="shared" si="424"/>
        <v>0</v>
      </c>
      <c r="AJ488">
        <f t="shared" si="425"/>
        <v>0</v>
      </c>
      <c r="AK488">
        <v>25.83</v>
      </c>
      <c r="AL488">
        <v>13.54</v>
      </c>
      <c r="AM488">
        <v>3.16</v>
      </c>
      <c r="AN488">
        <v>0</v>
      </c>
      <c r="AO488">
        <v>9.1300000000000008</v>
      </c>
      <c r="AP488">
        <v>0</v>
      </c>
      <c r="AQ488">
        <v>0.92</v>
      </c>
      <c r="AR488">
        <v>0</v>
      </c>
      <c r="AS488">
        <v>0</v>
      </c>
      <c r="AT488">
        <v>121</v>
      </c>
      <c r="AU488">
        <v>72</v>
      </c>
      <c r="AV488">
        <v>1</v>
      </c>
      <c r="AW488">
        <v>1</v>
      </c>
      <c r="AZ488">
        <v>1</v>
      </c>
      <c r="BA488">
        <v>44.85</v>
      </c>
      <c r="BB488">
        <v>15.72</v>
      </c>
      <c r="BC488">
        <v>9.92</v>
      </c>
      <c r="BD488" t="s">
        <v>6</v>
      </c>
      <c r="BE488" t="s">
        <v>6</v>
      </c>
      <c r="BF488" t="s">
        <v>6</v>
      </c>
      <c r="BG488" t="s">
        <v>6</v>
      </c>
      <c r="BH488">
        <v>0</v>
      </c>
      <c r="BI488">
        <v>1</v>
      </c>
      <c r="BJ488" t="s">
        <v>417</v>
      </c>
      <c r="BM488">
        <v>16002</v>
      </c>
      <c r="BN488">
        <v>0</v>
      </c>
      <c r="BO488" t="s">
        <v>6</v>
      </c>
      <c r="BP488">
        <v>0</v>
      </c>
      <c r="BQ488">
        <v>2</v>
      </c>
      <c r="BR488">
        <v>0</v>
      </c>
      <c r="BS488">
        <v>44.85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6</v>
      </c>
      <c r="BZ488">
        <v>121</v>
      </c>
      <c r="CA488">
        <v>72</v>
      </c>
      <c r="CB488" t="s">
        <v>6</v>
      </c>
      <c r="CE488">
        <v>0</v>
      </c>
      <c r="CF488">
        <v>0</v>
      </c>
      <c r="CG488">
        <v>0</v>
      </c>
      <c r="CM488">
        <v>0</v>
      </c>
      <c r="CN488" t="s">
        <v>6</v>
      </c>
      <c r="CO488">
        <v>0</v>
      </c>
      <c r="CP488">
        <f t="shared" si="426"/>
        <v>575.66999999999996</v>
      </c>
      <c r="CQ488">
        <f t="shared" si="427"/>
        <v>134.3168</v>
      </c>
      <c r="CR488">
        <f t="shared" si="428"/>
        <v>49.675200000000004</v>
      </c>
      <c r="CS488">
        <f t="shared" si="429"/>
        <v>0</v>
      </c>
      <c r="CT488">
        <f t="shared" si="430"/>
        <v>409.48050000000006</v>
      </c>
      <c r="CU488">
        <f t="shared" si="431"/>
        <v>0</v>
      </c>
      <c r="CV488">
        <f t="shared" si="432"/>
        <v>0.92</v>
      </c>
      <c r="CW488">
        <f t="shared" si="433"/>
        <v>0</v>
      </c>
      <c r="CX488">
        <f t="shared" si="434"/>
        <v>0</v>
      </c>
      <c r="CY488">
        <f t="shared" si="435"/>
        <v>480.61199999999997</v>
      </c>
      <c r="CZ488">
        <f t="shared" si="436"/>
        <v>285.98399999999998</v>
      </c>
      <c r="DC488" t="s">
        <v>6</v>
      </c>
      <c r="DD488" t="s">
        <v>6</v>
      </c>
      <c r="DE488" t="s">
        <v>6</v>
      </c>
      <c r="DF488" t="s">
        <v>6</v>
      </c>
      <c r="DG488" t="s">
        <v>6</v>
      </c>
      <c r="DH488" t="s">
        <v>6</v>
      </c>
      <c r="DI488" t="s">
        <v>6</v>
      </c>
      <c r="DJ488" t="s">
        <v>6</v>
      </c>
      <c r="DK488" t="s">
        <v>6</v>
      </c>
      <c r="DL488" t="s">
        <v>6</v>
      </c>
      <c r="DM488" t="s">
        <v>6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407</v>
      </c>
      <c r="DW488" t="s">
        <v>407</v>
      </c>
      <c r="DX488">
        <v>10</v>
      </c>
      <c r="DZ488" t="s">
        <v>6</v>
      </c>
      <c r="EA488" t="s">
        <v>6</v>
      </c>
      <c r="EB488" t="s">
        <v>6</v>
      </c>
      <c r="EC488" t="s">
        <v>6</v>
      </c>
      <c r="EE488">
        <v>66627556</v>
      </c>
      <c r="EF488">
        <v>2</v>
      </c>
      <c r="EG488" t="s">
        <v>46</v>
      </c>
      <c r="EH488">
        <v>108</v>
      </c>
      <c r="EI488" t="s">
        <v>409</v>
      </c>
      <c r="EJ488">
        <v>1</v>
      </c>
      <c r="EK488">
        <v>16002</v>
      </c>
      <c r="EL488" t="s">
        <v>26</v>
      </c>
      <c r="EM488" t="s">
        <v>27</v>
      </c>
      <c r="EO488" t="s">
        <v>6</v>
      </c>
      <c r="EQ488">
        <v>1310720</v>
      </c>
      <c r="ER488">
        <v>25.83</v>
      </c>
      <c r="ES488">
        <v>13.54</v>
      </c>
      <c r="ET488">
        <v>3.16</v>
      </c>
      <c r="EU488">
        <v>0</v>
      </c>
      <c r="EV488">
        <v>9.1300000000000008</v>
      </c>
      <c r="EW488">
        <v>0.92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121</v>
      </c>
      <c r="FY488">
        <v>72</v>
      </c>
      <c r="GA488" t="s">
        <v>6</v>
      </c>
      <c r="GD488">
        <v>1</v>
      </c>
      <c r="GF488">
        <v>-1619001852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437"/>
        <v>0</v>
      </c>
      <c r="GM488">
        <f t="shared" si="438"/>
        <v>1342.26</v>
      </c>
      <c r="GN488">
        <f t="shared" si="439"/>
        <v>1342.26</v>
      </c>
      <c r="GO488">
        <f t="shared" si="440"/>
        <v>0</v>
      </c>
      <c r="GP488">
        <f t="shared" si="441"/>
        <v>0</v>
      </c>
      <c r="GR488">
        <v>0</v>
      </c>
      <c r="GS488">
        <v>3</v>
      </c>
      <c r="GT488">
        <v>0</v>
      </c>
      <c r="GU488" t="s">
        <v>6</v>
      </c>
      <c r="GV488">
        <f t="shared" si="442"/>
        <v>0</v>
      </c>
      <c r="GW488">
        <v>1</v>
      </c>
      <c r="GX488">
        <f t="shared" si="443"/>
        <v>0</v>
      </c>
      <c r="HA488">
        <v>0</v>
      </c>
      <c r="HB488">
        <v>0</v>
      </c>
      <c r="HC488">
        <f t="shared" si="444"/>
        <v>0</v>
      </c>
      <c r="HE488" t="s">
        <v>6</v>
      </c>
      <c r="HF488" t="s">
        <v>6</v>
      </c>
      <c r="HM488" t="s">
        <v>6</v>
      </c>
      <c r="HN488" t="s">
        <v>28</v>
      </c>
      <c r="HO488" t="s">
        <v>29</v>
      </c>
      <c r="HP488" t="s">
        <v>25</v>
      </c>
      <c r="HQ488" t="s">
        <v>25</v>
      </c>
      <c r="HS488">
        <v>0</v>
      </c>
      <c r="IK488">
        <v>0</v>
      </c>
    </row>
    <row r="489" spans="1:245" x14ac:dyDescent="0.2">
      <c r="A489">
        <v>18</v>
      </c>
      <c r="B489">
        <v>1</v>
      </c>
      <c r="C489">
        <v>950</v>
      </c>
      <c r="E489" t="s">
        <v>603</v>
      </c>
      <c r="F489" t="s">
        <v>419</v>
      </c>
      <c r="G489" t="s">
        <v>420</v>
      </c>
      <c r="H489" t="str">
        <f>'1.Ведомость'!C259</f>
        <v>м</v>
      </c>
      <c r="I489">
        <f>I488*J489</f>
        <v>9.6999999999999993</v>
      </c>
      <c r="J489">
        <v>10</v>
      </c>
      <c r="K489">
        <v>10</v>
      </c>
      <c r="O489">
        <f t="shared" si="406"/>
        <v>5045.0200000000004</v>
      </c>
      <c r="P489">
        <f t="shared" si="407"/>
        <v>5045.0200000000004</v>
      </c>
      <c r="Q489">
        <f t="shared" si="408"/>
        <v>0</v>
      </c>
      <c r="R489">
        <f t="shared" si="409"/>
        <v>0</v>
      </c>
      <c r="S489">
        <f t="shared" si="410"/>
        <v>0</v>
      </c>
      <c r="T489">
        <f t="shared" si="411"/>
        <v>0</v>
      </c>
      <c r="U489">
        <f t="shared" si="412"/>
        <v>0</v>
      </c>
      <c r="V489">
        <f t="shared" si="413"/>
        <v>0</v>
      </c>
      <c r="W489">
        <f t="shared" si="414"/>
        <v>0</v>
      </c>
      <c r="X489">
        <f t="shared" si="415"/>
        <v>0</v>
      </c>
      <c r="Y489">
        <f t="shared" si="416"/>
        <v>0</v>
      </c>
      <c r="AA489">
        <v>92833591</v>
      </c>
      <c r="AB489">
        <f t="shared" si="417"/>
        <v>52.43</v>
      </c>
      <c r="AC489">
        <f t="shared" si="418"/>
        <v>52.43</v>
      </c>
      <c r="AD489">
        <f t="shared" si="419"/>
        <v>0</v>
      </c>
      <c r="AE489">
        <f t="shared" si="420"/>
        <v>0</v>
      </c>
      <c r="AF489">
        <f t="shared" si="421"/>
        <v>0</v>
      </c>
      <c r="AG489">
        <f t="shared" si="422"/>
        <v>0</v>
      </c>
      <c r="AH489">
        <f t="shared" si="423"/>
        <v>0</v>
      </c>
      <c r="AI489">
        <f t="shared" si="424"/>
        <v>0</v>
      </c>
      <c r="AJ489">
        <f t="shared" si="425"/>
        <v>0</v>
      </c>
      <c r="AK489">
        <v>52.43</v>
      </c>
      <c r="AL489">
        <v>52.43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9.92</v>
      </c>
      <c r="BD489" t="s">
        <v>6</v>
      </c>
      <c r="BE489" t="s">
        <v>6</v>
      </c>
      <c r="BF489" t="s">
        <v>6</v>
      </c>
      <c r="BG489" t="s">
        <v>6</v>
      </c>
      <c r="BH489">
        <v>3</v>
      </c>
      <c r="BI489">
        <v>1</v>
      </c>
      <c r="BJ489" t="s">
        <v>421</v>
      </c>
      <c r="BM489">
        <v>500001</v>
      </c>
      <c r="BN489">
        <v>0</v>
      </c>
      <c r="BO489" t="s">
        <v>6</v>
      </c>
      <c r="BP489">
        <v>0</v>
      </c>
      <c r="BQ489">
        <v>8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6</v>
      </c>
      <c r="BZ489">
        <v>0</v>
      </c>
      <c r="CA489">
        <v>0</v>
      </c>
      <c r="CB489" t="s">
        <v>6</v>
      </c>
      <c r="CE489">
        <v>0</v>
      </c>
      <c r="CF489">
        <v>0</v>
      </c>
      <c r="CG489">
        <v>0</v>
      </c>
      <c r="CM489">
        <v>0</v>
      </c>
      <c r="CN489" t="s">
        <v>6</v>
      </c>
      <c r="CO489">
        <v>0</v>
      </c>
      <c r="CP489">
        <f t="shared" si="426"/>
        <v>5045.0200000000004</v>
      </c>
      <c r="CQ489">
        <f t="shared" si="427"/>
        <v>520.10559999999998</v>
      </c>
      <c r="CR489">
        <f t="shared" si="428"/>
        <v>0</v>
      </c>
      <c r="CS489">
        <f t="shared" si="429"/>
        <v>0</v>
      </c>
      <c r="CT489">
        <f t="shared" si="430"/>
        <v>0</v>
      </c>
      <c r="CU489">
        <f t="shared" si="431"/>
        <v>0</v>
      </c>
      <c r="CV489">
        <f t="shared" si="432"/>
        <v>0</v>
      </c>
      <c r="CW489">
        <f t="shared" si="433"/>
        <v>0</v>
      </c>
      <c r="CX489">
        <f t="shared" si="434"/>
        <v>0</v>
      </c>
      <c r="CY489">
        <f t="shared" si="435"/>
        <v>0</v>
      </c>
      <c r="CZ489">
        <f t="shared" si="436"/>
        <v>0</v>
      </c>
      <c r="DC489" t="s">
        <v>6</v>
      </c>
      <c r="DD489" t="s">
        <v>6</v>
      </c>
      <c r="DE489" t="s">
        <v>6</v>
      </c>
      <c r="DF489" t="s">
        <v>6</v>
      </c>
      <c r="DG489" t="s">
        <v>6</v>
      </c>
      <c r="DH489" t="s">
        <v>6</v>
      </c>
      <c r="DI489" t="s">
        <v>6</v>
      </c>
      <c r="DJ489" t="s">
        <v>6</v>
      </c>
      <c r="DK489" t="s">
        <v>6</v>
      </c>
      <c r="DL489" t="s">
        <v>6</v>
      </c>
      <c r="DM489" t="s">
        <v>6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63</v>
      </c>
      <c r="DW489" t="s">
        <v>63</v>
      </c>
      <c r="DX489">
        <v>1</v>
      </c>
      <c r="DZ489" t="s">
        <v>6</v>
      </c>
      <c r="EA489" t="s">
        <v>6</v>
      </c>
      <c r="EB489" t="s">
        <v>6</v>
      </c>
      <c r="EC489" t="s">
        <v>6</v>
      </c>
      <c r="EE489">
        <v>66627780</v>
      </c>
      <c r="EF489">
        <v>8</v>
      </c>
      <c r="EG489" t="s">
        <v>34</v>
      </c>
      <c r="EH489">
        <v>0</v>
      </c>
      <c r="EI489" t="s">
        <v>6</v>
      </c>
      <c r="EJ489">
        <v>1</v>
      </c>
      <c r="EK489">
        <v>500001</v>
      </c>
      <c r="EL489" t="s">
        <v>35</v>
      </c>
      <c r="EM489" t="s">
        <v>36</v>
      </c>
      <c r="EO489" t="s">
        <v>6</v>
      </c>
      <c r="EQ489">
        <v>0</v>
      </c>
      <c r="ER489">
        <v>52.43</v>
      </c>
      <c r="ES489">
        <v>52.43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v>0</v>
      </c>
      <c r="FS489">
        <v>0</v>
      </c>
      <c r="FX489">
        <v>0</v>
      </c>
      <c r="FY489">
        <v>0</v>
      </c>
      <c r="GA489" t="s">
        <v>6</v>
      </c>
      <c r="GD489">
        <v>1</v>
      </c>
      <c r="GF489">
        <v>1140433797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437"/>
        <v>0</v>
      </c>
      <c r="GM489">
        <f t="shared" si="438"/>
        <v>5045.0200000000004</v>
      </c>
      <c r="GN489">
        <f t="shared" si="439"/>
        <v>5045.0200000000004</v>
      </c>
      <c r="GO489">
        <f t="shared" si="440"/>
        <v>0</v>
      </c>
      <c r="GP489">
        <f t="shared" si="441"/>
        <v>0</v>
      </c>
      <c r="GR489">
        <v>0</v>
      </c>
      <c r="GS489">
        <v>3</v>
      </c>
      <c r="GT489">
        <v>0</v>
      </c>
      <c r="GU489" t="s">
        <v>6</v>
      </c>
      <c r="GV489">
        <f t="shared" si="442"/>
        <v>0</v>
      </c>
      <c r="GW489">
        <v>1</v>
      </c>
      <c r="GX489">
        <f t="shared" si="443"/>
        <v>0</v>
      </c>
      <c r="HA489">
        <v>0</v>
      </c>
      <c r="HB489">
        <v>0</v>
      </c>
      <c r="HC489">
        <f t="shared" si="444"/>
        <v>0</v>
      </c>
      <c r="HE489" t="s">
        <v>6</v>
      </c>
      <c r="HF489" t="s">
        <v>6</v>
      </c>
      <c r="HM489" t="s">
        <v>6</v>
      </c>
      <c r="HN489" t="s">
        <v>6</v>
      </c>
      <c r="HO489" t="s">
        <v>6</v>
      </c>
      <c r="HP489" t="s">
        <v>6</v>
      </c>
      <c r="HQ489" t="s">
        <v>6</v>
      </c>
      <c r="HS489">
        <v>0</v>
      </c>
      <c r="IK489">
        <v>0</v>
      </c>
    </row>
    <row r="491" spans="1:245" x14ac:dyDescent="0.2">
      <c r="A491" s="2">
        <v>51</v>
      </c>
      <c r="B491" s="2">
        <f>B456</f>
        <v>1</v>
      </c>
      <c r="C491" s="2">
        <f>A456</f>
        <v>5</v>
      </c>
      <c r="D491" s="2">
        <f>ROW(A456)</f>
        <v>456</v>
      </c>
      <c r="E491" s="2"/>
      <c r="F491" s="2" t="str">
        <f>IF(F456&lt;&gt;"",F456,"")</f>
        <v/>
      </c>
      <c r="G491" s="2" t="str">
        <f>IF(G456&lt;&gt;"",G456,"")</f>
        <v>Выше 0.000. Система водоснабжения В1, 2 зоны</v>
      </c>
      <c r="H491" s="2">
        <v>0</v>
      </c>
      <c r="I491" s="2"/>
      <c r="J491" s="2"/>
      <c r="K491" s="2"/>
      <c r="L491" s="2"/>
      <c r="M491" s="2"/>
      <c r="N491" s="2"/>
      <c r="O491" s="2">
        <f t="shared" ref="O491:T491" si="445">ROUND(AB491,2)</f>
        <v>1289366.99</v>
      </c>
      <c r="P491" s="2">
        <f t="shared" si="445"/>
        <v>1026979.45</v>
      </c>
      <c r="Q491" s="2">
        <f t="shared" si="445"/>
        <v>14563.39</v>
      </c>
      <c r="R491" s="2">
        <f t="shared" si="445"/>
        <v>3327.64</v>
      </c>
      <c r="S491" s="2">
        <f t="shared" si="445"/>
        <v>247824.15</v>
      </c>
      <c r="T491" s="2">
        <f t="shared" si="445"/>
        <v>0</v>
      </c>
      <c r="U491" s="2">
        <f>AH491</f>
        <v>599.06409999999994</v>
      </c>
      <c r="V491" s="2">
        <f>AI491</f>
        <v>6.1234000000000002</v>
      </c>
      <c r="W491" s="2">
        <f>ROUND(AJ491,2)</f>
        <v>0</v>
      </c>
      <c r="X491" s="2">
        <f>ROUND(AK491,2)</f>
        <v>303893.65999999997</v>
      </c>
      <c r="Y491" s="2">
        <f>ROUND(AL491,2)</f>
        <v>180829.28</v>
      </c>
      <c r="Z491" s="2"/>
      <c r="AA491" s="2"/>
      <c r="AB491" s="2">
        <f>ROUND(SUMIF(AA460:AA489,"=92833591",O460:O489),2)</f>
        <v>1289366.99</v>
      </c>
      <c r="AC491" s="2">
        <f>ROUND(SUMIF(AA460:AA489,"=92833591",P460:P489),2)</f>
        <v>1026979.45</v>
      </c>
      <c r="AD491" s="2">
        <f>ROUND(SUMIF(AA460:AA489,"=92833591",Q460:Q489),2)</f>
        <v>14563.39</v>
      </c>
      <c r="AE491" s="2">
        <f>ROUND(SUMIF(AA460:AA489,"=92833591",R460:R489),2)</f>
        <v>3327.64</v>
      </c>
      <c r="AF491" s="2">
        <f>ROUND(SUMIF(AA460:AA489,"=92833591",S460:S489),2)</f>
        <v>247824.15</v>
      </c>
      <c r="AG491" s="2">
        <f>ROUND(SUMIF(AA460:AA489,"=92833591",T460:T489),2)</f>
        <v>0</v>
      </c>
      <c r="AH491" s="2">
        <f>SUMIF(AA460:AA489,"=92833591",U460:U489)</f>
        <v>599.06409999999994</v>
      </c>
      <c r="AI491" s="2">
        <f>SUMIF(AA460:AA489,"=92833591",V460:V489)</f>
        <v>6.1234000000000002</v>
      </c>
      <c r="AJ491" s="2">
        <f>ROUND(SUMIF(AA460:AA489,"=92833591",W460:W489),2)</f>
        <v>0</v>
      </c>
      <c r="AK491" s="2">
        <f>ROUND(SUMIF(AA460:AA489,"=92833591",X460:X489),2)</f>
        <v>303893.65999999997</v>
      </c>
      <c r="AL491" s="2">
        <f>ROUND(SUMIF(AA460:AA489,"=92833591",Y460:Y489),2)</f>
        <v>180829.28</v>
      </c>
      <c r="AM491" s="2"/>
      <c r="AN491" s="2"/>
      <c r="AO491" s="2">
        <f t="shared" ref="AO491:BD491" si="446">ROUND(BX491,2)</f>
        <v>0</v>
      </c>
      <c r="AP491" s="2">
        <f t="shared" si="446"/>
        <v>143447.51</v>
      </c>
      <c r="AQ491" s="2">
        <f t="shared" si="446"/>
        <v>0</v>
      </c>
      <c r="AR491" s="2">
        <f t="shared" si="446"/>
        <v>1774089.93</v>
      </c>
      <c r="AS491" s="2">
        <f t="shared" si="446"/>
        <v>1630642.42</v>
      </c>
      <c r="AT491" s="2">
        <f t="shared" si="446"/>
        <v>0</v>
      </c>
      <c r="AU491" s="2">
        <f t="shared" si="446"/>
        <v>0</v>
      </c>
      <c r="AV491" s="2">
        <f t="shared" si="446"/>
        <v>1026979.45</v>
      </c>
      <c r="AW491" s="2">
        <f t="shared" si="446"/>
        <v>883531.94</v>
      </c>
      <c r="AX491" s="2">
        <f t="shared" si="446"/>
        <v>0</v>
      </c>
      <c r="AY491" s="2">
        <f t="shared" si="446"/>
        <v>883531.94</v>
      </c>
      <c r="AZ491" s="2">
        <f t="shared" si="446"/>
        <v>143447.51</v>
      </c>
      <c r="BA491" s="2">
        <f t="shared" si="446"/>
        <v>0</v>
      </c>
      <c r="BB491" s="2">
        <f t="shared" si="446"/>
        <v>0</v>
      </c>
      <c r="BC491" s="2">
        <f t="shared" si="446"/>
        <v>0</v>
      </c>
      <c r="BD491" s="2">
        <f t="shared" si="446"/>
        <v>0</v>
      </c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>
        <f>ROUND(SUMIF(AA460:AA489,"=92833591",FQ460:FQ489),2)</f>
        <v>0</v>
      </c>
      <c r="BY491" s="2">
        <f>ROUND(SUMIF(AA460:AA489,"=92833591",FR460:FR489),2)</f>
        <v>143447.51</v>
      </c>
      <c r="BZ491" s="2">
        <f>ROUND(SUMIF(AA460:AA489,"=92833591",GL460:GL489),2)</f>
        <v>0</v>
      </c>
      <c r="CA491" s="2">
        <f>ROUND(SUMIF(AA460:AA489,"=92833591",GM460:GM489),2)</f>
        <v>1774089.93</v>
      </c>
      <c r="CB491" s="2">
        <f>ROUND(SUMIF(AA460:AA489,"=92833591",GN460:GN489),2)</f>
        <v>1630642.42</v>
      </c>
      <c r="CC491" s="2">
        <f>ROUND(SUMIF(AA460:AA489,"=92833591",GO460:GO489),2)</f>
        <v>0</v>
      </c>
      <c r="CD491" s="2">
        <f>ROUND(SUMIF(AA460:AA489,"=92833591",GP460:GP489),2)</f>
        <v>0</v>
      </c>
      <c r="CE491" s="2">
        <f>AC491-BX491</f>
        <v>1026979.45</v>
      </c>
      <c r="CF491" s="2">
        <f>AC491-BY491</f>
        <v>883531.94</v>
      </c>
      <c r="CG491" s="2">
        <f>BX491-BZ491</f>
        <v>0</v>
      </c>
      <c r="CH491" s="2">
        <f>AC491-BX491-BY491+BZ491</f>
        <v>883531.94</v>
      </c>
      <c r="CI491" s="2">
        <f>BY491-BZ491</f>
        <v>143447.51</v>
      </c>
      <c r="CJ491" s="2">
        <f>ROUND(SUMIF(AA460:AA489,"=92833591",GX460:GX489),2)</f>
        <v>0</v>
      </c>
      <c r="CK491" s="2">
        <f>ROUND(SUMIF(AA460:AA489,"=92833591",GY460:GY489),2)</f>
        <v>0</v>
      </c>
      <c r="CL491" s="2">
        <f>ROUND(SUMIF(AA460:AA489,"=92833591",GZ460:GZ489),2)</f>
        <v>0</v>
      </c>
      <c r="CM491" s="2">
        <f>ROUND(SUMIF(AA460:AA489,"=92833591",HD460:HD489),2)</f>
        <v>0</v>
      </c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>
        <v>0</v>
      </c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201</v>
      </c>
      <c r="F493" s="4">
        <f>ROUND(Source!O491,O493)</f>
        <v>1289366.99</v>
      </c>
      <c r="G493" s="4" t="s">
        <v>145</v>
      </c>
      <c r="H493" s="4" t="s">
        <v>146</v>
      </c>
      <c r="I493" s="4"/>
      <c r="J493" s="4"/>
      <c r="K493" s="4">
        <v>201</v>
      </c>
      <c r="L493" s="4">
        <v>1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1145919.48</v>
      </c>
      <c r="X493" s="4">
        <v>1</v>
      </c>
      <c r="Y493" s="4">
        <v>1145919.48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202</v>
      </c>
      <c r="F494" s="4">
        <f>ROUND(Source!P491,O494)</f>
        <v>1026979.45</v>
      </c>
      <c r="G494" s="4" t="s">
        <v>147</v>
      </c>
      <c r="H494" s="4" t="s">
        <v>148</v>
      </c>
      <c r="I494" s="4"/>
      <c r="J494" s="4"/>
      <c r="K494" s="4">
        <v>202</v>
      </c>
      <c r="L494" s="4">
        <v>2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1026979.45</v>
      </c>
      <c r="X494" s="4">
        <v>1</v>
      </c>
      <c r="Y494" s="4">
        <v>1026979.45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222</v>
      </c>
      <c r="F495" s="4">
        <f>ROUND(Source!AO491,O495)</f>
        <v>0</v>
      </c>
      <c r="G495" s="4" t="s">
        <v>149</v>
      </c>
      <c r="H495" s="4" t="s">
        <v>150</v>
      </c>
      <c r="I495" s="4"/>
      <c r="J495" s="4"/>
      <c r="K495" s="4">
        <v>222</v>
      </c>
      <c r="L495" s="4">
        <v>3</v>
      </c>
      <c r="M495" s="4">
        <v>3</v>
      </c>
      <c r="N495" s="4" t="s">
        <v>6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225</v>
      </c>
      <c r="F496" s="4">
        <f>ROUND(Source!AV491,O496)</f>
        <v>1026979.45</v>
      </c>
      <c r="G496" s="4" t="s">
        <v>151</v>
      </c>
      <c r="H496" s="4" t="s">
        <v>152</v>
      </c>
      <c r="I496" s="4"/>
      <c r="J496" s="4"/>
      <c r="K496" s="4">
        <v>225</v>
      </c>
      <c r="L496" s="4">
        <v>4</v>
      </c>
      <c r="M496" s="4">
        <v>3</v>
      </c>
      <c r="N496" s="4" t="s">
        <v>6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1026979.45</v>
      </c>
      <c r="X496" s="4">
        <v>1</v>
      </c>
      <c r="Y496" s="4">
        <v>1026979.45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226</v>
      </c>
      <c r="F497" s="4">
        <f>ROUND(Source!AW491,O497)</f>
        <v>883531.94</v>
      </c>
      <c r="G497" s="4" t="s">
        <v>153</v>
      </c>
      <c r="H497" s="4" t="s">
        <v>154</v>
      </c>
      <c r="I497" s="4"/>
      <c r="J497" s="4"/>
      <c r="K497" s="4">
        <v>226</v>
      </c>
      <c r="L497" s="4">
        <v>5</v>
      </c>
      <c r="M497" s="4">
        <v>3</v>
      </c>
      <c r="N497" s="4" t="s">
        <v>6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883531.94</v>
      </c>
      <c r="X497" s="4">
        <v>1</v>
      </c>
      <c r="Y497" s="4">
        <v>883531.94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227</v>
      </c>
      <c r="F498" s="4">
        <f>ROUND(Source!AX491,O498)</f>
        <v>0</v>
      </c>
      <c r="G498" s="4" t="s">
        <v>155</v>
      </c>
      <c r="H498" s="4" t="s">
        <v>156</v>
      </c>
      <c r="I498" s="4"/>
      <c r="J498" s="4"/>
      <c r="K498" s="4">
        <v>227</v>
      </c>
      <c r="L498" s="4">
        <v>6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228</v>
      </c>
      <c r="F499" s="4">
        <f>ROUND(Source!AY491,O499)</f>
        <v>883531.94</v>
      </c>
      <c r="G499" s="4" t="s">
        <v>157</v>
      </c>
      <c r="H499" s="4" t="s">
        <v>158</v>
      </c>
      <c r="I499" s="4"/>
      <c r="J499" s="4"/>
      <c r="K499" s="4">
        <v>228</v>
      </c>
      <c r="L499" s="4">
        <v>7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883531.94</v>
      </c>
      <c r="X499" s="4">
        <v>1</v>
      </c>
      <c r="Y499" s="4">
        <v>883531.94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216</v>
      </c>
      <c r="F500" s="4">
        <f>ROUND(Source!AP491,O500)</f>
        <v>143447.51</v>
      </c>
      <c r="G500" s="4" t="s">
        <v>159</v>
      </c>
      <c r="H500" s="4" t="s">
        <v>160</v>
      </c>
      <c r="I500" s="4"/>
      <c r="J500" s="4"/>
      <c r="K500" s="4">
        <v>216</v>
      </c>
      <c r="L500" s="4">
        <v>8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143447.51</v>
      </c>
      <c r="X500" s="4">
        <v>1</v>
      </c>
      <c r="Y500" s="4">
        <v>143447.51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223</v>
      </c>
      <c r="F501" s="4">
        <f>ROUND(Source!AQ491,O501)</f>
        <v>0</v>
      </c>
      <c r="G501" s="4" t="s">
        <v>161</v>
      </c>
      <c r="H501" s="4" t="s">
        <v>162</v>
      </c>
      <c r="I501" s="4"/>
      <c r="J501" s="4"/>
      <c r="K501" s="4">
        <v>223</v>
      </c>
      <c r="L501" s="4">
        <v>9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229</v>
      </c>
      <c r="F502" s="4">
        <f>ROUND(Source!AZ491,O502)</f>
        <v>143447.51</v>
      </c>
      <c r="G502" s="4" t="s">
        <v>163</v>
      </c>
      <c r="H502" s="4" t="s">
        <v>164</v>
      </c>
      <c r="I502" s="4"/>
      <c r="J502" s="4"/>
      <c r="K502" s="4">
        <v>229</v>
      </c>
      <c r="L502" s="4">
        <v>10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143447.51</v>
      </c>
      <c r="X502" s="4">
        <v>1</v>
      </c>
      <c r="Y502" s="4">
        <v>143447.51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203</v>
      </c>
      <c r="F503" s="4">
        <f>ROUND(Source!Q491,O503)</f>
        <v>14563.39</v>
      </c>
      <c r="G503" s="4" t="s">
        <v>165</v>
      </c>
      <c r="H503" s="4" t="s">
        <v>166</v>
      </c>
      <c r="I503" s="4"/>
      <c r="J503" s="4"/>
      <c r="K503" s="4">
        <v>203</v>
      </c>
      <c r="L503" s="4">
        <v>11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14563.39</v>
      </c>
      <c r="X503" s="4">
        <v>1</v>
      </c>
      <c r="Y503" s="4">
        <v>14563.39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231</v>
      </c>
      <c r="F504" s="4">
        <f>ROUND(Source!BB491,O504)</f>
        <v>0</v>
      </c>
      <c r="G504" s="4" t="s">
        <v>167</v>
      </c>
      <c r="H504" s="4" t="s">
        <v>168</v>
      </c>
      <c r="I504" s="4"/>
      <c r="J504" s="4"/>
      <c r="K504" s="4">
        <v>231</v>
      </c>
      <c r="L504" s="4">
        <v>12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204</v>
      </c>
      <c r="F505" s="4">
        <f>ROUND(Source!R491,O505)</f>
        <v>3327.64</v>
      </c>
      <c r="G505" s="4" t="s">
        <v>169</v>
      </c>
      <c r="H505" s="4" t="s">
        <v>170</v>
      </c>
      <c r="I505" s="4"/>
      <c r="J505" s="4"/>
      <c r="K505" s="4">
        <v>204</v>
      </c>
      <c r="L505" s="4">
        <v>13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3327.64</v>
      </c>
      <c r="X505" s="4">
        <v>1</v>
      </c>
      <c r="Y505" s="4">
        <v>3327.64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205</v>
      </c>
      <c r="F506" s="4">
        <f>ROUND(Source!S491,O506)</f>
        <v>247824.15</v>
      </c>
      <c r="G506" s="4" t="s">
        <v>171</v>
      </c>
      <c r="H506" s="4" t="s">
        <v>172</v>
      </c>
      <c r="I506" s="4"/>
      <c r="J506" s="4"/>
      <c r="K506" s="4">
        <v>205</v>
      </c>
      <c r="L506" s="4">
        <v>14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247824.15000000002</v>
      </c>
      <c r="X506" s="4">
        <v>1</v>
      </c>
      <c r="Y506" s="4">
        <v>247824.15000000002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232</v>
      </c>
      <c r="F507" s="4">
        <f>ROUND(Source!BC491,O507)</f>
        <v>0</v>
      </c>
      <c r="G507" s="4" t="s">
        <v>173</v>
      </c>
      <c r="H507" s="4" t="s">
        <v>174</v>
      </c>
      <c r="I507" s="4"/>
      <c r="J507" s="4"/>
      <c r="K507" s="4">
        <v>232</v>
      </c>
      <c r="L507" s="4">
        <v>15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214</v>
      </c>
      <c r="F508" s="4">
        <f>ROUND(Source!AS491,O508)</f>
        <v>1630642.42</v>
      </c>
      <c r="G508" s="4" t="s">
        <v>175</v>
      </c>
      <c r="H508" s="4" t="s">
        <v>176</v>
      </c>
      <c r="I508" s="4"/>
      <c r="J508" s="4"/>
      <c r="K508" s="4">
        <v>214</v>
      </c>
      <c r="L508" s="4">
        <v>16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1630642.42</v>
      </c>
      <c r="X508" s="4">
        <v>1</v>
      </c>
      <c r="Y508" s="4">
        <v>1630642.42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215</v>
      </c>
      <c r="F509" s="4">
        <f>ROUND(Source!AT491,O509)</f>
        <v>0</v>
      </c>
      <c r="G509" s="4" t="s">
        <v>177</v>
      </c>
      <c r="H509" s="4" t="s">
        <v>178</v>
      </c>
      <c r="I509" s="4"/>
      <c r="J509" s="4"/>
      <c r="K509" s="4">
        <v>215</v>
      </c>
      <c r="L509" s="4">
        <v>17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217</v>
      </c>
      <c r="F510" s="4">
        <f>ROUND(Source!AU491,O510)</f>
        <v>0</v>
      </c>
      <c r="G510" s="4" t="s">
        <v>179</v>
      </c>
      <c r="H510" s="4" t="s">
        <v>180</v>
      </c>
      <c r="I510" s="4"/>
      <c r="J510" s="4"/>
      <c r="K510" s="4">
        <v>217</v>
      </c>
      <c r="L510" s="4">
        <v>18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230</v>
      </c>
      <c r="F511" s="4">
        <f>ROUND(Source!BA491,O511)</f>
        <v>0</v>
      </c>
      <c r="G511" s="4" t="s">
        <v>181</v>
      </c>
      <c r="H511" s="4" t="s">
        <v>182</v>
      </c>
      <c r="I511" s="4"/>
      <c r="J511" s="4"/>
      <c r="K511" s="4">
        <v>230</v>
      </c>
      <c r="L511" s="4">
        <v>19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206</v>
      </c>
      <c r="F512" s="4">
        <f>ROUND(Source!T491,O512)</f>
        <v>0</v>
      </c>
      <c r="G512" s="4" t="s">
        <v>183</v>
      </c>
      <c r="H512" s="4" t="s">
        <v>184</v>
      </c>
      <c r="I512" s="4"/>
      <c r="J512" s="4"/>
      <c r="K512" s="4">
        <v>206</v>
      </c>
      <c r="L512" s="4">
        <v>20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207</v>
      </c>
      <c r="F513" s="4">
        <f>ROUND(Source!U491,O513)</f>
        <v>599.06410000000005</v>
      </c>
      <c r="G513" s="4" t="s">
        <v>185</v>
      </c>
      <c r="H513" s="4" t="s">
        <v>186</v>
      </c>
      <c r="I513" s="4"/>
      <c r="J513" s="4"/>
      <c r="K513" s="4">
        <v>207</v>
      </c>
      <c r="L513" s="4">
        <v>21</v>
      </c>
      <c r="M513" s="4">
        <v>3</v>
      </c>
      <c r="N513" s="4" t="s">
        <v>6</v>
      </c>
      <c r="O513" s="4">
        <v>7</v>
      </c>
      <c r="P513" s="4"/>
      <c r="Q513" s="4"/>
      <c r="R513" s="4"/>
      <c r="S513" s="4"/>
      <c r="T513" s="4"/>
      <c r="U513" s="4"/>
      <c r="V513" s="4"/>
      <c r="W513" s="4">
        <v>599.06410000000005</v>
      </c>
      <c r="X513" s="4">
        <v>1</v>
      </c>
      <c r="Y513" s="4">
        <v>599.06410000000005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208</v>
      </c>
      <c r="F514" s="4">
        <f>ROUND(Source!V491,O514)</f>
        <v>6.1234000000000002</v>
      </c>
      <c r="G514" s="4" t="s">
        <v>187</v>
      </c>
      <c r="H514" s="4" t="s">
        <v>188</v>
      </c>
      <c r="I514" s="4"/>
      <c r="J514" s="4"/>
      <c r="K514" s="4">
        <v>208</v>
      </c>
      <c r="L514" s="4">
        <v>22</v>
      </c>
      <c r="M514" s="4">
        <v>3</v>
      </c>
      <c r="N514" s="4" t="s">
        <v>6</v>
      </c>
      <c r="O514" s="4">
        <v>7</v>
      </c>
      <c r="P514" s="4"/>
      <c r="Q514" s="4"/>
      <c r="R514" s="4"/>
      <c r="S514" s="4"/>
      <c r="T514" s="4"/>
      <c r="U514" s="4"/>
      <c r="V514" s="4"/>
      <c r="W514" s="4">
        <v>6.1234000000000002</v>
      </c>
      <c r="X514" s="4">
        <v>1</v>
      </c>
      <c r="Y514" s="4">
        <v>6.1234000000000002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209</v>
      </c>
      <c r="F515" s="4">
        <f>ROUND(Source!W491,O515)</f>
        <v>0</v>
      </c>
      <c r="G515" s="4" t="s">
        <v>189</v>
      </c>
      <c r="H515" s="4" t="s">
        <v>190</v>
      </c>
      <c r="I515" s="4"/>
      <c r="J515" s="4"/>
      <c r="K515" s="4">
        <v>209</v>
      </c>
      <c r="L515" s="4">
        <v>23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233</v>
      </c>
      <c r="F516" s="4">
        <f>ROUND(Source!BD491,O516)</f>
        <v>0</v>
      </c>
      <c r="G516" s="4" t="s">
        <v>191</v>
      </c>
      <c r="H516" s="4" t="s">
        <v>192</v>
      </c>
      <c r="I516" s="4"/>
      <c r="J516" s="4"/>
      <c r="K516" s="4">
        <v>233</v>
      </c>
      <c r="L516" s="4">
        <v>24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210</v>
      </c>
      <c r="F517" s="4">
        <f>ROUND(Source!X491,O517)</f>
        <v>303893.65999999997</v>
      </c>
      <c r="G517" s="4" t="s">
        <v>193</v>
      </c>
      <c r="H517" s="4" t="s">
        <v>194</v>
      </c>
      <c r="I517" s="4"/>
      <c r="J517" s="4"/>
      <c r="K517" s="4">
        <v>210</v>
      </c>
      <c r="L517" s="4">
        <v>25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303893.65999999997</v>
      </c>
      <c r="X517" s="4">
        <v>1</v>
      </c>
      <c r="Y517" s="4">
        <v>303893.65999999997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211</v>
      </c>
      <c r="F518" s="4">
        <f>ROUND(Source!Y491,O518)</f>
        <v>180829.28</v>
      </c>
      <c r="G518" s="4" t="s">
        <v>195</v>
      </c>
      <c r="H518" s="4" t="s">
        <v>196</v>
      </c>
      <c r="I518" s="4"/>
      <c r="J518" s="4"/>
      <c r="K518" s="4">
        <v>211</v>
      </c>
      <c r="L518" s="4">
        <v>26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180829.28</v>
      </c>
      <c r="X518" s="4">
        <v>1</v>
      </c>
      <c r="Y518" s="4">
        <v>180829.28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224</v>
      </c>
      <c r="F519" s="4">
        <f>ROUND(Source!AR491,O519)</f>
        <v>1774089.93</v>
      </c>
      <c r="G519" s="4" t="s">
        <v>197</v>
      </c>
      <c r="H519" s="4" t="s">
        <v>198</v>
      </c>
      <c r="I519" s="4"/>
      <c r="J519" s="4"/>
      <c r="K519" s="4">
        <v>224</v>
      </c>
      <c r="L519" s="4">
        <v>27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1774089.93</v>
      </c>
      <c r="X519" s="4">
        <v>1</v>
      </c>
      <c r="Y519" s="4">
        <v>1774089.93</v>
      </c>
      <c r="Z519" s="4"/>
      <c r="AA519" s="4"/>
      <c r="AB519" s="4"/>
    </row>
    <row r="521" spans="1:245" x14ac:dyDescent="0.2">
      <c r="A521" s="1">
        <v>5</v>
      </c>
      <c r="B521" s="1">
        <v>1</v>
      </c>
      <c r="C521" s="1"/>
      <c r="D521" s="1">
        <f>ROW(A567)</f>
        <v>567</v>
      </c>
      <c r="E521" s="1"/>
      <c r="F521" s="1" t="s">
        <v>6</v>
      </c>
      <c r="G521" s="1" t="s">
        <v>604</v>
      </c>
      <c r="H521" s="1" t="s">
        <v>6</v>
      </c>
      <c r="I521" s="1">
        <v>0</v>
      </c>
      <c r="J521" s="1"/>
      <c r="K521" s="1">
        <v>-1</v>
      </c>
      <c r="L521" s="1"/>
      <c r="M521" s="1" t="s">
        <v>6</v>
      </c>
      <c r="N521" s="1"/>
      <c r="O521" s="1"/>
      <c r="P521" s="1"/>
      <c r="Q521" s="1"/>
      <c r="R521" s="1"/>
      <c r="S521" s="1">
        <v>0</v>
      </c>
      <c r="T521" s="1"/>
      <c r="U521" s="1" t="s">
        <v>6</v>
      </c>
      <c r="V521" s="1">
        <v>0</v>
      </c>
      <c r="W521" s="1"/>
      <c r="X521" s="1"/>
      <c r="Y521" s="1"/>
      <c r="Z521" s="1"/>
      <c r="AA521" s="1"/>
      <c r="AB521" s="1" t="s">
        <v>6</v>
      </c>
      <c r="AC521" s="1" t="s">
        <v>6</v>
      </c>
      <c r="AD521" s="1" t="s">
        <v>6</v>
      </c>
      <c r="AE521" s="1" t="s">
        <v>6</v>
      </c>
      <c r="AF521" s="1" t="s">
        <v>6</v>
      </c>
      <c r="AG521" s="1" t="s">
        <v>6</v>
      </c>
      <c r="AH521" s="1"/>
      <c r="AI521" s="1"/>
      <c r="AJ521" s="1"/>
      <c r="AK521" s="1"/>
      <c r="AL521" s="1"/>
      <c r="AM521" s="1"/>
      <c r="AN521" s="1"/>
      <c r="AO521" s="1"/>
      <c r="AP521" s="1" t="s">
        <v>6</v>
      </c>
      <c r="AQ521" s="1" t="s">
        <v>6</v>
      </c>
      <c r="AR521" s="1" t="s">
        <v>6</v>
      </c>
      <c r="AS521" s="1"/>
      <c r="AT521" s="1"/>
      <c r="AU521" s="1"/>
      <c r="AV521" s="1"/>
      <c r="AW521" s="1"/>
      <c r="AX521" s="1"/>
      <c r="AY521" s="1"/>
      <c r="AZ521" s="1" t="s">
        <v>6</v>
      </c>
      <c r="BA521" s="1"/>
      <c r="BB521" s="1" t="s">
        <v>6</v>
      </c>
      <c r="BC521" s="1" t="s">
        <v>6</v>
      </c>
      <c r="BD521" s="1" t="s">
        <v>6</v>
      </c>
      <c r="BE521" s="1" t="s">
        <v>6</v>
      </c>
      <c r="BF521" s="1" t="s">
        <v>6</v>
      </c>
      <c r="BG521" s="1" t="s">
        <v>6</v>
      </c>
      <c r="BH521" s="1" t="s">
        <v>6</v>
      </c>
      <c r="BI521" s="1" t="s">
        <v>6</v>
      </c>
      <c r="BJ521" s="1" t="s">
        <v>6</v>
      </c>
      <c r="BK521" s="1" t="s">
        <v>6</v>
      </c>
      <c r="BL521" s="1" t="s">
        <v>6</v>
      </c>
      <c r="BM521" s="1" t="s">
        <v>6</v>
      </c>
      <c r="BN521" s="1" t="s">
        <v>6</v>
      </c>
      <c r="BO521" s="1" t="s">
        <v>6</v>
      </c>
      <c r="BP521" s="1" t="s">
        <v>6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45" x14ac:dyDescent="0.2">
      <c r="A523" s="2">
        <v>52</v>
      </c>
      <c r="B523" s="2">
        <f t="shared" ref="B523:G523" si="447">B567</f>
        <v>1</v>
      </c>
      <c r="C523" s="2">
        <f t="shared" si="447"/>
        <v>5</v>
      </c>
      <c r="D523" s="2">
        <f t="shared" si="447"/>
        <v>521</v>
      </c>
      <c r="E523" s="2">
        <f t="shared" si="447"/>
        <v>0</v>
      </c>
      <c r="F523" s="2" t="str">
        <f t="shared" si="447"/>
        <v/>
      </c>
      <c r="G523" s="2" t="str">
        <f t="shared" si="447"/>
        <v>Выше 0.000. Система водоснабжения В2</v>
      </c>
      <c r="H523" s="2"/>
      <c r="I523" s="2"/>
      <c r="J523" s="2"/>
      <c r="K523" s="2"/>
      <c r="L523" s="2"/>
      <c r="M523" s="2"/>
      <c r="N523" s="2"/>
      <c r="O523" s="2">
        <f t="shared" ref="O523:AT523" si="448">O567</f>
        <v>1773086.49</v>
      </c>
      <c r="P523" s="2">
        <f t="shared" si="448"/>
        <v>1616863.7</v>
      </c>
      <c r="Q523" s="2">
        <f t="shared" si="448"/>
        <v>10628.57</v>
      </c>
      <c r="R523" s="2">
        <f t="shared" si="448"/>
        <v>2499.5300000000002</v>
      </c>
      <c r="S523" s="2">
        <f t="shared" si="448"/>
        <v>145594.22</v>
      </c>
      <c r="T523" s="2">
        <f t="shared" si="448"/>
        <v>0</v>
      </c>
      <c r="U523" s="2">
        <f t="shared" si="448"/>
        <v>361.46589999999998</v>
      </c>
      <c r="V523" s="2">
        <f t="shared" si="448"/>
        <v>4.4586000000000006</v>
      </c>
      <c r="W523" s="2">
        <f t="shared" si="448"/>
        <v>0</v>
      </c>
      <c r="X523" s="2">
        <f t="shared" si="448"/>
        <v>179193.44</v>
      </c>
      <c r="Y523" s="2">
        <f t="shared" si="448"/>
        <v>106627.49</v>
      </c>
      <c r="Z523" s="2">
        <f t="shared" si="448"/>
        <v>0</v>
      </c>
      <c r="AA523" s="2">
        <f t="shared" si="448"/>
        <v>0</v>
      </c>
      <c r="AB523" s="2">
        <f t="shared" si="448"/>
        <v>1773086.49</v>
      </c>
      <c r="AC523" s="2">
        <f t="shared" si="448"/>
        <v>1616863.7</v>
      </c>
      <c r="AD523" s="2">
        <f t="shared" si="448"/>
        <v>10628.57</v>
      </c>
      <c r="AE523" s="2">
        <f t="shared" si="448"/>
        <v>2499.5300000000002</v>
      </c>
      <c r="AF523" s="2">
        <f t="shared" si="448"/>
        <v>145594.22</v>
      </c>
      <c r="AG523" s="2">
        <f t="shared" si="448"/>
        <v>0</v>
      </c>
      <c r="AH523" s="2">
        <f t="shared" si="448"/>
        <v>361.46589999999998</v>
      </c>
      <c r="AI523" s="2">
        <f t="shared" si="448"/>
        <v>4.4586000000000006</v>
      </c>
      <c r="AJ523" s="2">
        <f t="shared" si="448"/>
        <v>0</v>
      </c>
      <c r="AK523" s="2">
        <f t="shared" si="448"/>
        <v>179193.44</v>
      </c>
      <c r="AL523" s="2">
        <f t="shared" si="448"/>
        <v>106627.49</v>
      </c>
      <c r="AM523" s="2">
        <f t="shared" si="448"/>
        <v>0</v>
      </c>
      <c r="AN523" s="2">
        <f t="shared" si="448"/>
        <v>0</v>
      </c>
      <c r="AO523" s="2">
        <f t="shared" si="448"/>
        <v>0</v>
      </c>
      <c r="AP523" s="2">
        <f t="shared" si="448"/>
        <v>0</v>
      </c>
      <c r="AQ523" s="2">
        <f t="shared" si="448"/>
        <v>0</v>
      </c>
      <c r="AR523" s="2">
        <f t="shared" si="448"/>
        <v>2058907.42</v>
      </c>
      <c r="AS523" s="2">
        <f t="shared" si="448"/>
        <v>2056853.98</v>
      </c>
      <c r="AT523" s="2">
        <f t="shared" si="448"/>
        <v>2053.44</v>
      </c>
      <c r="AU523" s="2">
        <f t="shared" ref="AU523:BZ523" si="449">AU567</f>
        <v>0</v>
      </c>
      <c r="AV523" s="2">
        <f t="shared" si="449"/>
        <v>1616863.7</v>
      </c>
      <c r="AW523" s="2">
        <f t="shared" si="449"/>
        <v>1616863.7</v>
      </c>
      <c r="AX523" s="2">
        <f t="shared" si="449"/>
        <v>0</v>
      </c>
      <c r="AY523" s="2">
        <f t="shared" si="449"/>
        <v>1616863.7</v>
      </c>
      <c r="AZ523" s="2">
        <f t="shared" si="449"/>
        <v>0</v>
      </c>
      <c r="BA523" s="2">
        <f t="shared" si="449"/>
        <v>0</v>
      </c>
      <c r="BB523" s="2">
        <f t="shared" si="449"/>
        <v>0</v>
      </c>
      <c r="BC523" s="2">
        <f t="shared" si="449"/>
        <v>0</v>
      </c>
      <c r="BD523" s="2">
        <f t="shared" si="449"/>
        <v>0</v>
      </c>
      <c r="BE523" s="2">
        <f t="shared" si="449"/>
        <v>0</v>
      </c>
      <c r="BF523" s="2">
        <f t="shared" si="449"/>
        <v>0</v>
      </c>
      <c r="BG523" s="2">
        <f t="shared" si="449"/>
        <v>0</v>
      </c>
      <c r="BH523" s="2">
        <f t="shared" si="449"/>
        <v>0</v>
      </c>
      <c r="BI523" s="2">
        <f t="shared" si="449"/>
        <v>0</v>
      </c>
      <c r="BJ523" s="2">
        <f t="shared" si="449"/>
        <v>0</v>
      </c>
      <c r="BK523" s="2">
        <f t="shared" si="449"/>
        <v>0</v>
      </c>
      <c r="BL523" s="2">
        <f t="shared" si="449"/>
        <v>0</v>
      </c>
      <c r="BM523" s="2">
        <f t="shared" si="449"/>
        <v>0</v>
      </c>
      <c r="BN523" s="2">
        <f t="shared" si="449"/>
        <v>0</v>
      </c>
      <c r="BO523" s="2">
        <f t="shared" si="449"/>
        <v>0</v>
      </c>
      <c r="BP523" s="2">
        <f t="shared" si="449"/>
        <v>0</v>
      </c>
      <c r="BQ523" s="2">
        <f t="shared" si="449"/>
        <v>0</v>
      </c>
      <c r="BR523" s="2">
        <f t="shared" si="449"/>
        <v>0</v>
      </c>
      <c r="BS523" s="2">
        <f t="shared" si="449"/>
        <v>0</v>
      </c>
      <c r="BT523" s="2">
        <f t="shared" si="449"/>
        <v>0</v>
      </c>
      <c r="BU523" s="2">
        <f t="shared" si="449"/>
        <v>0</v>
      </c>
      <c r="BV523" s="2">
        <f t="shared" si="449"/>
        <v>0</v>
      </c>
      <c r="BW523" s="2">
        <f t="shared" si="449"/>
        <v>0</v>
      </c>
      <c r="BX523" s="2">
        <f t="shared" si="449"/>
        <v>0</v>
      </c>
      <c r="BY523" s="2">
        <f t="shared" si="449"/>
        <v>0</v>
      </c>
      <c r="BZ523" s="2">
        <f t="shared" si="449"/>
        <v>0</v>
      </c>
      <c r="CA523" s="2">
        <f t="shared" ref="CA523:DF523" si="450">CA567</f>
        <v>2058907.42</v>
      </c>
      <c r="CB523" s="2">
        <f t="shared" si="450"/>
        <v>2056853.98</v>
      </c>
      <c r="CC523" s="2">
        <f t="shared" si="450"/>
        <v>2053.44</v>
      </c>
      <c r="CD523" s="2">
        <f t="shared" si="450"/>
        <v>0</v>
      </c>
      <c r="CE523" s="2">
        <f t="shared" si="450"/>
        <v>1616863.7</v>
      </c>
      <c r="CF523" s="2">
        <f t="shared" si="450"/>
        <v>1616863.7</v>
      </c>
      <c r="CG523" s="2">
        <f t="shared" si="450"/>
        <v>0</v>
      </c>
      <c r="CH523" s="2">
        <f t="shared" si="450"/>
        <v>1616863.7</v>
      </c>
      <c r="CI523" s="2">
        <f t="shared" si="450"/>
        <v>0</v>
      </c>
      <c r="CJ523" s="2">
        <f t="shared" si="450"/>
        <v>0</v>
      </c>
      <c r="CK523" s="2">
        <f t="shared" si="450"/>
        <v>0</v>
      </c>
      <c r="CL523" s="2">
        <f t="shared" si="450"/>
        <v>0</v>
      </c>
      <c r="CM523" s="2">
        <f t="shared" si="450"/>
        <v>0</v>
      </c>
      <c r="CN523" s="2">
        <f t="shared" si="450"/>
        <v>0</v>
      </c>
      <c r="CO523" s="2">
        <f t="shared" si="450"/>
        <v>0</v>
      </c>
      <c r="CP523" s="2">
        <f t="shared" si="450"/>
        <v>0</v>
      </c>
      <c r="CQ523" s="2">
        <f t="shared" si="450"/>
        <v>0</v>
      </c>
      <c r="CR523" s="2">
        <f t="shared" si="450"/>
        <v>0</v>
      </c>
      <c r="CS523" s="2">
        <f t="shared" si="450"/>
        <v>0</v>
      </c>
      <c r="CT523" s="2">
        <f t="shared" si="450"/>
        <v>0</v>
      </c>
      <c r="CU523" s="2">
        <f t="shared" si="450"/>
        <v>0</v>
      </c>
      <c r="CV523" s="2">
        <f t="shared" si="450"/>
        <v>0</v>
      </c>
      <c r="CW523" s="2">
        <f t="shared" si="450"/>
        <v>0</v>
      </c>
      <c r="CX523" s="2">
        <f t="shared" si="450"/>
        <v>0</v>
      </c>
      <c r="CY523" s="2">
        <f t="shared" si="450"/>
        <v>0</v>
      </c>
      <c r="CZ523" s="2">
        <f t="shared" si="450"/>
        <v>0</v>
      </c>
      <c r="DA523" s="2">
        <f t="shared" si="450"/>
        <v>0</v>
      </c>
      <c r="DB523" s="2">
        <f t="shared" si="450"/>
        <v>0</v>
      </c>
      <c r="DC523" s="2">
        <f t="shared" si="450"/>
        <v>0</v>
      </c>
      <c r="DD523" s="2">
        <f t="shared" si="450"/>
        <v>0</v>
      </c>
      <c r="DE523" s="2">
        <f t="shared" si="450"/>
        <v>0</v>
      </c>
      <c r="DF523" s="2">
        <f t="shared" si="450"/>
        <v>0</v>
      </c>
      <c r="DG523" s="3">
        <f t="shared" ref="DG523:EL523" si="451">DG567</f>
        <v>0</v>
      </c>
      <c r="DH523" s="3">
        <f t="shared" si="451"/>
        <v>0</v>
      </c>
      <c r="DI523" s="3">
        <f t="shared" si="451"/>
        <v>0</v>
      </c>
      <c r="DJ523" s="3">
        <f t="shared" si="451"/>
        <v>0</v>
      </c>
      <c r="DK523" s="3">
        <f t="shared" si="451"/>
        <v>0</v>
      </c>
      <c r="DL523" s="3">
        <f t="shared" si="451"/>
        <v>0</v>
      </c>
      <c r="DM523" s="3">
        <f t="shared" si="451"/>
        <v>0</v>
      </c>
      <c r="DN523" s="3">
        <f t="shared" si="451"/>
        <v>0</v>
      </c>
      <c r="DO523" s="3">
        <f t="shared" si="451"/>
        <v>0</v>
      </c>
      <c r="DP523" s="3">
        <f t="shared" si="451"/>
        <v>0</v>
      </c>
      <c r="DQ523" s="3">
        <f t="shared" si="451"/>
        <v>0</v>
      </c>
      <c r="DR523" s="3">
        <f t="shared" si="451"/>
        <v>0</v>
      </c>
      <c r="DS523" s="3">
        <f t="shared" si="451"/>
        <v>0</v>
      </c>
      <c r="DT523" s="3">
        <f t="shared" si="451"/>
        <v>0</v>
      </c>
      <c r="DU523" s="3">
        <f t="shared" si="451"/>
        <v>0</v>
      </c>
      <c r="DV523" s="3">
        <f t="shared" si="451"/>
        <v>0</v>
      </c>
      <c r="DW523" s="3">
        <f t="shared" si="451"/>
        <v>0</v>
      </c>
      <c r="DX523" s="3">
        <f t="shared" si="451"/>
        <v>0</v>
      </c>
      <c r="DY523" s="3">
        <f t="shared" si="451"/>
        <v>0</v>
      </c>
      <c r="DZ523" s="3">
        <f t="shared" si="451"/>
        <v>0</v>
      </c>
      <c r="EA523" s="3">
        <f t="shared" si="451"/>
        <v>0</v>
      </c>
      <c r="EB523" s="3">
        <f t="shared" si="451"/>
        <v>0</v>
      </c>
      <c r="EC523" s="3">
        <f t="shared" si="451"/>
        <v>0</v>
      </c>
      <c r="ED523" s="3">
        <f t="shared" si="451"/>
        <v>0</v>
      </c>
      <c r="EE523" s="3">
        <f t="shared" si="451"/>
        <v>0</v>
      </c>
      <c r="EF523" s="3">
        <f t="shared" si="451"/>
        <v>0</v>
      </c>
      <c r="EG523" s="3">
        <f t="shared" si="451"/>
        <v>0</v>
      </c>
      <c r="EH523" s="3">
        <f t="shared" si="451"/>
        <v>0</v>
      </c>
      <c r="EI523" s="3">
        <f t="shared" si="451"/>
        <v>0</v>
      </c>
      <c r="EJ523" s="3">
        <f t="shared" si="451"/>
        <v>0</v>
      </c>
      <c r="EK523" s="3">
        <f t="shared" si="451"/>
        <v>0</v>
      </c>
      <c r="EL523" s="3">
        <f t="shared" si="451"/>
        <v>0</v>
      </c>
      <c r="EM523" s="3">
        <f t="shared" ref="EM523:FR523" si="452">EM567</f>
        <v>0</v>
      </c>
      <c r="EN523" s="3">
        <f t="shared" si="452"/>
        <v>0</v>
      </c>
      <c r="EO523" s="3">
        <f t="shared" si="452"/>
        <v>0</v>
      </c>
      <c r="EP523" s="3">
        <f t="shared" si="452"/>
        <v>0</v>
      </c>
      <c r="EQ523" s="3">
        <f t="shared" si="452"/>
        <v>0</v>
      </c>
      <c r="ER523" s="3">
        <f t="shared" si="452"/>
        <v>0</v>
      </c>
      <c r="ES523" s="3">
        <f t="shared" si="452"/>
        <v>0</v>
      </c>
      <c r="ET523" s="3">
        <f t="shared" si="452"/>
        <v>0</v>
      </c>
      <c r="EU523" s="3">
        <f t="shared" si="452"/>
        <v>0</v>
      </c>
      <c r="EV523" s="3">
        <f t="shared" si="452"/>
        <v>0</v>
      </c>
      <c r="EW523" s="3">
        <f t="shared" si="452"/>
        <v>0</v>
      </c>
      <c r="EX523" s="3">
        <f t="shared" si="452"/>
        <v>0</v>
      </c>
      <c r="EY523" s="3">
        <f t="shared" si="452"/>
        <v>0</v>
      </c>
      <c r="EZ523" s="3">
        <f t="shared" si="452"/>
        <v>0</v>
      </c>
      <c r="FA523" s="3">
        <f t="shared" si="452"/>
        <v>0</v>
      </c>
      <c r="FB523" s="3">
        <f t="shared" si="452"/>
        <v>0</v>
      </c>
      <c r="FC523" s="3">
        <f t="shared" si="452"/>
        <v>0</v>
      </c>
      <c r="FD523" s="3">
        <f t="shared" si="452"/>
        <v>0</v>
      </c>
      <c r="FE523" s="3">
        <f t="shared" si="452"/>
        <v>0</v>
      </c>
      <c r="FF523" s="3">
        <f t="shared" si="452"/>
        <v>0</v>
      </c>
      <c r="FG523" s="3">
        <f t="shared" si="452"/>
        <v>0</v>
      </c>
      <c r="FH523" s="3">
        <f t="shared" si="452"/>
        <v>0</v>
      </c>
      <c r="FI523" s="3">
        <f t="shared" si="452"/>
        <v>0</v>
      </c>
      <c r="FJ523" s="3">
        <f t="shared" si="452"/>
        <v>0</v>
      </c>
      <c r="FK523" s="3">
        <f t="shared" si="452"/>
        <v>0</v>
      </c>
      <c r="FL523" s="3">
        <f t="shared" si="452"/>
        <v>0</v>
      </c>
      <c r="FM523" s="3">
        <f t="shared" si="452"/>
        <v>0</v>
      </c>
      <c r="FN523" s="3">
        <f t="shared" si="452"/>
        <v>0</v>
      </c>
      <c r="FO523" s="3">
        <f t="shared" si="452"/>
        <v>0</v>
      </c>
      <c r="FP523" s="3">
        <f t="shared" si="452"/>
        <v>0</v>
      </c>
      <c r="FQ523" s="3">
        <f t="shared" si="452"/>
        <v>0</v>
      </c>
      <c r="FR523" s="3">
        <f t="shared" si="452"/>
        <v>0</v>
      </c>
      <c r="FS523" s="3">
        <f t="shared" ref="FS523:GX523" si="453">FS567</f>
        <v>0</v>
      </c>
      <c r="FT523" s="3">
        <f t="shared" si="453"/>
        <v>0</v>
      </c>
      <c r="FU523" s="3">
        <f t="shared" si="453"/>
        <v>0</v>
      </c>
      <c r="FV523" s="3">
        <f t="shared" si="453"/>
        <v>0</v>
      </c>
      <c r="FW523" s="3">
        <f t="shared" si="453"/>
        <v>0</v>
      </c>
      <c r="FX523" s="3">
        <f t="shared" si="453"/>
        <v>0</v>
      </c>
      <c r="FY523" s="3">
        <f t="shared" si="453"/>
        <v>0</v>
      </c>
      <c r="FZ523" s="3">
        <f t="shared" si="453"/>
        <v>0</v>
      </c>
      <c r="GA523" s="3">
        <f t="shared" si="453"/>
        <v>0</v>
      </c>
      <c r="GB523" s="3">
        <f t="shared" si="453"/>
        <v>0</v>
      </c>
      <c r="GC523" s="3">
        <f t="shared" si="453"/>
        <v>0</v>
      </c>
      <c r="GD523" s="3">
        <f t="shared" si="453"/>
        <v>0</v>
      </c>
      <c r="GE523" s="3">
        <f t="shared" si="453"/>
        <v>0</v>
      </c>
      <c r="GF523" s="3">
        <f t="shared" si="453"/>
        <v>0</v>
      </c>
      <c r="GG523" s="3">
        <f t="shared" si="453"/>
        <v>0</v>
      </c>
      <c r="GH523" s="3">
        <f t="shared" si="453"/>
        <v>0</v>
      </c>
      <c r="GI523" s="3">
        <f t="shared" si="453"/>
        <v>0</v>
      </c>
      <c r="GJ523" s="3">
        <f t="shared" si="453"/>
        <v>0</v>
      </c>
      <c r="GK523" s="3">
        <f t="shared" si="453"/>
        <v>0</v>
      </c>
      <c r="GL523" s="3">
        <f t="shared" si="453"/>
        <v>0</v>
      </c>
      <c r="GM523" s="3">
        <f t="shared" si="453"/>
        <v>0</v>
      </c>
      <c r="GN523" s="3">
        <f t="shared" si="453"/>
        <v>0</v>
      </c>
      <c r="GO523" s="3">
        <f t="shared" si="453"/>
        <v>0</v>
      </c>
      <c r="GP523" s="3">
        <f t="shared" si="453"/>
        <v>0</v>
      </c>
      <c r="GQ523" s="3">
        <f t="shared" si="453"/>
        <v>0</v>
      </c>
      <c r="GR523" s="3">
        <f t="shared" si="453"/>
        <v>0</v>
      </c>
      <c r="GS523" s="3">
        <f t="shared" si="453"/>
        <v>0</v>
      </c>
      <c r="GT523" s="3">
        <f t="shared" si="453"/>
        <v>0</v>
      </c>
      <c r="GU523" s="3">
        <f t="shared" si="453"/>
        <v>0</v>
      </c>
      <c r="GV523" s="3">
        <f t="shared" si="453"/>
        <v>0</v>
      </c>
      <c r="GW523" s="3">
        <f t="shared" si="453"/>
        <v>0</v>
      </c>
      <c r="GX523" s="3">
        <f t="shared" si="453"/>
        <v>0</v>
      </c>
    </row>
    <row r="525" spans="1:245" x14ac:dyDescent="0.2">
      <c r="A525">
        <v>17</v>
      </c>
      <c r="B525">
        <v>1</v>
      </c>
      <c r="C525">
        <f>ROW(SmtRes!A961)</f>
        <v>961</v>
      </c>
      <c r="D525">
        <f>ROW(EtalonRes!A988)</f>
        <v>988</v>
      </c>
      <c r="E525" t="s">
        <v>605</v>
      </c>
      <c r="F525" t="s">
        <v>21</v>
      </c>
      <c r="G525" t="s">
        <v>22</v>
      </c>
      <c r="H525" t="s">
        <v>23</v>
      </c>
      <c r="I525">
        <v>2</v>
      </c>
      <c r="J525">
        <v>0</v>
      </c>
      <c r="K525">
        <v>2</v>
      </c>
      <c r="O525">
        <f t="shared" ref="O525:O565" si="454">ROUND(CP525,2)</f>
        <v>3280.98</v>
      </c>
      <c r="P525">
        <f t="shared" ref="P525:P565" si="455">ROUND(CQ525*I525,2)</f>
        <v>901.13</v>
      </c>
      <c r="Q525">
        <f t="shared" ref="Q525:Q565" si="456">ROUND(CR525*I525,2)</f>
        <v>264.72000000000003</v>
      </c>
      <c r="R525">
        <f t="shared" ref="R525:R565" si="457">ROUND(CS525*I525,2)</f>
        <v>45.75</v>
      </c>
      <c r="S525">
        <f t="shared" ref="S525:S565" si="458">ROUND(CT525*I525,2)</f>
        <v>2115.13</v>
      </c>
      <c r="T525">
        <f t="shared" ref="T525:T565" si="459">ROUND(CU525*I525,2)</f>
        <v>0</v>
      </c>
      <c r="U525">
        <f t="shared" ref="U525:U565" si="460">ROUND(CV525*I525,7)</f>
        <v>5.2</v>
      </c>
      <c r="V525">
        <f t="shared" ref="V525:V565" si="461">ROUND(CW525*I525,7)</f>
        <v>0.08</v>
      </c>
      <c r="W525">
        <f t="shared" ref="W525:W565" si="462">ROUND(CX525*I525,2)</f>
        <v>0</v>
      </c>
      <c r="X525">
        <f t="shared" ref="X525:X565" si="463">ROUND(CY525,2)</f>
        <v>2614.66</v>
      </c>
      <c r="Y525">
        <f t="shared" ref="Y525:Y565" si="464">ROUND(CZ525,2)</f>
        <v>1555.83</v>
      </c>
      <c r="AA525">
        <v>92833591</v>
      </c>
      <c r="AB525">
        <f t="shared" ref="AB525:AB565" si="465">ROUND((AC525+AD525+AF525),2)</f>
        <v>77.42</v>
      </c>
      <c r="AC525">
        <f t="shared" ref="AC525:AC565" si="466">ROUND((ES525),2)</f>
        <v>45.42</v>
      </c>
      <c r="AD525">
        <f t="shared" ref="AD525:AD565" si="467">ROUND((((ET525)-(EU525))+AE525),2)</f>
        <v>8.42</v>
      </c>
      <c r="AE525">
        <f t="shared" ref="AE525:AE565" si="468">ROUND((EU525),2)</f>
        <v>0.51</v>
      </c>
      <c r="AF525">
        <f t="shared" ref="AF525:AF565" si="469">ROUND((EV525),2)</f>
        <v>23.58</v>
      </c>
      <c r="AG525">
        <f t="shared" ref="AG525:AG565" si="470">ROUND((AP525),2)</f>
        <v>0</v>
      </c>
      <c r="AH525">
        <f t="shared" ref="AH525:AH565" si="471">(EW525)</f>
        <v>2.6</v>
      </c>
      <c r="AI525">
        <f t="shared" ref="AI525:AI565" si="472">(EX525)</f>
        <v>0.04</v>
      </c>
      <c r="AJ525">
        <f t="shared" ref="AJ525:AJ565" si="473">(AS525)</f>
        <v>0</v>
      </c>
      <c r="AK525">
        <v>77.42</v>
      </c>
      <c r="AL525">
        <v>45.42</v>
      </c>
      <c r="AM525">
        <v>8.42</v>
      </c>
      <c r="AN525">
        <v>0.51</v>
      </c>
      <c r="AO525">
        <v>23.58</v>
      </c>
      <c r="AP525">
        <v>0</v>
      </c>
      <c r="AQ525">
        <v>2.6</v>
      </c>
      <c r="AR525">
        <v>0.04</v>
      </c>
      <c r="AS525">
        <v>0</v>
      </c>
      <c r="AT525">
        <v>121</v>
      </c>
      <c r="AU525">
        <v>72</v>
      </c>
      <c r="AV525">
        <v>1</v>
      </c>
      <c r="AW525">
        <v>1</v>
      </c>
      <c r="AZ525">
        <v>1</v>
      </c>
      <c r="BA525">
        <v>44.85</v>
      </c>
      <c r="BB525">
        <v>15.72</v>
      </c>
      <c r="BC525">
        <v>9.92</v>
      </c>
      <c r="BD525" t="s">
        <v>6</v>
      </c>
      <c r="BE525" t="s">
        <v>6</v>
      </c>
      <c r="BF525" t="s">
        <v>6</v>
      </c>
      <c r="BG525" t="s">
        <v>6</v>
      </c>
      <c r="BH525">
        <v>0</v>
      </c>
      <c r="BI525">
        <v>1</v>
      </c>
      <c r="BJ525" t="s">
        <v>24</v>
      </c>
      <c r="BM525">
        <v>16001</v>
      </c>
      <c r="BN525">
        <v>0</v>
      </c>
      <c r="BO525" t="s">
        <v>6</v>
      </c>
      <c r="BP525">
        <v>0</v>
      </c>
      <c r="BQ525">
        <v>22</v>
      </c>
      <c r="BR525">
        <v>0</v>
      </c>
      <c r="BS525">
        <v>44.85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6</v>
      </c>
      <c r="BZ525">
        <v>121</v>
      </c>
      <c r="CA525">
        <v>72</v>
      </c>
      <c r="CB525" t="s">
        <v>6</v>
      </c>
      <c r="CE525">
        <v>0</v>
      </c>
      <c r="CF525">
        <v>0</v>
      </c>
      <c r="CG525">
        <v>0</v>
      </c>
      <c r="CM525">
        <v>0</v>
      </c>
      <c r="CN525" t="s">
        <v>6</v>
      </c>
      <c r="CO525">
        <v>0</v>
      </c>
      <c r="CP525">
        <f t="shared" ref="CP525:CP565" si="474">(P525+Q525+S525)</f>
        <v>3280.98</v>
      </c>
      <c r="CQ525">
        <f t="shared" ref="CQ525:CQ565" si="475">AC525*BC525</f>
        <v>450.56639999999999</v>
      </c>
      <c r="CR525">
        <f t="shared" ref="CR525:CR565" si="476">AD525*BB525</f>
        <v>132.36240000000001</v>
      </c>
      <c r="CS525">
        <f t="shared" ref="CS525:CS565" si="477">AE525*BS525</f>
        <v>22.8735</v>
      </c>
      <c r="CT525">
        <f t="shared" ref="CT525:CT565" si="478">AF525*BA525</f>
        <v>1057.5629999999999</v>
      </c>
      <c r="CU525">
        <f t="shared" ref="CU525:CU565" si="479">AG525</f>
        <v>0</v>
      </c>
      <c r="CV525">
        <f t="shared" ref="CV525:CV565" si="480">AH525</f>
        <v>2.6</v>
      </c>
      <c r="CW525">
        <f t="shared" ref="CW525:CW565" si="481">AI525</f>
        <v>0.04</v>
      </c>
      <c r="CX525">
        <f t="shared" ref="CX525:CX565" si="482">AJ525</f>
        <v>0</v>
      </c>
      <c r="CY525">
        <f t="shared" ref="CY525:CY565" si="483">(((S525+R525)*AT525)/100)</f>
        <v>2614.6648</v>
      </c>
      <c r="CZ525">
        <f t="shared" ref="CZ525:CZ565" si="484">(((S525+R525)*AU525)/100)</f>
        <v>1555.8336000000002</v>
      </c>
      <c r="DC525" t="s">
        <v>6</v>
      </c>
      <c r="DD525" t="s">
        <v>6</v>
      </c>
      <c r="DE525" t="s">
        <v>6</v>
      </c>
      <c r="DF525" t="s">
        <v>6</v>
      </c>
      <c r="DG525" t="s">
        <v>6</v>
      </c>
      <c r="DH525" t="s">
        <v>6</v>
      </c>
      <c r="DI525" t="s">
        <v>6</v>
      </c>
      <c r="DJ525" t="s">
        <v>6</v>
      </c>
      <c r="DK525" t="s">
        <v>6</v>
      </c>
      <c r="DL525" t="s">
        <v>6</v>
      </c>
      <c r="DM525" t="s">
        <v>6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23</v>
      </c>
      <c r="DW525" t="s">
        <v>23</v>
      </c>
      <c r="DX525">
        <v>1</v>
      </c>
      <c r="DZ525" t="s">
        <v>6</v>
      </c>
      <c r="EA525" t="s">
        <v>6</v>
      </c>
      <c r="EB525" t="s">
        <v>6</v>
      </c>
      <c r="EC525" t="s">
        <v>6</v>
      </c>
      <c r="EE525">
        <v>66627555</v>
      </c>
      <c r="EF525">
        <v>22</v>
      </c>
      <c r="EG525" t="s">
        <v>19</v>
      </c>
      <c r="EH525">
        <v>16</v>
      </c>
      <c r="EI525" t="s">
        <v>25</v>
      </c>
      <c r="EJ525">
        <v>1</v>
      </c>
      <c r="EK525">
        <v>16001</v>
      </c>
      <c r="EL525" t="s">
        <v>26</v>
      </c>
      <c r="EM525" t="s">
        <v>27</v>
      </c>
      <c r="EO525" t="s">
        <v>6</v>
      </c>
      <c r="EQ525">
        <v>1310720</v>
      </c>
      <c r="ER525">
        <v>77.42</v>
      </c>
      <c r="ES525">
        <v>45.42</v>
      </c>
      <c r="ET525">
        <v>8.42</v>
      </c>
      <c r="EU525">
        <v>0.51</v>
      </c>
      <c r="EV525">
        <v>23.58</v>
      </c>
      <c r="EW525">
        <v>2.6</v>
      </c>
      <c r="EX525">
        <v>0.04</v>
      </c>
      <c r="EY525">
        <v>0</v>
      </c>
      <c r="FQ525">
        <v>0</v>
      </c>
      <c r="FR525">
        <v>0</v>
      </c>
      <c r="FS525">
        <v>0</v>
      </c>
      <c r="FX525">
        <v>121</v>
      </c>
      <c r="FY525">
        <v>72</v>
      </c>
      <c r="GA525" t="s">
        <v>6</v>
      </c>
      <c r="GD525">
        <v>1</v>
      </c>
      <c r="GF525">
        <v>-1405225631</v>
      </c>
      <c r="GG525">
        <v>2</v>
      </c>
      <c r="GH525">
        <v>1</v>
      </c>
      <c r="GI525">
        <v>4</v>
      </c>
      <c r="GJ525">
        <v>0</v>
      </c>
      <c r="GK525">
        <v>0</v>
      </c>
      <c r="GL525">
        <f t="shared" ref="GL525:GL565" si="485">ROUND(IF(AND(BH525=3,BI525=3,FS525&lt;&gt;0),P525,0),2)</f>
        <v>0</v>
      </c>
      <c r="GM525">
        <f t="shared" ref="GM525:GM565" si="486">ROUND(O525+X525+Y525,2)+GX525</f>
        <v>7451.47</v>
      </c>
      <c r="GN525">
        <f t="shared" ref="GN525:GN565" si="487">IF(OR(BI525=0,BI525=1),GM525-GX525,0)</f>
        <v>7451.47</v>
      </c>
      <c r="GO525">
        <f t="shared" ref="GO525:GO565" si="488">IF(BI525=2,GM525-GX525,0)</f>
        <v>0</v>
      </c>
      <c r="GP525">
        <f t="shared" ref="GP525:GP565" si="489">IF(BI525=4,GM525-GX525,0)</f>
        <v>0</v>
      </c>
      <c r="GR525">
        <v>0</v>
      </c>
      <c r="GS525">
        <v>3</v>
      </c>
      <c r="GT525">
        <v>0</v>
      </c>
      <c r="GU525" t="s">
        <v>6</v>
      </c>
      <c r="GV525">
        <f t="shared" ref="GV525:GV565" si="490">ROUND((GT525),2)</f>
        <v>0</v>
      </c>
      <c r="GW525">
        <v>1</v>
      </c>
      <c r="GX525">
        <f t="shared" ref="GX525:GX565" si="491">ROUND(HC525*I525,2)</f>
        <v>0</v>
      </c>
      <c r="HA525">
        <v>0</v>
      </c>
      <c r="HB525">
        <v>0</v>
      </c>
      <c r="HC525">
        <f t="shared" ref="HC525:HC565" si="492">GV525*GW525</f>
        <v>0</v>
      </c>
      <c r="HE525" t="s">
        <v>6</v>
      </c>
      <c r="HF525" t="s">
        <v>6</v>
      </c>
      <c r="HM525" t="s">
        <v>6</v>
      </c>
      <c r="HN525" t="s">
        <v>28</v>
      </c>
      <c r="HO525" t="s">
        <v>29</v>
      </c>
      <c r="HP525" t="s">
        <v>25</v>
      </c>
      <c r="HQ525" t="s">
        <v>25</v>
      </c>
      <c r="HS525">
        <v>0</v>
      </c>
      <c r="IK525">
        <v>0</v>
      </c>
    </row>
    <row r="526" spans="1:245" x14ac:dyDescent="0.2">
      <c r="A526">
        <v>18</v>
      </c>
      <c r="B526">
        <v>1</v>
      </c>
      <c r="C526">
        <v>960</v>
      </c>
      <c r="E526" t="s">
        <v>606</v>
      </c>
      <c r="F526" t="s">
        <v>241</v>
      </c>
      <c r="G526" t="s">
        <v>242</v>
      </c>
      <c r="H526" t="str">
        <f>'1.Ведомость'!C264</f>
        <v>ШТ</v>
      </c>
      <c r="I526">
        <f>I525*J526</f>
        <v>2</v>
      </c>
      <c r="J526">
        <v>1</v>
      </c>
      <c r="K526">
        <v>1</v>
      </c>
      <c r="O526">
        <f t="shared" si="454"/>
        <v>32821.11</v>
      </c>
      <c r="P526">
        <f t="shared" si="455"/>
        <v>32821.11</v>
      </c>
      <c r="Q526">
        <f t="shared" si="456"/>
        <v>0</v>
      </c>
      <c r="R526">
        <f t="shared" si="457"/>
        <v>0</v>
      </c>
      <c r="S526">
        <f t="shared" si="458"/>
        <v>0</v>
      </c>
      <c r="T526">
        <f t="shared" si="459"/>
        <v>0</v>
      </c>
      <c r="U526">
        <f t="shared" si="460"/>
        <v>0</v>
      </c>
      <c r="V526">
        <f t="shared" si="461"/>
        <v>0</v>
      </c>
      <c r="W526">
        <f t="shared" si="462"/>
        <v>0</v>
      </c>
      <c r="X526">
        <f t="shared" si="463"/>
        <v>0</v>
      </c>
      <c r="Y526">
        <f t="shared" si="464"/>
        <v>0</v>
      </c>
      <c r="AA526">
        <v>92833591</v>
      </c>
      <c r="AB526">
        <f t="shared" si="465"/>
        <v>1654.29</v>
      </c>
      <c r="AC526">
        <f t="shared" si="466"/>
        <v>1654.29</v>
      </c>
      <c r="AD526">
        <f t="shared" si="467"/>
        <v>0</v>
      </c>
      <c r="AE526">
        <f t="shared" si="468"/>
        <v>0</v>
      </c>
      <c r="AF526">
        <f t="shared" si="469"/>
        <v>0</v>
      </c>
      <c r="AG526">
        <f t="shared" si="470"/>
        <v>0</v>
      </c>
      <c r="AH526">
        <f t="shared" si="471"/>
        <v>0</v>
      </c>
      <c r="AI526">
        <f t="shared" si="472"/>
        <v>0</v>
      </c>
      <c r="AJ526">
        <f t="shared" si="473"/>
        <v>0</v>
      </c>
      <c r="AK526">
        <v>1654.29</v>
      </c>
      <c r="AL526">
        <v>1654.29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9.92</v>
      </c>
      <c r="BD526" t="s">
        <v>6</v>
      </c>
      <c r="BE526" t="s">
        <v>6</v>
      </c>
      <c r="BF526" t="s">
        <v>6</v>
      </c>
      <c r="BG526" t="s">
        <v>6</v>
      </c>
      <c r="BH526">
        <v>3</v>
      </c>
      <c r="BI526">
        <v>1</v>
      </c>
      <c r="BJ526" t="s">
        <v>243</v>
      </c>
      <c r="BM526">
        <v>500001</v>
      </c>
      <c r="BN526">
        <v>0</v>
      </c>
      <c r="BO526" t="s">
        <v>6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6</v>
      </c>
      <c r="BZ526">
        <v>0</v>
      </c>
      <c r="CA526">
        <v>0</v>
      </c>
      <c r="CB526" t="s">
        <v>6</v>
      </c>
      <c r="CE526">
        <v>0</v>
      </c>
      <c r="CF526">
        <v>0</v>
      </c>
      <c r="CG526">
        <v>0</v>
      </c>
      <c r="CM526">
        <v>0</v>
      </c>
      <c r="CN526" t="s">
        <v>6</v>
      </c>
      <c r="CO526">
        <v>0</v>
      </c>
      <c r="CP526">
        <f t="shared" si="474"/>
        <v>32821.11</v>
      </c>
      <c r="CQ526">
        <f t="shared" si="475"/>
        <v>16410.556799999998</v>
      </c>
      <c r="CR526">
        <f t="shared" si="476"/>
        <v>0</v>
      </c>
      <c r="CS526">
        <f t="shared" si="477"/>
        <v>0</v>
      </c>
      <c r="CT526">
        <f t="shared" si="478"/>
        <v>0</v>
      </c>
      <c r="CU526">
        <f t="shared" si="479"/>
        <v>0</v>
      </c>
      <c r="CV526">
        <f t="shared" si="480"/>
        <v>0</v>
      </c>
      <c r="CW526">
        <f t="shared" si="481"/>
        <v>0</v>
      </c>
      <c r="CX526">
        <f t="shared" si="482"/>
        <v>0</v>
      </c>
      <c r="CY526">
        <f t="shared" si="483"/>
        <v>0</v>
      </c>
      <c r="CZ526">
        <f t="shared" si="484"/>
        <v>0</v>
      </c>
      <c r="DC526" t="s">
        <v>6</v>
      </c>
      <c r="DD526" t="s">
        <v>6</v>
      </c>
      <c r="DE526" t="s">
        <v>6</v>
      </c>
      <c r="DF526" t="s">
        <v>6</v>
      </c>
      <c r="DG526" t="s">
        <v>6</v>
      </c>
      <c r="DH526" t="s">
        <v>6</v>
      </c>
      <c r="DI526" t="s">
        <v>6</v>
      </c>
      <c r="DJ526" t="s">
        <v>6</v>
      </c>
      <c r="DK526" t="s">
        <v>6</v>
      </c>
      <c r="DL526" t="s">
        <v>6</v>
      </c>
      <c r="DM526" t="s">
        <v>6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23</v>
      </c>
      <c r="DW526" t="s">
        <v>23</v>
      </c>
      <c r="DX526">
        <v>1</v>
      </c>
      <c r="DZ526" t="s">
        <v>6</v>
      </c>
      <c r="EA526" t="s">
        <v>6</v>
      </c>
      <c r="EB526" t="s">
        <v>6</v>
      </c>
      <c r="EC526" t="s">
        <v>6</v>
      </c>
      <c r="EE526">
        <v>66627780</v>
      </c>
      <c r="EF526">
        <v>8</v>
      </c>
      <c r="EG526" t="s">
        <v>34</v>
      </c>
      <c r="EH526">
        <v>0</v>
      </c>
      <c r="EI526" t="s">
        <v>6</v>
      </c>
      <c r="EJ526">
        <v>1</v>
      </c>
      <c r="EK526">
        <v>500001</v>
      </c>
      <c r="EL526" t="s">
        <v>35</v>
      </c>
      <c r="EM526" t="s">
        <v>36</v>
      </c>
      <c r="EO526" t="s">
        <v>6</v>
      </c>
      <c r="EQ526">
        <v>0</v>
      </c>
      <c r="ER526">
        <v>1654.29</v>
      </c>
      <c r="ES526">
        <v>1654.29</v>
      </c>
      <c r="ET526">
        <v>0</v>
      </c>
      <c r="EU526">
        <v>0</v>
      </c>
      <c r="EV526">
        <v>0</v>
      </c>
      <c r="EW526">
        <v>0</v>
      </c>
      <c r="EX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6</v>
      </c>
      <c r="GD526">
        <v>1</v>
      </c>
      <c r="GF526">
        <v>-1357706538</v>
      </c>
      <c r="GG526">
        <v>2</v>
      </c>
      <c r="GH526">
        <v>1</v>
      </c>
      <c r="GI526">
        <v>4</v>
      </c>
      <c r="GJ526">
        <v>0</v>
      </c>
      <c r="GK526">
        <v>0</v>
      </c>
      <c r="GL526">
        <f t="shared" si="485"/>
        <v>0</v>
      </c>
      <c r="GM526">
        <f t="shared" si="486"/>
        <v>32821.11</v>
      </c>
      <c r="GN526">
        <f t="shared" si="487"/>
        <v>32821.11</v>
      </c>
      <c r="GO526">
        <f t="shared" si="488"/>
        <v>0</v>
      </c>
      <c r="GP526">
        <f t="shared" si="489"/>
        <v>0</v>
      </c>
      <c r="GR526">
        <v>0</v>
      </c>
      <c r="GS526">
        <v>3</v>
      </c>
      <c r="GT526">
        <v>0</v>
      </c>
      <c r="GU526" t="s">
        <v>6</v>
      </c>
      <c r="GV526">
        <f t="shared" si="490"/>
        <v>0</v>
      </c>
      <c r="GW526">
        <v>1</v>
      </c>
      <c r="GX526">
        <f t="shared" si="491"/>
        <v>0</v>
      </c>
      <c r="HA526">
        <v>0</v>
      </c>
      <c r="HB526">
        <v>0</v>
      </c>
      <c r="HC526">
        <f t="shared" si="492"/>
        <v>0</v>
      </c>
      <c r="HE526" t="s">
        <v>6</v>
      </c>
      <c r="HF526" t="s">
        <v>6</v>
      </c>
      <c r="HM526" t="s">
        <v>6</v>
      </c>
      <c r="HN526" t="s">
        <v>6</v>
      </c>
      <c r="HO526" t="s">
        <v>6</v>
      </c>
      <c r="HP526" t="s">
        <v>6</v>
      </c>
      <c r="HQ526" t="s">
        <v>6</v>
      </c>
      <c r="HS526">
        <v>0</v>
      </c>
      <c r="IK526">
        <v>0</v>
      </c>
    </row>
    <row r="527" spans="1:245" x14ac:dyDescent="0.2">
      <c r="A527">
        <v>18</v>
      </c>
      <c r="B527">
        <v>1</v>
      </c>
      <c r="C527">
        <v>961</v>
      </c>
      <c r="E527" t="s">
        <v>607</v>
      </c>
      <c r="F527" t="s">
        <v>245</v>
      </c>
      <c r="G527" t="s">
        <v>246</v>
      </c>
      <c r="H527" t="str">
        <f>'1.Ведомость'!C265</f>
        <v>КОМПЛ</v>
      </c>
      <c r="I527">
        <f>I525*J527</f>
        <v>4</v>
      </c>
      <c r="J527">
        <v>2</v>
      </c>
      <c r="K527">
        <v>2</v>
      </c>
      <c r="O527">
        <f t="shared" si="454"/>
        <v>1349.12</v>
      </c>
      <c r="P527">
        <f t="shared" si="455"/>
        <v>1349.12</v>
      </c>
      <c r="Q527">
        <f t="shared" si="456"/>
        <v>0</v>
      </c>
      <c r="R527">
        <f t="shared" si="457"/>
        <v>0</v>
      </c>
      <c r="S527">
        <f t="shared" si="458"/>
        <v>0</v>
      </c>
      <c r="T527">
        <f t="shared" si="459"/>
        <v>0</v>
      </c>
      <c r="U527">
        <f t="shared" si="460"/>
        <v>0</v>
      </c>
      <c r="V527">
        <f t="shared" si="461"/>
        <v>0</v>
      </c>
      <c r="W527">
        <f t="shared" si="462"/>
        <v>0</v>
      </c>
      <c r="X527">
        <f t="shared" si="463"/>
        <v>0</v>
      </c>
      <c r="Y527">
        <f t="shared" si="464"/>
        <v>0</v>
      </c>
      <c r="AA527">
        <v>92833591</v>
      </c>
      <c r="AB527">
        <f t="shared" si="465"/>
        <v>34</v>
      </c>
      <c r="AC527">
        <f t="shared" si="466"/>
        <v>34</v>
      </c>
      <c r="AD527">
        <f t="shared" si="467"/>
        <v>0</v>
      </c>
      <c r="AE527">
        <f t="shared" si="468"/>
        <v>0</v>
      </c>
      <c r="AF527">
        <f t="shared" si="469"/>
        <v>0</v>
      </c>
      <c r="AG527">
        <f t="shared" si="470"/>
        <v>0</v>
      </c>
      <c r="AH527">
        <f t="shared" si="471"/>
        <v>0</v>
      </c>
      <c r="AI527">
        <f t="shared" si="472"/>
        <v>0</v>
      </c>
      <c r="AJ527">
        <f t="shared" si="473"/>
        <v>0</v>
      </c>
      <c r="AK527">
        <v>34</v>
      </c>
      <c r="AL527">
        <v>34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9.92</v>
      </c>
      <c r="BD527" t="s">
        <v>6</v>
      </c>
      <c r="BE527" t="s">
        <v>6</v>
      </c>
      <c r="BF527" t="s">
        <v>6</v>
      </c>
      <c r="BG527" t="s">
        <v>6</v>
      </c>
      <c r="BH527">
        <v>3</v>
      </c>
      <c r="BI527">
        <v>1</v>
      </c>
      <c r="BJ527" t="s">
        <v>247</v>
      </c>
      <c r="BM527">
        <v>500001</v>
      </c>
      <c r="BN527">
        <v>0</v>
      </c>
      <c r="BO527" t="s">
        <v>6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6</v>
      </c>
      <c r="BZ527">
        <v>0</v>
      </c>
      <c r="CA527">
        <v>0</v>
      </c>
      <c r="CB527" t="s">
        <v>6</v>
      </c>
      <c r="CE527">
        <v>0</v>
      </c>
      <c r="CF527">
        <v>0</v>
      </c>
      <c r="CG527">
        <v>0</v>
      </c>
      <c r="CM527">
        <v>0</v>
      </c>
      <c r="CN527" t="s">
        <v>6</v>
      </c>
      <c r="CO527">
        <v>0</v>
      </c>
      <c r="CP527">
        <f t="shared" si="474"/>
        <v>1349.12</v>
      </c>
      <c r="CQ527">
        <f t="shared" si="475"/>
        <v>337.28</v>
      </c>
      <c r="CR527">
        <f t="shared" si="476"/>
        <v>0</v>
      </c>
      <c r="CS527">
        <f t="shared" si="477"/>
        <v>0</v>
      </c>
      <c r="CT527">
        <f t="shared" si="478"/>
        <v>0</v>
      </c>
      <c r="CU527">
        <f t="shared" si="479"/>
        <v>0</v>
      </c>
      <c r="CV527">
        <f t="shared" si="480"/>
        <v>0</v>
      </c>
      <c r="CW527">
        <f t="shared" si="481"/>
        <v>0</v>
      </c>
      <c r="CX527">
        <f t="shared" si="482"/>
        <v>0</v>
      </c>
      <c r="CY527">
        <f t="shared" si="483"/>
        <v>0</v>
      </c>
      <c r="CZ527">
        <f t="shared" si="484"/>
        <v>0</v>
      </c>
      <c r="DC527" t="s">
        <v>6</v>
      </c>
      <c r="DD527" t="s">
        <v>6</v>
      </c>
      <c r="DE527" t="s">
        <v>6</v>
      </c>
      <c r="DF527" t="s">
        <v>6</v>
      </c>
      <c r="DG527" t="s">
        <v>6</v>
      </c>
      <c r="DH527" t="s">
        <v>6</v>
      </c>
      <c r="DI527" t="s">
        <v>6</v>
      </c>
      <c r="DJ527" t="s">
        <v>6</v>
      </c>
      <c r="DK527" t="s">
        <v>6</v>
      </c>
      <c r="DL527" t="s">
        <v>6</v>
      </c>
      <c r="DM527" t="s">
        <v>6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97</v>
      </c>
      <c r="DW527" t="s">
        <v>97</v>
      </c>
      <c r="DX527">
        <v>1</v>
      </c>
      <c r="DZ527" t="s">
        <v>6</v>
      </c>
      <c r="EA527" t="s">
        <v>6</v>
      </c>
      <c r="EB527" t="s">
        <v>6</v>
      </c>
      <c r="EC527" t="s">
        <v>6</v>
      </c>
      <c r="EE527">
        <v>66627780</v>
      </c>
      <c r="EF527">
        <v>8</v>
      </c>
      <c r="EG527" t="s">
        <v>34</v>
      </c>
      <c r="EH527">
        <v>0</v>
      </c>
      <c r="EI527" t="s">
        <v>6</v>
      </c>
      <c r="EJ527">
        <v>1</v>
      </c>
      <c r="EK527">
        <v>500001</v>
      </c>
      <c r="EL527" t="s">
        <v>35</v>
      </c>
      <c r="EM527" t="s">
        <v>36</v>
      </c>
      <c r="EO527" t="s">
        <v>6</v>
      </c>
      <c r="EQ527">
        <v>0</v>
      </c>
      <c r="ER527">
        <v>34</v>
      </c>
      <c r="ES527">
        <v>34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v>0</v>
      </c>
      <c r="FS527">
        <v>0</v>
      </c>
      <c r="FX527">
        <v>0</v>
      </c>
      <c r="FY527">
        <v>0</v>
      </c>
      <c r="GA527" t="s">
        <v>6</v>
      </c>
      <c r="GD527">
        <v>1</v>
      </c>
      <c r="GF527">
        <v>-326895754</v>
      </c>
      <c r="GG527">
        <v>2</v>
      </c>
      <c r="GH527">
        <v>1</v>
      </c>
      <c r="GI527">
        <v>4</v>
      </c>
      <c r="GJ527">
        <v>0</v>
      </c>
      <c r="GK527">
        <v>0</v>
      </c>
      <c r="GL527">
        <f t="shared" si="485"/>
        <v>0</v>
      </c>
      <c r="GM527">
        <f t="shared" si="486"/>
        <v>1349.12</v>
      </c>
      <c r="GN527">
        <f t="shared" si="487"/>
        <v>1349.12</v>
      </c>
      <c r="GO527">
        <f t="shared" si="488"/>
        <v>0</v>
      </c>
      <c r="GP527">
        <f t="shared" si="489"/>
        <v>0</v>
      </c>
      <c r="GR527">
        <v>0</v>
      </c>
      <c r="GS527">
        <v>3</v>
      </c>
      <c r="GT527">
        <v>0</v>
      </c>
      <c r="GU527" t="s">
        <v>6</v>
      </c>
      <c r="GV527">
        <f t="shared" si="490"/>
        <v>0</v>
      </c>
      <c r="GW527">
        <v>1</v>
      </c>
      <c r="GX527">
        <f t="shared" si="491"/>
        <v>0</v>
      </c>
      <c r="HA527">
        <v>0</v>
      </c>
      <c r="HB527">
        <v>0</v>
      </c>
      <c r="HC527">
        <f t="shared" si="492"/>
        <v>0</v>
      </c>
      <c r="HE527" t="s">
        <v>6</v>
      </c>
      <c r="HF527" t="s">
        <v>6</v>
      </c>
      <c r="HM527" t="s">
        <v>6</v>
      </c>
      <c r="HN527" t="s">
        <v>6</v>
      </c>
      <c r="HO527" t="s">
        <v>6</v>
      </c>
      <c r="HP527" t="s">
        <v>6</v>
      </c>
      <c r="HQ527" t="s">
        <v>6</v>
      </c>
      <c r="HS527">
        <v>0</v>
      </c>
      <c r="IK527">
        <v>0</v>
      </c>
    </row>
    <row r="528" spans="1:245" x14ac:dyDescent="0.2">
      <c r="A528">
        <v>17</v>
      </c>
      <c r="B528">
        <v>1</v>
      </c>
      <c r="C528">
        <f>ROW(SmtRes!A979)</f>
        <v>979</v>
      </c>
      <c r="D528">
        <f>ROW(EtalonRes!A1001)</f>
        <v>1001</v>
      </c>
      <c r="E528" t="s">
        <v>608</v>
      </c>
      <c r="F528" t="s">
        <v>487</v>
      </c>
      <c r="G528" t="s">
        <v>488</v>
      </c>
      <c r="H528" t="s">
        <v>23</v>
      </c>
      <c r="I528">
        <v>90</v>
      </c>
      <c r="J528">
        <v>0</v>
      </c>
      <c r="K528">
        <v>90</v>
      </c>
      <c r="O528">
        <f t="shared" si="454"/>
        <v>689216.67</v>
      </c>
      <c r="P528">
        <f t="shared" si="455"/>
        <v>651190.46</v>
      </c>
      <c r="Q528">
        <f t="shared" si="456"/>
        <v>3070.12</v>
      </c>
      <c r="R528">
        <f t="shared" si="457"/>
        <v>1493.51</v>
      </c>
      <c r="S528">
        <f t="shared" si="458"/>
        <v>34956.089999999997</v>
      </c>
      <c r="T528">
        <f t="shared" si="459"/>
        <v>0</v>
      </c>
      <c r="U528">
        <f t="shared" si="460"/>
        <v>81</v>
      </c>
      <c r="V528">
        <f t="shared" si="461"/>
        <v>2.7</v>
      </c>
      <c r="W528">
        <f t="shared" si="462"/>
        <v>0</v>
      </c>
      <c r="X528">
        <f t="shared" si="463"/>
        <v>44104.02</v>
      </c>
      <c r="Y528">
        <f t="shared" si="464"/>
        <v>26243.71</v>
      </c>
      <c r="AA528">
        <v>92833591</v>
      </c>
      <c r="AB528">
        <f t="shared" si="465"/>
        <v>740.21</v>
      </c>
      <c r="AC528">
        <f t="shared" si="466"/>
        <v>729.38</v>
      </c>
      <c r="AD528">
        <f t="shared" si="467"/>
        <v>2.17</v>
      </c>
      <c r="AE528">
        <f t="shared" si="468"/>
        <v>0.37</v>
      </c>
      <c r="AF528">
        <f t="shared" si="469"/>
        <v>8.66</v>
      </c>
      <c r="AG528">
        <f t="shared" si="470"/>
        <v>0</v>
      </c>
      <c r="AH528">
        <f t="shared" si="471"/>
        <v>0.9</v>
      </c>
      <c r="AI528">
        <f t="shared" si="472"/>
        <v>0.03</v>
      </c>
      <c r="AJ528">
        <f t="shared" si="473"/>
        <v>0</v>
      </c>
      <c r="AK528">
        <v>740.21</v>
      </c>
      <c r="AL528">
        <v>729.38</v>
      </c>
      <c r="AM528">
        <v>2.17</v>
      </c>
      <c r="AN528">
        <v>0.37</v>
      </c>
      <c r="AO528">
        <v>8.66</v>
      </c>
      <c r="AP528">
        <v>0</v>
      </c>
      <c r="AQ528">
        <v>0.9</v>
      </c>
      <c r="AR528">
        <v>0.03</v>
      </c>
      <c r="AS528">
        <v>0</v>
      </c>
      <c r="AT528">
        <v>121</v>
      </c>
      <c r="AU528">
        <v>72</v>
      </c>
      <c r="AV528">
        <v>1</v>
      </c>
      <c r="AW528">
        <v>1</v>
      </c>
      <c r="AZ528">
        <v>1</v>
      </c>
      <c r="BA528">
        <v>44.85</v>
      </c>
      <c r="BB528">
        <v>15.72</v>
      </c>
      <c r="BC528">
        <v>9.92</v>
      </c>
      <c r="BD528" t="s">
        <v>6</v>
      </c>
      <c r="BE528" t="s">
        <v>6</v>
      </c>
      <c r="BF528" t="s">
        <v>6</v>
      </c>
      <c r="BG528" t="s">
        <v>6</v>
      </c>
      <c r="BH528">
        <v>0</v>
      </c>
      <c r="BI528">
        <v>1</v>
      </c>
      <c r="BJ528" t="s">
        <v>489</v>
      </c>
      <c r="BM528">
        <v>16001</v>
      </c>
      <c r="BN528">
        <v>0</v>
      </c>
      <c r="BO528" t="s">
        <v>6</v>
      </c>
      <c r="BP528">
        <v>0</v>
      </c>
      <c r="BQ528">
        <v>22</v>
      </c>
      <c r="BR528">
        <v>0</v>
      </c>
      <c r="BS528">
        <v>44.85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6</v>
      </c>
      <c r="BZ528">
        <v>121</v>
      </c>
      <c r="CA528">
        <v>72</v>
      </c>
      <c r="CB528" t="s">
        <v>6</v>
      </c>
      <c r="CE528">
        <v>0</v>
      </c>
      <c r="CF528">
        <v>0</v>
      </c>
      <c r="CG528">
        <v>0</v>
      </c>
      <c r="CM528">
        <v>0</v>
      </c>
      <c r="CN528" t="s">
        <v>6</v>
      </c>
      <c r="CO528">
        <v>0</v>
      </c>
      <c r="CP528">
        <f t="shared" si="474"/>
        <v>689216.66999999993</v>
      </c>
      <c r="CQ528">
        <f t="shared" si="475"/>
        <v>7235.4495999999999</v>
      </c>
      <c r="CR528">
        <f t="shared" si="476"/>
        <v>34.112400000000001</v>
      </c>
      <c r="CS528">
        <f t="shared" si="477"/>
        <v>16.5945</v>
      </c>
      <c r="CT528">
        <f t="shared" si="478"/>
        <v>388.40100000000001</v>
      </c>
      <c r="CU528">
        <f t="shared" si="479"/>
        <v>0</v>
      </c>
      <c r="CV528">
        <f t="shared" si="480"/>
        <v>0.9</v>
      </c>
      <c r="CW528">
        <f t="shared" si="481"/>
        <v>0.03</v>
      </c>
      <c r="CX528">
        <f t="shared" si="482"/>
        <v>0</v>
      </c>
      <c r="CY528">
        <f t="shared" si="483"/>
        <v>44104.015999999996</v>
      </c>
      <c r="CZ528">
        <f t="shared" si="484"/>
        <v>26243.711999999996</v>
      </c>
      <c r="DC528" t="s">
        <v>6</v>
      </c>
      <c r="DD528" t="s">
        <v>6</v>
      </c>
      <c r="DE528" t="s">
        <v>6</v>
      </c>
      <c r="DF528" t="s">
        <v>6</v>
      </c>
      <c r="DG528" t="s">
        <v>6</v>
      </c>
      <c r="DH528" t="s">
        <v>6</v>
      </c>
      <c r="DI528" t="s">
        <v>6</v>
      </c>
      <c r="DJ528" t="s">
        <v>6</v>
      </c>
      <c r="DK528" t="s">
        <v>6</v>
      </c>
      <c r="DL528" t="s">
        <v>6</v>
      </c>
      <c r="DM528" t="s">
        <v>6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23</v>
      </c>
      <c r="DW528" t="s">
        <v>23</v>
      </c>
      <c r="DX528">
        <v>1</v>
      </c>
      <c r="DZ528" t="s">
        <v>6</v>
      </c>
      <c r="EA528" t="s">
        <v>6</v>
      </c>
      <c r="EB528" t="s">
        <v>6</v>
      </c>
      <c r="EC528" t="s">
        <v>6</v>
      </c>
      <c r="EE528">
        <v>66627555</v>
      </c>
      <c r="EF528">
        <v>22</v>
      </c>
      <c r="EG528" t="s">
        <v>19</v>
      </c>
      <c r="EH528">
        <v>16</v>
      </c>
      <c r="EI528" t="s">
        <v>25</v>
      </c>
      <c r="EJ528">
        <v>1</v>
      </c>
      <c r="EK528">
        <v>16001</v>
      </c>
      <c r="EL528" t="s">
        <v>26</v>
      </c>
      <c r="EM528" t="s">
        <v>27</v>
      </c>
      <c r="EO528" t="s">
        <v>6</v>
      </c>
      <c r="EQ528">
        <v>1441792</v>
      </c>
      <c r="ER528">
        <v>740.21</v>
      </c>
      <c r="ES528">
        <v>729.38</v>
      </c>
      <c r="ET528">
        <v>2.17</v>
      </c>
      <c r="EU528">
        <v>0.37</v>
      </c>
      <c r="EV528">
        <v>8.66</v>
      </c>
      <c r="EW528">
        <v>0.9</v>
      </c>
      <c r="EX528">
        <v>0.03</v>
      </c>
      <c r="EY528">
        <v>0</v>
      </c>
      <c r="FQ528">
        <v>0</v>
      </c>
      <c r="FR528">
        <v>0</v>
      </c>
      <c r="FS528">
        <v>0</v>
      </c>
      <c r="FX528">
        <v>121</v>
      </c>
      <c r="FY528">
        <v>72</v>
      </c>
      <c r="GA528" t="s">
        <v>6</v>
      </c>
      <c r="GD528">
        <v>1</v>
      </c>
      <c r="GF528">
        <v>795288261</v>
      </c>
      <c r="GG528">
        <v>2</v>
      </c>
      <c r="GH528">
        <v>1</v>
      </c>
      <c r="GI528">
        <v>4</v>
      </c>
      <c r="GJ528">
        <v>0</v>
      </c>
      <c r="GK528">
        <v>0</v>
      </c>
      <c r="GL528">
        <f t="shared" si="485"/>
        <v>0</v>
      </c>
      <c r="GM528">
        <f t="shared" si="486"/>
        <v>759564.4</v>
      </c>
      <c r="GN528">
        <f t="shared" si="487"/>
        <v>759564.4</v>
      </c>
      <c r="GO528">
        <f t="shared" si="488"/>
        <v>0</v>
      </c>
      <c r="GP528">
        <f t="shared" si="489"/>
        <v>0</v>
      </c>
      <c r="GR528">
        <v>0</v>
      </c>
      <c r="GS528">
        <v>3</v>
      </c>
      <c r="GT528">
        <v>0</v>
      </c>
      <c r="GU528" t="s">
        <v>6</v>
      </c>
      <c r="GV528">
        <f t="shared" si="490"/>
        <v>0</v>
      </c>
      <c r="GW528">
        <v>1</v>
      </c>
      <c r="GX528">
        <f t="shared" si="491"/>
        <v>0</v>
      </c>
      <c r="HA528">
        <v>0</v>
      </c>
      <c r="HB528">
        <v>0</v>
      </c>
      <c r="HC528">
        <f t="shared" si="492"/>
        <v>0</v>
      </c>
      <c r="HE528" t="s">
        <v>6</v>
      </c>
      <c r="HF528" t="s">
        <v>6</v>
      </c>
      <c r="HM528" t="s">
        <v>6</v>
      </c>
      <c r="HN528" t="s">
        <v>28</v>
      </c>
      <c r="HO528" t="s">
        <v>29</v>
      </c>
      <c r="HP528" t="s">
        <v>25</v>
      </c>
      <c r="HQ528" t="s">
        <v>25</v>
      </c>
      <c r="HS528">
        <v>0</v>
      </c>
      <c r="IK528">
        <v>0</v>
      </c>
    </row>
    <row r="529" spans="1:245" x14ac:dyDescent="0.2">
      <c r="A529">
        <v>18</v>
      </c>
      <c r="B529">
        <v>1</v>
      </c>
      <c r="C529">
        <v>978</v>
      </c>
      <c r="E529" t="s">
        <v>609</v>
      </c>
      <c r="F529" t="s">
        <v>610</v>
      </c>
      <c r="G529" t="s">
        <v>611</v>
      </c>
      <c r="H529" t="str">
        <f>'1.Ведомость'!C267</f>
        <v>ШТ</v>
      </c>
      <c r="I529">
        <f>I528*J529</f>
        <v>44</v>
      </c>
      <c r="J529">
        <v>0.48888888888888887</v>
      </c>
      <c r="K529">
        <v>0.48888888899999999</v>
      </c>
      <c r="O529">
        <f t="shared" si="454"/>
        <v>3627.15</v>
      </c>
      <c r="P529">
        <f t="shared" si="455"/>
        <v>3627.15</v>
      </c>
      <c r="Q529">
        <f t="shared" si="456"/>
        <v>0</v>
      </c>
      <c r="R529">
        <f t="shared" si="457"/>
        <v>0</v>
      </c>
      <c r="S529">
        <f t="shared" si="458"/>
        <v>0</v>
      </c>
      <c r="T529">
        <f t="shared" si="459"/>
        <v>0</v>
      </c>
      <c r="U529">
        <f t="shared" si="460"/>
        <v>0</v>
      </c>
      <c r="V529">
        <f t="shared" si="461"/>
        <v>0</v>
      </c>
      <c r="W529">
        <f t="shared" si="462"/>
        <v>0</v>
      </c>
      <c r="X529">
        <f t="shared" si="463"/>
        <v>0</v>
      </c>
      <c r="Y529">
        <f t="shared" si="464"/>
        <v>0</v>
      </c>
      <c r="AA529">
        <v>92833591</v>
      </c>
      <c r="AB529">
        <f t="shared" si="465"/>
        <v>8.31</v>
      </c>
      <c r="AC529">
        <f t="shared" si="466"/>
        <v>8.31</v>
      </c>
      <c r="AD529">
        <f t="shared" si="467"/>
        <v>0</v>
      </c>
      <c r="AE529">
        <f t="shared" si="468"/>
        <v>0</v>
      </c>
      <c r="AF529">
        <f t="shared" si="469"/>
        <v>0</v>
      </c>
      <c r="AG529">
        <f t="shared" si="470"/>
        <v>0</v>
      </c>
      <c r="AH529">
        <f t="shared" si="471"/>
        <v>0</v>
      </c>
      <c r="AI529">
        <f t="shared" si="472"/>
        <v>0</v>
      </c>
      <c r="AJ529">
        <f t="shared" si="473"/>
        <v>0</v>
      </c>
      <c r="AK529">
        <v>8.31</v>
      </c>
      <c r="AL529">
        <v>8.31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9.92</v>
      </c>
      <c r="BD529" t="s">
        <v>6</v>
      </c>
      <c r="BE529" t="s">
        <v>6</v>
      </c>
      <c r="BF529" t="s">
        <v>6</v>
      </c>
      <c r="BG529" t="s">
        <v>6</v>
      </c>
      <c r="BH529">
        <v>3</v>
      </c>
      <c r="BI529">
        <v>1</v>
      </c>
      <c r="BJ529" t="s">
        <v>612</v>
      </c>
      <c r="BM529">
        <v>500001</v>
      </c>
      <c r="BN529">
        <v>0</v>
      </c>
      <c r="BO529" t="s">
        <v>6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6</v>
      </c>
      <c r="BZ529">
        <v>0</v>
      </c>
      <c r="CA529">
        <v>0</v>
      </c>
      <c r="CB529" t="s">
        <v>6</v>
      </c>
      <c r="CE529">
        <v>0</v>
      </c>
      <c r="CF529">
        <v>0</v>
      </c>
      <c r="CG529">
        <v>0</v>
      </c>
      <c r="CM529">
        <v>0</v>
      </c>
      <c r="CN529" t="s">
        <v>6</v>
      </c>
      <c r="CO529">
        <v>0</v>
      </c>
      <c r="CP529">
        <f t="shared" si="474"/>
        <v>3627.15</v>
      </c>
      <c r="CQ529">
        <f t="shared" si="475"/>
        <v>82.435200000000009</v>
      </c>
      <c r="CR529">
        <f t="shared" si="476"/>
        <v>0</v>
      </c>
      <c r="CS529">
        <f t="shared" si="477"/>
        <v>0</v>
      </c>
      <c r="CT529">
        <f t="shared" si="478"/>
        <v>0</v>
      </c>
      <c r="CU529">
        <f t="shared" si="479"/>
        <v>0</v>
      </c>
      <c r="CV529">
        <f t="shared" si="480"/>
        <v>0</v>
      </c>
      <c r="CW529">
        <f t="shared" si="481"/>
        <v>0</v>
      </c>
      <c r="CX529">
        <f t="shared" si="482"/>
        <v>0</v>
      </c>
      <c r="CY529">
        <f t="shared" si="483"/>
        <v>0</v>
      </c>
      <c r="CZ529">
        <f t="shared" si="484"/>
        <v>0</v>
      </c>
      <c r="DC529" t="s">
        <v>6</v>
      </c>
      <c r="DD529" t="s">
        <v>6</v>
      </c>
      <c r="DE529" t="s">
        <v>6</v>
      </c>
      <c r="DF529" t="s">
        <v>6</v>
      </c>
      <c r="DG529" t="s">
        <v>6</v>
      </c>
      <c r="DH529" t="s">
        <v>6</v>
      </c>
      <c r="DI529" t="s">
        <v>6</v>
      </c>
      <c r="DJ529" t="s">
        <v>6</v>
      </c>
      <c r="DK529" t="s">
        <v>6</v>
      </c>
      <c r="DL529" t="s">
        <v>6</v>
      </c>
      <c r="DM529" t="s">
        <v>6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23</v>
      </c>
      <c r="DW529" t="s">
        <v>23</v>
      </c>
      <c r="DX529">
        <v>1</v>
      </c>
      <c r="DZ529" t="s">
        <v>6</v>
      </c>
      <c r="EA529" t="s">
        <v>6</v>
      </c>
      <c r="EB529" t="s">
        <v>6</v>
      </c>
      <c r="EC529" t="s">
        <v>6</v>
      </c>
      <c r="EE529">
        <v>66627780</v>
      </c>
      <c r="EF529">
        <v>8</v>
      </c>
      <c r="EG529" t="s">
        <v>34</v>
      </c>
      <c r="EH529">
        <v>0</v>
      </c>
      <c r="EI529" t="s">
        <v>6</v>
      </c>
      <c r="EJ529">
        <v>1</v>
      </c>
      <c r="EK529">
        <v>500001</v>
      </c>
      <c r="EL529" t="s">
        <v>35</v>
      </c>
      <c r="EM529" t="s">
        <v>36</v>
      </c>
      <c r="EO529" t="s">
        <v>6</v>
      </c>
      <c r="EQ529">
        <v>0</v>
      </c>
      <c r="ER529">
        <v>8.31</v>
      </c>
      <c r="ES529">
        <v>8.31</v>
      </c>
      <c r="ET529">
        <v>0</v>
      </c>
      <c r="EU529">
        <v>0</v>
      </c>
      <c r="EV529">
        <v>0</v>
      </c>
      <c r="EW529">
        <v>0</v>
      </c>
      <c r="EX529">
        <v>0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6</v>
      </c>
      <c r="GD529">
        <v>1</v>
      </c>
      <c r="GF529">
        <v>305326773</v>
      </c>
      <c r="GG529">
        <v>2</v>
      </c>
      <c r="GH529">
        <v>1</v>
      </c>
      <c r="GI529">
        <v>4</v>
      </c>
      <c r="GJ529">
        <v>0</v>
      </c>
      <c r="GK529">
        <v>0</v>
      </c>
      <c r="GL529">
        <f t="shared" si="485"/>
        <v>0</v>
      </c>
      <c r="GM529">
        <f t="shared" si="486"/>
        <v>3627.15</v>
      </c>
      <c r="GN529">
        <f t="shared" si="487"/>
        <v>3627.15</v>
      </c>
      <c r="GO529">
        <f t="shared" si="488"/>
        <v>0</v>
      </c>
      <c r="GP529">
        <f t="shared" si="489"/>
        <v>0</v>
      </c>
      <c r="GR529">
        <v>0</v>
      </c>
      <c r="GS529">
        <v>3</v>
      </c>
      <c r="GT529">
        <v>0</v>
      </c>
      <c r="GU529" t="s">
        <v>6</v>
      </c>
      <c r="GV529">
        <f t="shared" si="490"/>
        <v>0</v>
      </c>
      <c r="GW529">
        <v>1</v>
      </c>
      <c r="GX529">
        <f t="shared" si="491"/>
        <v>0</v>
      </c>
      <c r="HA529">
        <v>0</v>
      </c>
      <c r="HB529">
        <v>0</v>
      </c>
      <c r="HC529">
        <f t="shared" si="492"/>
        <v>0</v>
      </c>
      <c r="HE529" t="s">
        <v>6</v>
      </c>
      <c r="HF529" t="s">
        <v>6</v>
      </c>
      <c r="HM529" t="s">
        <v>6</v>
      </c>
      <c r="HN529" t="s">
        <v>6</v>
      </c>
      <c r="HO529" t="s">
        <v>6</v>
      </c>
      <c r="HP529" t="s">
        <v>6</v>
      </c>
      <c r="HQ529" t="s">
        <v>6</v>
      </c>
      <c r="HS529">
        <v>0</v>
      </c>
      <c r="IK529">
        <v>0</v>
      </c>
    </row>
    <row r="530" spans="1:245" x14ac:dyDescent="0.2">
      <c r="A530">
        <v>18</v>
      </c>
      <c r="B530">
        <v>1</v>
      </c>
      <c r="C530">
        <v>979</v>
      </c>
      <c r="E530" t="s">
        <v>613</v>
      </c>
      <c r="F530" t="s">
        <v>491</v>
      </c>
      <c r="G530" t="s">
        <v>492</v>
      </c>
      <c r="H530" t="str">
        <f>'1.Ведомость'!C268</f>
        <v>10 ШТ</v>
      </c>
      <c r="I530">
        <f>I528*J530</f>
        <v>9</v>
      </c>
      <c r="J530">
        <v>0.1</v>
      </c>
      <c r="K530">
        <v>0.1</v>
      </c>
      <c r="O530">
        <f t="shared" si="454"/>
        <v>2053.44</v>
      </c>
      <c r="P530">
        <f t="shared" si="455"/>
        <v>2053.44</v>
      </c>
      <c r="Q530">
        <f t="shared" si="456"/>
        <v>0</v>
      </c>
      <c r="R530">
        <f t="shared" si="457"/>
        <v>0</v>
      </c>
      <c r="S530">
        <f t="shared" si="458"/>
        <v>0</v>
      </c>
      <c r="T530">
        <f t="shared" si="459"/>
        <v>0</v>
      </c>
      <c r="U530">
        <f t="shared" si="460"/>
        <v>0</v>
      </c>
      <c r="V530">
        <f t="shared" si="461"/>
        <v>0</v>
      </c>
      <c r="W530">
        <f t="shared" si="462"/>
        <v>0</v>
      </c>
      <c r="X530">
        <f t="shared" si="463"/>
        <v>0</v>
      </c>
      <c r="Y530">
        <f t="shared" si="464"/>
        <v>0</v>
      </c>
      <c r="AA530">
        <v>92833591</v>
      </c>
      <c r="AB530">
        <f t="shared" si="465"/>
        <v>23</v>
      </c>
      <c r="AC530">
        <f t="shared" si="466"/>
        <v>23</v>
      </c>
      <c r="AD530">
        <f t="shared" si="467"/>
        <v>0</v>
      </c>
      <c r="AE530">
        <f t="shared" si="468"/>
        <v>0</v>
      </c>
      <c r="AF530">
        <f t="shared" si="469"/>
        <v>0</v>
      </c>
      <c r="AG530">
        <f t="shared" si="470"/>
        <v>0</v>
      </c>
      <c r="AH530">
        <f t="shared" si="471"/>
        <v>0</v>
      </c>
      <c r="AI530">
        <f t="shared" si="472"/>
        <v>0</v>
      </c>
      <c r="AJ530">
        <f t="shared" si="473"/>
        <v>0</v>
      </c>
      <c r="AK530">
        <v>23</v>
      </c>
      <c r="AL530">
        <v>23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9.92</v>
      </c>
      <c r="BD530" t="s">
        <v>6</v>
      </c>
      <c r="BE530" t="s">
        <v>6</v>
      </c>
      <c r="BF530" t="s">
        <v>6</v>
      </c>
      <c r="BG530" t="s">
        <v>6</v>
      </c>
      <c r="BH530">
        <v>3</v>
      </c>
      <c r="BI530">
        <v>2</v>
      </c>
      <c r="BJ530" t="s">
        <v>493</v>
      </c>
      <c r="BM530">
        <v>500002</v>
      </c>
      <c r="BN530">
        <v>0</v>
      </c>
      <c r="BO530" t="s">
        <v>6</v>
      </c>
      <c r="BP530">
        <v>0</v>
      </c>
      <c r="BQ530">
        <v>12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6</v>
      </c>
      <c r="BZ530">
        <v>0</v>
      </c>
      <c r="CA530">
        <v>0</v>
      </c>
      <c r="CB530" t="s">
        <v>6</v>
      </c>
      <c r="CE530">
        <v>0</v>
      </c>
      <c r="CF530">
        <v>0</v>
      </c>
      <c r="CG530">
        <v>0</v>
      </c>
      <c r="CM530">
        <v>0</v>
      </c>
      <c r="CN530" t="s">
        <v>6</v>
      </c>
      <c r="CO530">
        <v>0</v>
      </c>
      <c r="CP530">
        <f t="shared" si="474"/>
        <v>2053.44</v>
      </c>
      <c r="CQ530">
        <f t="shared" si="475"/>
        <v>228.16</v>
      </c>
      <c r="CR530">
        <f t="shared" si="476"/>
        <v>0</v>
      </c>
      <c r="CS530">
        <f t="shared" si="477"/>
        <v>0</v>
      </c>
      <c r="CT530">
        <f t="shared" si="478"/>
        <v>0</v>
      </c>
      <c r="CU530">
        <f t="shared" si="479"/>
        <v>0</v>
      </c>
      <c r="CV530">
        <f t="shared" si="480"/>
        <v>0</v>
      </c>
      <c r="CW530">
        <f t="shared" si="481"/>
        <v>0</v>
      </c>
      <c r="CX530">
        <f t="shared" si="482"/>
        <v>0</v>
      </c>
      <c r="CY530">
        <f t="shared" si="483"/>
        <v>0</v>
      </c>
      <c r="CZ530">
        <f t="shared" si="484"/>
        <v>0</v>
      </c>
      <c r="DC530" t="s">
        <v>6</v>
      </c>
      <c r="DD530" t="s">
        <v>6</v>
      </c>
      <c r="DE530" t="s">
        <v>6</v>
      </c>
      <c r="DF530" t="s">
        <v>6</v>
      </c>
      <c r="DG530" t="s">
        <v>6</v>
      </c>
      <c r="DH530" t="s">
        <v>6</v>
      </c>
      <c r="DI530" t="s">
        <v>6</v>
      </c>
      <c r="DJ530" t="s">
        <v>6</v>
      </c>
      <c r="DK530" t="s">
        <v>6</v>
      </c>
      <c r="DL530" t="s">
        <v>6</v>
      </c>
      <c r="DM530" t="s">
        <v>6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44</v>
      </c>
      <c r="DW530" t="s">
        <v>44</v>
      </c>
      <c r="DX530">
        <v>1</v>
      </c>
      <c r="DZ530" t="s">
        <v>6</v>
      </c>
      <c r="EA530" t="s">
        <v>6</v>
      </c>
      <c r="EB530" t="s">
        <v>6</v>
      </c>
      <c r="EC530" t="s">
        <v>6</v>
      </c>
      <c r="EE530">
        <v>66627781</v>
      </c>
      <c r="EF530">
        <v>12</v>
      </c>
      <c r="EG530" t="s">
        <v>494</v>
      </c>
      <c r="EH530">
        <v>0</v>
      </c>
      <c r="EI530" t="s">
        <v>6</v>
      </c>
      <c r="EJ530">
        <v>2</v>
      </c>
      <c r="EK530">
        <v>500002</v>
      </c>
      <c r="EL530" t="s">
        <v>495</v>
      </c>
      <c r="EM530" t="s">
        <v>496</v>
      </c>
      <c r="EO530" t="s">
        <v>6</v>
      </c>
      <c r="EQ530">
        <v>0</v>
      </c>
      <c r="ER530">
        <v>23</v>
      </c>
      <c r="ES530">
        <v>23</v>
      </c>
      <c r="ET530">
        <v>0</v>
      </c>
      <c r="EU530">
        <v>0</v>
      </c>
      <c r="EV530">
        <v>0</v>
      </c>
      <c r="EW530">
        <v>0</v>
      </c>
      <c r="EX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6</v>
      </c>
      <c r="GD530">
        <v>1</v>
      </c>
      <c r="GF530">
        <v>-146063024</v>
      </c>
      <c r="GG530">
        <v>2</v>
      </c>
      <c r="GH530">
        <v>1</v>
      </c>
      <c r="GI530">
        <v>4</v>
      </c>
      <c r="GJ530">
        <v>0</v>
      </c>
      <c r="GK530">
        <v>0</v>
      </c>
      <c r="GL530">
        <f t="shared" si="485"/>
        <v>0</v>
      </c>
      <c r="GM530">
        <f t="shared" si="486"/>
        <v>2053.44</v>
      </c>
      <c r="GN530">
        <f t="shared" si="487"/>
        <v>0</v>
      </c>
      <c r="GO530">
        <f t="shared" si="488"/>
        <v>2053.44</v>
      </c>
      <c r="GP530">
        <f t="shared" si="489"/>
        <v>0</v>
      </c>
      <c r="GR530">
        <v>0</v>
      </c>
      <c r="GS530">
        <v>3</v>
      </c>
      <c r="GT530">
        <v>0</v>
      </c>
      <c r="GU530" t="s">
        <v>6</v>
      </c>
      <c r="GV530">
        <f t="shared" si="490"/>
        <v>0</v>
      </c>
      <c r="GW530">
        <v>1</v>
      </c>
      <c r="GX530">
        <f t="shared" si="491"/>
        <v>0</v>
      </c>
      <c r="HA530">
        <v>0</v>
      </c>
      <c r="HB530">
        <v>0</v>
      </c>
      <c r="HC530">
        <f t="shared" si="492"/>
        <v>0</v>
      </c>
      <c r="HE530" t="s">
        <v>6</v>
      </c>
      <c r="HF530" t="s">
        <v>6</v>
      </c>
      <c r="HM530" t="s">
        <v>6</v>
      </c>
      <c r="HN530" t="s">
        <v>6</v>
      </c>
      <c r="HO530" t="s">
        <v>6</v>
      </c>
      <c r="HP530" t="s">
        <v>6</v>
      </c>
      <c r="HQ530" t="s">
        <v>6</v>
      </c>
      <c r="HS530">
        <v>0</v>
      </c>
      <c r="IK530">
        <v>0</v>
      </c>
    </row>
    <row r="531" spans="1:245" x14ac:dyDescent="0.2">
      <c r="A531">
        <v>18</v>
      </c>
      <c r="B531">
        <v>1</v>
      </c>
      <c r="C531">
        <v>974</v>
      </c>
      <c r="E531" t="s">
        <v>614</v>
      </c>
      <c r="F531" t="s">
        <v>498</v>
      </c>
      <c r="G531" t="s">
        <v>499</v>
      </c>
      <c r="H531" t="str">
        <f>'1.Ведомость'!C269</f>
        <v>ШТ</v>
      </c>
      <c r="I531">
        <f>I528*J531</f>
        <v>90</v>
      </c>
      <c r="J531">
        <v>1</v>
      </c>
      <c r="K531">
        <v>1</v>
      </c>
      <c r="O531">
        <f t="shared" si="454"/>
        <v>12677.76</v>
      </c>
      <c r="P531">
        <f t="shared" si="455"/>
        <v>12677.76</v>
      </c>
      <c r="Q531">
        <f t="shared" si="456"/>
        <v>0</v>
      </c>
      <c r="R531">
        <f t="shared" si="457"/>
        <v>0</v>
      </c>
      <c r="S531">
        <f t="shared" si="458"/>
        <v>0</v>
      </c>
      <c r="T531">
        <f t="shared" si="459"/>
        <v>0</v>
      </c>
      <c r="U531">
        <f t="shared" si="460"/>
        <v>0</v>
      </c>
      <c r="V531">
        <f t="shared" si="461"/>
        <v>0</v>
      </c>
      <c r="W531">
        <f t="shared" si="462"/>
        <v>0</v>
      </c>
      <c r="X531">
        <f t="shared" si="463"/>
        <v>0</v>
      </c>
      <c r="Y531">
        <f t="shared" si="464"/>
        <v>0</v>
      </c>
      <c r="AA531">
        <v>92833591</v>
      </c>
      <c r="AB531">
        <f t="shared" si="465"/>
        <v>14.2</v>
      </c>
      <c r="AC531">
        <f t="shared" si="466"/>
        <v>14.2</v>
      </c>
      <c r="AD531">
        <f t="shared" si="467"/>
        <v>0</v>
      </c>
      <c r="AE531">
        <f t="shared" si="468"/>
        <v>0</v>
      </c>
      <c r="AF531">
        <f t="shared" si="469"/>
        <v>0</v>
      </c>
      <c r="AG531">
        <f t="shared" si="470"/>
        <v>0</v>
      </c>
      <c r="AH531">
        <f t="shared" si="471"/>
        <v>0</v>
      </c>
      <c r="AI531">
        <f t="shared" si="472"/>
        <v>0</v>
      </c>
      <c r="AJ531">
        <f t="shared" si="473"/>
        <v>0</v>
      </c>
      <c r="AK531">
        <v>14.2</v>
      </c>
      <c r="AL531">
        <v>14.2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9.92</v>
      </c>
      <c r="BD531" t="s">
        <v>6</v>
      </c>
      <c r="BE531" t="s">
        <v>6</v>
      </c>
      <c r="BF531" t="s">
        <v>6</v>
      </c>
      <c r="BG531" t="s">
        <v>6</v>
      </c>
      <c r="BH531">
        <v>3</v>
      </c>
      <c r="BI531">
        <v>1</v>
      </c>
      <c r="BJ531" t="s">
        <v>500</v>
      </c>
      <c r="BM531">
        <v>500001</v>
      </c>
      <c r="BN531">
        <v>0</v>
      </c>
      <c r="BO531" t="s">
        <v>6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6</v>
      </c>
      <c r="BZ531">
        <v>0</v>
      </c>
      <c r="CA531">
        <v>0</v>
      </c>
      <c r="CB531" t="s">
        <v>6</v>
      </c>
      <c r="CE531">
        <v>0</v>
      </c>
      <c r="CF531">
        <v>0</v>
      </c>
      <c r="CG531">
        <v>0</v>
      </c>
      <c r="CM531">
        <v>0</v>
      </c>
      <c r="CN531" t="s">
        <v>6</v>
      </c>
      <c r="CO531">
        <v>0</v>
      </c>
      <c r="CP531">
        <f t="shared" si="474"/>
        <v>12677.76</v>
      </c>
      <c r="CQ531">
        <f t="shared" si="475"/>
        <v>140.864</v>
      </c>
      <c r="CR531">
        <f t="shared" si="476"/>
        <v>0</v>
      </c>
      <c r="CS531">
        <f t="shared" si="477"/>
        <v>0</v>
      </c>
      <c r="CT531">
        <f t="shared" si="478"/>
        <v>0</v>
      </c>
      <c r="CU531">
        <f t="shared" si="479"/>
        <v>0</v>
      </c>
      <c r="CV531">
        <f t="shared" si="480"/>
        <v>0</v>
      </c>
      <c r="CW531">
        <f t="shared" si="481"/>
        <v>0</v>
      </c>
      <c r="CX531">
        <f t="shared" si="482"/>
        <v>0</v>
      </c>
      <c r="CY531">
        <f t="shared" si="483"/>
        <v>0</v>
      </c>
      <c r="CZ531">
        <f t="shared" si="484"/>
        <v>0</v>
      </c>
      <c r="DC531" t="s">
        <v>6</v>
      </c>
      <c r="DD531" t="s">
        <v>6</v>
      </c>
      <c r="DE531" t="s">
        <v>6</v>
      </c>
      <c r="DF531" t="s">
        <v>6</v>
      </c>
      <c r="DG531" t="s">
        <v>6</v>
      </c>
      <c r="DH531" t="s">
        <v>6</v>
      </c>
      <c r="DI531" t="s">
        <v>6</v>
      </c>
      <c r="DJ531" t="s">
        <v>6</v>
      </c>
      <c r="DK531" t="s">
        <v>6</v>
      </c>
      <c r="DL531" t="s">
        <v>6</v>
      </c>
      <c r="DM531" t="s">
        <v>6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23</v>
      </c>
      <c r="DW531" t="s">
        <v>23</v>
      </c>
      <c r="DX531">
        <v>1</v>
      </c>
      <c r="DZ531" t="s">
        <v>6</v>
      </c>
      <c r="EA531" t="s">
        <v>6</v>
      </c>
      <c r="EB531" t="s">
        <v>6</v>
      </c>
      <c r="EC531" t="s">
        <v>6</v>
      </c>
      <c r="EE531">
        <v>66627780</v>
      </c>
      <c r="EF531">
        <v>8</v>
      </c>
      <c r="EG531" t="s">
        <v>34</v>
      </c>
      <c r="EH531">
        <v>0</v>
      </c>
      <c r="EI531" t="s">
        <v>6</v>
      </c>
      <c r="EJ531">
        <v>1</v>
      </c>
      <c r="EK531">
        <v>500001</v>
      </c>
      <c r="EL531" t="s">
        <v>35</v>
      </c>
      <c r="EM531" t="s">
        <v>36</v>
      </c>
      <c r="EO531" t="s">
        <v>6</v>
      </c>
      <c r="EQ531">
        <v>0</v>
      </c>
      <c r="ER531">
        <v>14.2</v>
      </c>
      <c r="ES531">
        <v>14.2</v>
      </c>
      <c r="ET531">
        <v>0</v>
      </c>
      <c r="EU531">
        <v>0</v>
      </c>
      <c r="EV531">
        <v>0</v>
      </c>
      <c r="EW531">
        <v>0</v>
      </c>
      <c r="EX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6</v>
      </c>
      <c r="GD531">
        <v>1</v>
      </c>
      <c r="GF531">
        <v>-1413690220</v>
      </c>
      <c r="GG531">
        <v>2</v>
      </c>
      <c r="GH531">
        <v>1</v>
      </c>
      <c r="GI531">
        <v>4</v>
      </c>
      <c r="GJ531">
        <v>0</v>
      </c>
      <c r="GK531">
        <v>0</v>
      </c>
      <c r="GL531">
        <f t="shared" si="485"/>
        <v>0</v>
      </c>
      <c r="GM531">
        <f t="shared" si="486"/>
        <v>12677.76</v>
      </c>
      <c r="GN531">
        <f t="shared" si="487"/>
        <v>12677.76</v>
      </c>
      <c r="GO531">
        <f t="shared" si="488"/>
        <v>0</v>
      </c>
      <c r="GP531">
        <f t="shared" si="489"/>
        <v>0</v>
      </c>
      <c r="GR531">
        <v>0</v>
      </c>
      <c r="GS531">
        <v>3</v>
      </c>
      <c r="GT531">
        <v>0</v>
      </c>
      <c r="GU531" t="s">
        <v>6</v>
      </c>
      <c r="GV531">
        <f t="shared" si="490"/>
        <v>0</v>
      </c>
      <c r="GW531">
        <v>1</v>
      </c>
      <c r="GX531">
        <f t="shared" si="491"/>
        <v>0</v>
      </c>
      <c r="HA531">
        <v>0</v>
      </c>
      <c r="HB531">
        <v>0</v>
      </c>
      <c r="HC531">
        <f t="shared" si="492"/>
        <v>0</v>
      </c>
      <c r="HE531" t="s">
        <v>6</v>
      </c>
      <c r="HF531" t="s">
        <v>6</v>
      </c>
      <c r="HM531" t="s">
        <v>6</v>
      </c>
      <c r="HN531" t="s">
        <v>6</v>
      </c>
      <c r="HO531" t="s">
        <v>6</v>
      </c>
      <c r="HP531" t="s">
        <v>6</v>
      </c>
      <c r="HQ531" t="s">
        <v>6</v>
      </c>
      <c r="HS531">
        <v>0</v>
      </c>
      <c r="IK531">
        <v>0</v>
      </c>
    </row>
    <row r="532" spans="1:245" x14ac:dyDescent="0.2">
      <c r="A532">
        <v>18</v>
      </c>
      <c r="B532">
        <v>1</v>
      </c>
      <c r="C532">
        <v>972</v>
      </c>
      <c r="E532" t="s">
        <v>615</v>
      </c>
      <c r="F532" t="s">
        <v>502</v>
      </c>
      <c r="G532" t="s">
        <v>503</v>
      </c>
      <c r="H532" t="str">
        <f>'1.Ведомость'!C270</f>
        <v>ШТ</v>
      </c>
      <c r="I532">
        <f>I528*J532</f>
        <v>90</v>
      </c>
      <c r="J532">
        <v>1</v>
      </c>
      <c r="K532">
        <v>1</v>
      </c>
      <c r="O532">
        <f t="shared" si="454"/>
        <v>17856</v>
      </c>
      <c r="P532">
        <f t="shared" si="455"/>
        <v>17856</v>
      </c>
      <c r="Q532">
        <f t="shared" si="456"/>
        <v>0</v>
      </c>
      <c r="R532">
        <f t="shared" si="457"/>
        <v>0</v>
      </c>
      <c r="S532">
        <f t="shared" si="458"/>
        <v>0</v>
      </c>
      <c r="T532">
        <f t="shared" si="459"/>
        <v>0</v>
      </c>
      <c r="U532">
        <f t="shared" si="460"/>
        <v>0</v>
      </c>
      <c r="V532">
        <f t="shared" si="461"/>
        <v>0</v>
      </c>
      <c r="W532">
        <f t="shared" si="462"/>
        <v>0</v>
      </c>
      <c r="X532">
        <f t="shared" si="463"/>
        <v>0</v>
      </c>
      <c r="Y532">
        <f t="shared" si="464"/>
        <v>0</v>
      </c>
      <c r="AA532">
        <v>92833591</v>
      </c>
      <c r="AB532">
        <f t="shared" si="465"/>
        <v>20</v>
      </c>
      <c r="AC532">
        <f t="shared" si="466"/>
        <v>20</v>
      </c>
      <c r="AD532">
        <f t="shared" si="467"/>
        <v>0</v>
      </c>
      <c r="AE532">
        <f t="shared" si="468"/>
        <v>0</v>
      </c>
      <c r="AF532">
        <f t="shared" si="469"/>
        <v>0</v>
      </c>
      <c r="AG532">
        <f t="shared" si="470"/>
        <v>0</v>
      </c>
      <c r="AH532">
        <f t="shared" si="471"/>
        <v>0</v>
      </c>
      <c r="AI532">
        <f t="shared" si="472"/>
        <v>0</v>
      </c>
      <c r="AJ532">
        <f t="shared" si="473"/>
        <v>0</v>
      </c>
      <c r="AK532">
        <v>20</v>
      </c>
      <c r="AL532">
        <v>20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9.92</v>
      </c>
      <c r="BD532" t="s">
        <v>6</v>
      </c>
      <c r="BE532" t="s">
        <v>6</v>
      </c>
      <c r="BF532" t="s">
        <v>6</v>
      </c>
      <c r="BG532" t="s">
        <v>6</v>
      </c>
      <c r="BH532">
        <v>3</v>
      </c>
      <c r="BI532">
        <v>1</v>
      </c>
      <c r="BJ532" t="s">
        <v>504</v>
      </c>
      <c r="BM532">
        <v>500001</v>
      </c>
      <c r="BN532">
        <v>0</v>
      </c>
      <c r="BO532" t="s">
        <v>6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0</v>
      </c>
      <c r="CA532">
        <v>0</v>
      </c>
      <c r="CB532" t="s">
        <v>6</v>
      </c>
      <c r="CE532">
        <v>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 t="shared" si="474"/>
        <v>17856</v>
      </c>
      <c r="CQ532">
        <f t="shared" si="475"/>
        <v>198.4</v>
      </c>
      <c r="CR532">
        <f t="shared" si="476"/>
        <v>0</v>
      </c>
      <c r="CS532">
        <f t="shared" si="477"/>
        <v>0</v>
      </c>
      <c r="CT532">
        <f t="shared" si="478"/>
        <v>0</v>
      </c>
      <c r="CU532">
        <f t="shared" si="479"/>
        <v>0</v>
      </c>
      <c r="CV532">
        <f t="shared" si="480"/>
        <v>0</v>
      </c>
      <c r="CW532">
        <f t="shared" si="481"/>
        <v>0</v>
      </c>
      <c r="CX532">
        <f t="shared" si="482"/>
        <v>0</v>
      </c>
      <c r="CY532">
        <f t="shared" si="483"/>
        <v>0</v>
      </c>
      <c r="CZ532">
        <f t="shared" si="484"/>
        <v>0</v>
      </c>
      <c r="DC532" t="s">
        <v>6</v>
      </c>
      <c r="DD532" t="s">
        <v>6</v>
      </c>
      <c r="DE532" t="s">
        <v>6</v>
      </c>
      <c r="DF532" t="s">
        <v>6</v>
      </c>
      <c r="DG532" t="s">
        <v>6</v>
      </c>
      <c r="DH532" t="s">
        <v>6</v>
      </c>
      <c r="DI532" t="s">
        <v>6</v>
      </c>
      <c r="DJ532" t="s">
        <v>6</v>
      </c>
      <c r="DK532" t="s">
        <v>6</v>
      </c>
      <c r="DL532" t="s">
        <v>6</v>
      </c>
      <c r="DM532" t="s">
        <v>6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23</v>
      </c>
      <c r="DW532" t="s">
        <v>23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66627780</v>
      </c>
      <c r="EF532">
        <v>8</v>
      </c>
      <c r="EG532" t="s">
        <v>34</v>
      </c>
      <c r="EH532">
        <v>0</v>
      </c>
      <c r="EI532" t="s">
        <v>6</v>
      </c>
      <c r="EJ532">
        <v>1</v>
      </c>
      <c r="EK532">
        <v>500001</v>
      </c>
      <c r="EL532" t="s">
        <v>35</v>
      </c>
      <c r="EM532" t="s">
        <v>36</v>
      </c>
      <c r="EO532" t="s">
        <v>6</v>
      </c>
      <c r="EQ532">
        <v>0</v>
      </c>
      <c r="ER532">
        <v>20</v>
      </c>
      <c r="ES532">
        <v>20</v>
      </c>
      <c r="ET532">
        <v>0</v>
      </c>
      <c r="EU532">
        <v>0</v>
      </c>
      <c r="EV532">
        <v>0</v>
      </c>
      <c r="EW532">
        <v>0</v>
      </c>
      <c r="EX532">
        <v>0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6</v>
      </c>
      <c r="GD532">
        <v>1</v>
      </c>
      <c r="GF532">
        <v>-1219966244</v>
      </c>
      <c r="GG532">
        <v>2</v>
      </c>
      <c r="GH532">
        <v>1</v>
      </c>
      <c r="GI532">
        <v>4</v>
      </c>
      <c r="GJ532">
        <v>0</v>
      </c>
      <c r="GK532">
        <v>0</v>
      </c>
      <c r="GL532">
        <f t="shared" si="485"/>
        <v>0</v>
      </c>
      <c r="GM532">
        <f t="shared" si="486"/>
        <v>17856</v>
      </c>
      <c r="GN532">
        <f t="shared" si="487"/>
        <v>17856</v>
      </c>
      <c r="GO532">
        <f t="shared" si="488"/>
        <v>0</v>
      </c>
      <c r="GP532">
        <f t="shared" si="489"/>
        <v>0</v>
      </c>
      <c r="GR532">
        <v>0</v>
      </c>
      <c r="GS532">
        <v>3</v>
      </c>
      <c r="GT532">
        <v>0</v>
      </c>
      <c r="GU532" t="s">
        <v>6</v>
      </c>
      <c r="GV532">
        <f t="shared" si="490"/>
        <v>0</v>
      </c>
      <c r="GW532">
        <v>1</v>
      </c>
      <c r="GX532">
        <f t="shared" si="491"/>
        <v>0</v>
      </c>
      <c r="HA532">
        <v>0</v>
      </c>
      <c r="HB532">
        <v>0</v>
      </c>
      <c r="HC532">
        <f t="shared" si="492"/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HS532">
        <v>0</v>
      </c>
      <c r="IK532">
        <v>0</v>
      </c>
    </row>
    <row r="533" spans="1:245" x14ac:dyDescent="0.2">
      <c r="A533">
        <v>18</v>
      </c>
      <c r="B533">
        <v>1</v>
      </c>
      <c r="C533">
        <v>976</v>
      </c>
      <c r="E533" t="s">
        <v>616</v>
      </c>
      <c r="F533" t="s">
        <v>506</v>
      </c>
      <c r="G533" t="s">
        <v>507</v>
      </c>
      <c r="H533" t="str">
        <f>'1.Ведомость'!C271</f>
        <v>м</v>
      </c>
      <c r="I533">
        <f>I528*J533</f>
        <v>1800</v>
      </c>
      <c r="J533">
        <v>20</v>
      </c>
      <c r="K533">
        <v>20</v>
      </c>
      <c r="O533">
        <f t="shared" si="454"/>
        <v>646387.19999999995</v>
      </c>
      <c r="P533">
        <f t="shared" si="455"/>
        <v>646387.19999999995</v>
      </c>
      <c r="Q533">
        <f t="shared" si="456"/>
        <v>0</v>
      </c>
      <c r="R533">
        <f t="shared" si="457"/>
        <v>0</v>
      </c>
      <c r="S533">
        <f t="shared" si="458"/>
        <v>0</v>
      </c>
      <c r="T533">
        <f t="shared" si="459"/>
        <v>0</v>
      </c>
      <c r="U533">
        <f t="shared" si="460"/>
        <v>0</v>
      </c>
      <c r="V533">
        <f t="shared" si="461"/>
        <v>0</v>
      </c>
      <c r="W533">
        <f t="shared" si="462"/>
        <v>0</v>
      </c>
      <c r="X533">
        <f t="shared" si="463"/>
        <v>0</v>
      </c>
      <c r="Y533">
        <f t="shared" si="464"/>
        <v>0</v>
      </c>
      <c r="AA533">
        <v>92833591</v>
      </c>
      <c r="AB533">
        <f t="shared" si="465"/>
        <v>36.200000000000003</v>
      </c>
      <c r="AC533">
        <f t="shared" si="466"/>
        <v>36.200000000000003</v>
      </c>
      <c r="AD533">
        <f t="shared" si="467"/>
        <v>0</v>
      </c>
      <c r="AE533">
        <f t="shared" si="468"/>
        <v>0</v>
      </c>
      <c r="AF533">
        <f t="shared" si="469"/>
        <v>0</v>
      </c>
      <c r="AG533">
        <f t="shared" si="470"/>
        <v>0</v>
      </c>
      <c r="AH533">
        <f t="shared" si="471"/>
        <v>0</v>
      </c>
      <c r="AI533">
        <f t="shared" si="472"/>
        <v>0</v>
      </c>
      <c r="AJ533">
        <f t="shared" si="473"/>
        <v>0</v>
      </c>
      <c r="AK533">
        <v>36.200000000000003</v>
      </c>
      <c r="AL533">
        <v>36.200000000000003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9.92</v>
      </c>
      <c r="BD533" t="s">
        <v>6</v>
      </c>
      <c r="BE533" t="s">
        <v>6</v>
      </c>
      <c r="BF533" t="s">
        <v>6</v>
      </c>
      <c r="BG533" t="s">
        <v>6</v>
      </c>
      <c r="BH533">
        <v>3</v>
      </c>
      <c r="BI533">
        <v>1</v>
      </c>
      <c r="BJ533" t="s">
        <v>508</v>
      </c>
      <c r="BM533">
        <v>500001</v>
      </c>
      <c r="BN533">
        <v>0</v>
      </c>
      <c r="BO533" t="s">
        <v>6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0</v>
      </c>
      <c r="CA533">
        <v>0</v>
      </c>
      <c r="CB533" t="s">
        <v>6</v>
      </c>
      <c r="CE533">
        <v>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 t="shared" si="474"/>
        <v>646387.19999999995</v>
      </c>
      <c r="CQ533">
        <f t="shared" si="475"/>
        <v>359.10400000000004</v>
      </c>
      <c r="CR533">
        <f t="shared" si="476"/>
        <v>0</v>
      </c>
      <c r="CS533">
        <f t="shared" si="477"/>
        <v>0</v>
      </c>
      <c r="CT533">
        <f t="shared" si="478"/>
        <v>0</v>
      </c>
      <c r="CU533">
        <f t="shared" si="479"/>
        <v>0</v>
      </c>
      <c r="CV533">
        <f t="shared" si="480"/>
        <v>0</v>
      </c>
      <c r="CW533">
        <f t="shared" si="481"/>
        <v>0</v>
      </c>
      <c r="CX533">
        <f t="shared" si="482"/>
        <v>0</v>
      </c>
      <c r="CY533">
        <f t="shared" si="483"/>
        <v>0</v>
      </c>
      <c r="CZ533">
        <f t="shared" si="484"/>
        <v>0</v>
      </c>
      <c r="DC533" t="s">
        <v>6</v>
      </c>
      <c r="DD533" t="s">
        <v>6</v>
      </c>
      <c r="DE533" t="s">
        <v>6</v>
      </c>
      <c r="DF533" t="s">
        <v>6</v>
      </c>
      <c r="DG533" t="s">
        <v>6</v>
      </c>
      <c r="DH533" t="s">
        <v>6</v>
      </c>
      <c r="DI533" t="s">
        <v>6</v>
      </c>
      <c r="DJ533" t="s">
        <v>6</v>
      </c>
      <c r="DK533" t="s">
        <v>6</v>
      </c>
      <c r="DL533" t="s">
        <v>6</v>
      </c>
      <c r="DM533" t="s">
        <v>6</v>
      </c>
      <c r="DN533">
        <v>0</v>
      </c>
      <c r="DO533">
        <v>0</v>
      </c>
      <c r="DP533">
        <v>1</v>
      </c>
      <c r="DQ533">
        <v>1</v>
      </c>
      <c r="DU533">
        <v>1003</v>
      </c>
      <c r="DV533" t="s">
        <v>63</v>
      </c>
      <c r="DW533" t="s">
        <v>63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66627780</v>
      </c>
      <c r="EF533">
        <v>8</v>
      </c>
      <c r="EG533" t="s">
        <v>34</v>
      </c>
      <c r="EH533">
        <v>0</v>
      </c>
      <c r="EI533" t="s">
        <v>6</v>
      </c>
      <c r="EJ533">
        <v>1</v>
      </c>
      <c r="EK533">
        <v>500001</v>
      </c>
      <c r="EL533" t="s">
        <v>35</v>
      </c>
      <c r="EM533" t="s">
        <v>36</v>
      </c>
      <c r="EO533" t="s">
        <v>6</v>
      </c>
      <c r="EQ533">
        <v>0</v>
      </c>
      <c r="ER533">
        <v>36.200000000000003</v>
      </c>
      <c r="ES533">
        <v>36.200000000000003</v>
      </c>
      <c r="ET533">
        <v>0</v>
      </c>
      <c r="EU533">
        <v>0</v>
      </c>
      <c r="EV533">
        <v>0</v>
      </c>
      <c r="EW533">
        <v>0</v>
      </c>
      <c r="EX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6</v>
      </c>
      <c r="GD533">
        <v>1</v>
      </c>
      <c r="GF533">
        <v>635534230</v>
      </c>
      <c r="GG533">
        <v>2</v>
      </c>
      <c r="GH533">
        <v>1</v>
      </c>
      <c r="GI533">
        <v>4</v>
      </c>
      <c r="GJ533">
        <v>0</v>
      </c>
      <c r="GK533">
        <v>0</v>
      </c>
      <c r="GL533">
        <f t="shared" si="485"/>
        <v>0</v>
      </c>
      <c r="GM533">
        <f t="shared" si="486"/>
        <v>646387.19999999995</v>
      </c>
      <c r="GN533">
        <f t="shared" si="487"/>
        <v>646387.19999999995</v>
      </c>
      <c r="GO533">
        <f t="shared" si="488"/>
        <v>0</v>
      </c>
      <c r="GP533">
        <f t="shared" si="489"/>
        <v>0</v>
      </c>
      <c r="GR533">
        <v>0</v>
      </c>
      <c r="GS533">
        <v>3</v>
      </c>
      <c r="GT533">
        <v>0</v>
      </c>
      <c r="GU533" t="s">
        <v>6</v>
      </c>
      <c r="GV533">
        <f t="shared" si="490"/>
        <v>0</v>
      </c>
      <c r="GW533">
        <v>1</v>
      </c>
      <c r="GX533">
        <f t="shared" si="491"/>
        <v>0</v>
      </c>
      <c r="HA533">
        <v>0</v>
      </c>
      <c r="HB533">
        <v>0</v>
      </c>
      <c r="HC533">
        <f t="shared" si="492"/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HS533">
        <v>0</v>
      </c>
      <c r="IK533">
        <v>0</v>
      </c>
    </row>
    <row r="534" spans="1:245" x14ac:dyDescent="0.2">
      <c r="A534">
        <v>18</v>
      </c>
      <c r="B534">
        <v>1</v>
      </c>
      <c r="C534">
        <v>973</v>
      </c>
      <c r="E534" t="s">
        <v>617</v>
      </c>
      <c r="F534" t="s">
        <v>498</v>
      </c>
      <c r="G534" t="s">
        <v>499</v>
      </c>
      <c r="H534" t="str">
        <f>'1.Ведомость'!C272</f>
        <v>ШТ</v>
      </c>
      <c r="I534">
        <f>I528*J534</f>
        <v>-270</v>
      </c>
      <c r="J534">
        <v>-3</v>
      </c>
      <c r="K534">
        <v>-3</v>
      </c>
      <c r="O534">
        <f t="shared" si="454"/>
        <v>-38033.279999999999</v>
      </c>
      <c r="P534">
        <f t="shared" si="455"/>
        <v>-38033.279999999999</v>
      </c>
      <c r="Q534">
        <f t="shared" si="456"/>
        <v>0</v>
      </c>
      <c r="R534">
        <f t="shared" si="457"/>
        <v>0</v>
      </c>
      <c r="S534">
        <f t="shared" si="458"/>
        <v>0</v>
      </c>
      <c r="T534">
        <f t="shared" si="459"/>
        <v>0</v>
      </c>
      <c r="U534">
        <f t="shared" si="460"/>
        <v>0</v>
      </c>
      <c r="V534">
        <f t="shared" si="461"/>
        <v>0</v>
      </c>
      <c r="W534">
        <f t="shared" si="462"/>
        <v>0</v>
      </c>
      <c r="X534">
        <f t="shared" si="463"/>
        <v>0</v>
      </c>
      <c r="Y534">
        <f t="shared" si="464"/>
        <v>0</v>
      </c>
      <c r="AA534">
        <v>92833591</v>
      </c>
      <c r="AB534">
        <f t="shared" si="465"/>
        <v>14.2</v>
      </c>
      <c r="AC534">
        <f t="shared" si="466"/>
        <v>14.2</v>
      </c>
      <c r="AD534">
        <f t="shared" si="467"/>
        <v>0</v>
      </c>
      <c r="AE534">
        <f t="shared" si="468"/>
        <v>0</v>
      </c>
      <c r="AF534">
        <f t="shared" si="469"/>
        <v>0</v>
      </c>
      <c r="AG534">
        <f t="shared" si="470"/>
        <v>0</v>
      </c>
      <c r="AH534">
        <f t="shared" si="471"/>
        <v>0</v>
      </c>
      <c r="AI534">
        <f t="shared" si="472"/>
        <v>0</v>
      </c>
      <c r="AJ534">
        <f t="shared" si="473"/>
        <v>0</v>
      </c>
      <c r="AK534">
        <v>14.2</v>
      </c>
      <c r="AL534">
        <v>14.2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9.92</v>
      </c>
      <c r="BD534" t="s">
        <v>6</v>
      </c>
      <c r="BE534" t="s">
        <v>6</v>
      </c>
      <c r="BF534" t="s">
        <v>6</v>
      </c>
      <c r="BG534" t="s">
        <v>6</v>
      </c>
      <c r="BH534">
        <v>3</v>
      </c>
      <c r="BI534">
        <v>1</v>
      </c>
      <c r="BJ534" t="s">
        <v>500</v>
      </c>
      <c r="BM534">
        <v>500001</v>
      </c>
      <c r="BN534">
        <v>0</v>
      </c>
      <c r="BO534" t="s">
        <v>6</v>
      </c>
      <c r="BP534">
        <v>0</v>
      </c>
      <c r="BQ534">
        <v>8</v>
      </c>
      <c r="BR534">
        <v>1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0</v>
      </c>
      <c r="CA534">
        <v>0</v>
      </c>
      <c r="CB534" t="s">
        <v>6</v>
      </c>
      <c r="CE534">
        <v>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 t="shared" si="474"/>
        <v>-38033.279999999999</v>
      </c>
      <c r="CQ534">
        <f t="shared" si="475"/>
        <v>140.864</v>
      </c>
      <c r="CR534">
        <f t="shared" si="476"/>
        <v>0</v>
      </c>
      <c r="CS534">
        <f t="shared" si="477"/>
        <v>0</v>
      </c>
      <c r="CT534">
        <f t="shared" si="478"/>
        <v>0</v>
      </c>
      <c r="CU534">
        <f t="shared" si="479"/>
        <v>0</v>
      </c>
      <c r="CV534">
        <f t="shared" si="480"/>
        <v>0</v>
      </c>
      <c r="CW534">
        <f t="shared" si="481"/>
        <v>0</v>
      </c>
      <c r="CX534">
        <f t="shared" si="482"/>
        <v>0</v>
      </c>
      <c r="CY534">
        <f t="shared" si="483"/>
        <v>0</v>
      </c>
      <c r="CZ534">
        <f t="shared" si="484"/>
        <v>0</v>
      </c>
      <c r="DC534" t="s">
        <v>6</v>
      </c>
      <c r="DD534" t="s">
        <v>6</v>
      </c>
      <c r="DE534" t="s">
        <v>6</v>
      </c>
      <c r="DF534" t="s">
        <v>6</v>
      </c>
      <c r="DG534" t="s">
        <v>6</v>
      </c>
      <c r="DH534" t="s">
        <v>6</v>
      </c>
      <c r="DI534" t="s">
        <v>6</v>
      </c>
      <c r="DJ534" t="s">
        <v>6</v>
      </c>
      <c r="DK534" t="s">
        <v>6</v>
      </c>
      <c r="DL534" t="s">
        <v>6</v>
      </c>
      <c r="DM534" t="s">
        <v>6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23</v>
      </c>
      <c r="DW534" t="s">
        <v>23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66627780</v>
      </c>
      <c r="EF534">
        <v>8</v>
      </c>
      <c r="EG534" t="s">
        <v>34</v>
      </c>
      <c r="EH534">
        <v>0</v>
      </c>
      <c r="EI534" t="s">
        <v>6</v>
      </c>
      <c r="EJ534">
        <v>1</v>
      </c>
      <c r="EK534">
        <v>500001</v>
      </c>
      <c r="EL534" t="s">
        <v>35</v>
      </c>
      <c r="EM534" t="s">
        <v>36</v>
      </c>
      <c r="EO534" t="s">
        <v>6</v>
      </c>
      <c r="EQ534">
        <v>32768</v>
      </c>
      <c r="ER534">
        <v>14.2</v>
      </c>
      <c r="ES534">
        <v>14.2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6</v>
      </c>
      <c r="GD534">
        <v>1</v>
      </c>
      <c r="GF534">
        <v>-1413690220</v>
      </c>
      <c r="GG534">
        <v>2</v>
      </c>
      <c r="GH534">
        <v>1</v>
      </c>
      <c r="GI534">
        <v>4</v>
      </c>
      <c r="GJ534">
        <v>0</v>
      </c>
      <c r="GK534">
        <v>0</v>
      </c>
      <c r="GL534">
        <f t="shared" si="485"/>
        <v>0</v>
      </c>
      <c r="GM534">
        <f t="shared" si="486"/>
        <v>-38033.279999999999</v>
      </c>
      <c r="GN534">
        <f t="shared" si="487"/>
        <v>-38033.279999999999</v>
      </c>
      <c r="GO534">
        <f t="shared" si="488"/>
        <v>0</v>
      </c>
      <c r="GP534">
        <f t="shared" si="489"/>
        <v>0</v>
      </c>
      <c r="GR534">
        <v>0</v>
      </c>
      <c r="GS534">
        <v>3</v>
      </c>
      <c r="GT534">
        <v>0</v>
      </c>
      <c r="GU534" t="s">
        <v>6</v>
      </c>
      <c r="GV534">
        <f t="shared" si="490"/>
        <v>0</v>
      </c>
      <c r="GW534">
        <v>1</v>
      </c>
      <c r="GX534">
        <f t="shared" si="491"/>
        <v>0</v>
      </c>
      <c r="HA534">
        <v>0</v>
      </c>
      <c r="HB534">
        <v>0</v>
      </c>
      <c r="HC534">
        <f t="shared" si="492"/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HS534">
        <v>0</v>
      </c>
      <c r="IK534">
        <v>0</v>
      </c>
    </row>
    <row r="535" spans="1:245" x14ac:dyDescent="0.2">
      <c r="A535">
        <v>18</v>
      </c>
      <c r="B535">
        <v>1</v>
      </c>
      <c r="C535">
        <v>975</v>
      </c>
      <c r="E535" t="s">
        <v>618</v>
      </c>
      <c r="F535" t="s">
        <v>506</v>
      </c>
      <c r="G535" t="s">
        <v>507</v>
      </c>
      <c r="H535" t="str">
        <f>'1.Ведомость'!C273</f>
        <v>м</v>
      </c>
      <c r="I535">
        <f>I528*J535</f>
        <v>-900</v>
      </c>
      <c r="J535">
        <v>-10</v>
      </c>
      <c r="K535">
        <v>-10</v>
      </c>
      <c r="O535">
        <f t="shared" si="454"/>
        <v>-323193.59999999998</v>
      </c>
      <c r="P535">
        <f t="shared" si="455"/>
        <v>-323193.59999999998</v>
      </c>
      <c r="Q535">
        <f t="shared" si="456"/>
        <v>0</v>
      </c>
      <c r="R535">
        <f t="shared" si="457"/>
        <v>0</v>
      </c>
      <c r="S535">
        <f t="shared" si="458"/>
        <v>0</v>
      </c>
      <c r="T535">
        <f t="shared" si="459"/>
        <v>0</v>
      </c>
      <c r="U535">
        <f t="shared" si="460"/>
        <v>0</v>
      </c>
      <c r="V535">
        <f t="shared" si="461"/>
        <v>0</v>
      </c>
      <c r="W535">
        <f t="shared" si="462"/>
        <v>0</v>
      </c>
      <c r="X535">
        <f t="shared" si="463"/>
        <v>0</v>
      </c>
      <c r="Y535">
        <f t="shared" si="464"/>
        <v>0</v>
      </c>
      <c r="AA535">
        <v>92833591</v>
      </c>
      <c r="AB535">
        <f t="shared" si="465"/>
        <v>36.200000000000003</v>
      </c>
      <c r="AC535">
        <f t="shared" si="466"/>
        <v>36.200000000000003</v>
      </c>
      <c r="AD535">
        <f t="shared" si="467"/>
        <v>0</v>
      </c>
      <c r="AE535">
        <f t="shared" si="468"/>
        <v>0</v>
      </c>
      <c r="AF535">
        <f t="shared" si="469"/>
        <v>0</v>
      </c>
      <c r="AG535">
        <f t="shared" si="470"/>
        <v>0</v>
      </c>
      <c r="AH535">
        <f t="shared" si="471"/>
        <v>0</v>
      </c>
      <c r="AI535">
        <f t="shared" si="472"/>
        <v>0</v>
      </c>
      <c r="AJ535">
        <f t="shared" si="473"/>
        <v>0</v>
      </c>
      <c r="AK535">
        <v>36.200000000000003</v>
      </c>
      <c r="AL535">
        <v>36.200000000000003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9.92</v>
      </c>
      <c r="BD535" t="s">
        <v>6</v>
      </c>
      <c r="BE535" t="s">
        <v>6</v>
      </c>
      <c r="BF535" t="s">
        <v>6</v>
      </c>
      <c r="BG535" t="s">
        <v>6</v>
      </c>
      <c r="BH535">
        <v>3</v>
      </c>
      <c r="BI535">
        <v>1</v>
      </c>
      <c r="BJ535" t="s">
        <v>508</v>
      </c>
      <c r="BM535">
        <v>500001</v>
      </c>
      <c r="BN535">
        <v>0</v>
      </c>
      <c r="BO535" t="s">
        <v>6</v>
      </c>
      <c r="BP535">
        <v>0</v>
      </c>
      <c r="BQ535">
        <v>8</v>
      </c>
      <c r="BR535">
        <v>1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0</v>
      </c>
      <c r="CA535">
        <v>0</v>
      </c>
      <c r="CB535" t="s">
        <v>6</v>
      </c>
      <c r="CE535">
        <v>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 t="shared" si="474"/>
        <v>-323193.59999999998</v>
      </c>
      <c r="CQ535">
        <f t="shared" si="475"/>
        <v>359.10400000000004</v>
      </c>
      <c r="CR535">
        <f t="shared" si="476"/>
        <v>0</v>
      </c>
      <c r="CS535">
        <f t="shared" si="477"/>
        <v>0</v>
      </c>
      <c r="CT535">
        <f t="shared" si="478"/>
        <v>0</v>
      </c>
      <c r="CU535">
        <f t="shared" si="479"/>
        <v>0</v>
      </c>
      <c r="CV535">
        <f t="shared" si="480"/>
        <v>0</v>
      </c>
      <c r="CW535">
        <f t="shared" si="481"/>
        <v>0</v>
      </c>
      <c r="CX535">
        <f t="shared" si="482"/>
        <v>0</v>
      </c>
      <c r="CY535">
        <f t="shared" si="483"/>
        <v>0</v>
      </c>
      <c r="CZ535">
        <f t="shared" si="484"/>
        <v>0</v>
      </c>
      <c r="DC535" t="s">
        <v>6</v>
      </c>
      <c r="DD535" t="s">
        <v>6</v>
      </c>
      <c r="DE535" t="s">
        <v>6</v>
      </c>
      <c r="DF535" t="s">
        <v>6</v>
      </c>
      <c r="DG535" t="s">
        <v>6</v>
      </c>
      <c r="DH535" t="s">
        <v>6</v>
      </c>
      <c r="DI535" t="s">
        <v>6</v>
      </c>
      <c r="DJ535" t="s">
        <v>6</v>
      </c>
      <c r="DK535" t="s">
        <v>6</v>
      </c>
      <c r="DL535" t="s">
        <v>6</v>
      </c>
      <c r="DM535" t="s">
        <v>6</v>
      </c>
      <c r="DN535">
        <v>0</v>
      </c>
      <c r="DO535">
        <v>0</v>
      </c>
      <c r="DP535">
        <v>1</v>
      </c>
      <c r="DQ535">
        <v>1</v>
      </c>
      <c r="DU535">
        <v>1003</v>
      </c>
      <c r="DV535" t="s">
        <v>63</v>
      </c>
      <c r="DW535" t="s">
        <v>63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66627780</v>
      </c>
      <c r="EF535">
        <v>8</v>
      </c>
      <c r="EG535" t="s">
        <v>34</v>
      </c>
      <c r="EH535">
        <v>0</v>
      </c>
      <c r="EI535" t="s">
        <v>6</v>
      </c>
      <c r="EJ535">
        <v>1</v>
      </c>
      <c r="EK535">
        <v>500001</v>
      </c>
      <c r="EL535" t="s">
        <v>35</v>
      </c>
      <c r="EM535" t="s">
        <v>36</v>
      </c>
      <c r="EO535" t="s">
        <v>6</v>
      </c>
      <c r="EQ535">
        <v>32768</v>
      </c>
      <c r="ER535">
        <v>36.200000000000003</v>
      </c>
      <c r="ES535">
        <v>36.200000000000003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6</v>
      </c>
      <c r="GD535">
        <v>1</v>
      </c>
      <c r="GF535">
        <v>635534230</v>
      </c>
      <c r="GG535">
        <v>2</v>
      </c>
      <c r="GH535">
        <v>1</v>
      </c>
      <c r="GI535">
        <v>4</v>
      </c>
      <c r="GJ535">
        <v>0</v>
      </c>
      <c r="GK535">
        <v>0</v>
      </c>
      <c r="GL535">
        <f t="shared" si="485"/>
        <v>0</v>
      </c>
      <c r="GM535">
        <f t="shared" si="486"/>
        <v>-323193.59999999998</v>
      </c>
      <c r="GN535">
        <f t="shared" si="487"/>
        <v>-323193.59999999998</v>
      </c>
      <c r="GO535">
        <f t="shared" si="488"/>
        <v>0</v>
      </c>
      <c r="GP535">
        <f t="shared" si="489"/>
        <v>0</v>
      </c>
      <c r="GR535">
        <v>0</v>
      </c>
      <c r="GS535">
        <v>3</v>
      </c>
      <c r="GT535">
        <v>0</v>
      </c>
      <c r="GU535" t="s">
        <v>6</v>
      </c>
      <c r="GV535">
        <f t="shared" si="490"/>
        <v>0</v>
      </c>
      <c r="GW535">
        <v>1</v>
      </c>
      <c r="GX535">
        <f t="shared" si="491"/>
        <v>0</v>
      </c>
      <c r="HA535">
        <v>0</v>
      </c>
      <c r="HB535">
        <v>0</v>
      </c>
      <c r="HC535">
        <f t="shared" si="492"/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C536">
        <f>ROW(SmtRes!A988)</f>
        <v>988</v>
      </c>
      <c r="D536">
        <f>ROW(EtalonRes!A1010)</f>
        <v>1010</v>
      </c>
      <c r="E536" t="s">
        <v>619</v>
      </c>
      <c r="F536" t="s">
        <v>512</v>
      </c>
      <c r="G536" t="s">
        <v>513</v>
      </c>
      <c r="H536" t="s">
        <v>514</v>
      </c>
      <c r="I536">
        <v>0.9</v>
      </c>
      <c r="J536">
        <v>0</v>
      </c>
      <c r="K536">
        <v>0.9</v>
      </c>
      <c r="O536">
        <f t="shared" si="454"/>
        <v>51959.45</v>
      </c>
      <c r="P536">
        <f t="shared" si="455"/>
        <v>1174.92</v>
      </c>
      <c r="Q536">
        <f t="shared" si="456"/>
        <v>768.66</v>
      </c>
      <c r="R536">
        <f t="shared" si="457"/>
        <v>303.95</v>
      </c>
      <c r="S536">
        <f t="shared" si="458"/>
        <v>50015.87</v>
      </c>
      <c r="T536">
        <f t="shared" si="459"/>
        <v>0</v>
      </c>
      <c r="U536">
        <f t="shared" si="460"/>
        <v>139.05000000000001</v>
      </c>
      <c r="V536">
        <f t="shared" si="461"/>
        <v>0.54</v>
      </c>
      <c r="W536">
        <f t="shared" si="462"/>
        <v>0</v>
      </c>
      <c r="X536">
        <f t="shared" si="463"/>
        <v>60886.98</v>
      </c>
      <c r="Y536">
        <f t="shared" si="464"/>
        <v>36230.269999999997</v>
      </c>
      <c r="AA536">
        <v>92833591</v>
      </c>
      <c r="AB536">
        <f t="shared" si="465"/>
        <v>1425.02</v>
      </c>
      <c r="AC536">
        <f t="shared" si="466"/>
        <v>131.6</v>
      </c>
      <c r="AD536">
        <f t="shared" si="467"/>
        <v>54.33</v>
      </c>
      <c r="AE536">
        <f t="shared" si="468"/>
        <v>7.53</v>
      </c>
      <c r="AF536">
        <f t="shared" si="469"/>
        <v>1239.0899999999999</v>
      </c>
      <c r="AG536">
        <f t="shared" si="470"/>
        <v>0</v>
      </c>
      <c r="AH536">
        <f t="shared" si="471"/>
        <v>154.5</v>
      </c>
      <c r="AI536">
        <f t="shared" si="472"/>
        <v>0.6</v>
      </c>
      <c r="AJ536">
        <f t="shared" si="473"/>
        <v>0</v>
      </c>
      <c r="AK536">
        <v>1425.02</v>
      </c>
      <c r="AL536">
        <v>131.6</v>
      </c>
      <c r="AM536">
        <v>54.33</v>
      </c>
      <c r="AN536">
        <v>7.53</v>
      </c>
      <c r="AO536">
        <v>1239.0899999999999</v>
      </c>
      <c r="AP536">
        <v>0</v>
      </c>
      <c r="AQ536">
        <v>154.5</v>
      </c>
      <c r="AR536">
        <v>0.6</v>
      </c>
      <c r="AS536">
        <v>0</v>
      </c>
      <c r="AT536">
        <v>121</v>
      </c>
      <c r="AU536">
        <v>72</v>
      </c>
      <c r="AV536">
        <v>1</v>
      </c>
      <c r="AW536">
        <v>1</v>
      </c>
      <c r="AZ536">
        <v>1</v>
      </c>
      <c r="BA536">
        <v>44.85</v>
      </c>
      <c r="BB536">
        <v>15.72</v>
      </c>
      <c r="BC536">
        <v>9.92</v>
      </c>
      <c r="BD536" t="s">
        <v>6</v>
      </c>
      <c r="BE536" t="s">
        <v>6</v>
      </c>
      <c r="BF536" t="s">
        <v>6</v>
      </c>
      <c r="BG536" t="s">
        <v>6</v>
      </c>
      <c r="BH536">
        <v>0</v>
      </c>
      <c r="BI536">
        <v>1</v>
      </c>
      <c r="BJ536" t="s">
        <v>515</v>
      </c>
      <c r="BM536">
        <v>16001</v>
      </c>
      <c r="BN536">
        <v>0</v>
      </c>
      <c r="BO536" t="s">
        <v>6</v>
      </c>
      <c r="BP536">
        <v>0</v>
      </c>
      <c r="BQ536">
        <v>22</v>
      </c>
      <c r="BR536">
        <v>0</v>
      </c>
      <c r="BS536">
        <v>44.85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6</v>
      </c>
      <c r="BZ536">
        <v>121</v>
      </c>
      <c r="CA536">
        <v>72</v>
      </c>
      <c r="CB536" t="s">
        <v>6</v>
      </c>
      <c r="CE536">
        <v>0</v>
      </c>
      <c r="CF536">
        <v>0</v>
      </c>
      <c r="CG536">
        <v>0</v>
      </c>
      <c r="CM536">
        <v>0</v>
      </c>
      <c r="CN536" t="s">
        <v>6</v>
      </c>
      <c r="CO536">
        <v>0</v>
      </c>
      <c r="CP536">
        <f t="shared" si="474"/>
        <v>51959.450000000004</v>
      </c>
      <c r="CQ536">
        <f t="shared" si="475"/>
        <v>1305.472</v>
      </c>
      <c r="CR536">
        <f t="shared" si="476"/>
        <v>854.06759999999997</v>
      </c>
      <c r="CS536">
        <f t="shared" si="477"/>
        <v>337.72050000000002</v>
      </c>
      <c r="CT536">
        <f t="shared" si="478"/>
        <v>55573.186499999996</v>
      </c>
      <c r="CU536">
        <f t="shared" si="479"/>
        <v>0</v>
      </c>
      <c r="CV536">
        <f t="shared" si="480"/>
        <v>154.5</v>
      </c>
      <c r="CW536">
        <f t="shared" si="481"/>
        <v>0.6</v>
      </c>
      <c r="CX536">
        <f t="shared" si="482"/>
        <v>0</v>
      </c>
      <c r="CY536">
        <f t="shared" si="483"/>
        <v>60886.982199999999</v>
      </c>
      <c r="CZ536">
        <f t="shared" si="484"/>
        <v>36230.270400000001</v>
      </c>
      <c r="DC536" t="s">
        <v>6</v>
      </c>
      <c r="DD536" t="s">
        <v>6</v>
      </c>
      <c r="DE536" t="s">
        <v>6</v>
      </c>
      <c r="DF536" t="s">
        <v>6</v>
      </c>
      <c r="DG536" t="s">
        <v>6</v>
      </c>
      <c r="DH536" t="s">
        <v>6</v>
      </c>
      <c r="DI536" t="s">
        <v>6</v>
      </c>
      <c r="DJ536" t="s">
        <v>6</v>
      </c>
      <c r="DK536" t="s">
        <v>6</v>
      </c>
      <c r="DL536" t="s">
        <v>6</v>
      </c>
      <c r="DM536" t="s">
        <v>6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514</v>
      </c>
      <c r="DW536" t="s">
        <v>514</v>
      </c>
      <c r="DX536">
        <v>1</v>
      </c>
      <c r="DZ536" t="s">
        <v>6</v>
      </c>
      <c r="EA536" t="s">
        <v>6</v>
      </c>
      <c r="EB536" t="s">
        <v>6</v>
      </c>
      <c r="EC536" t="s">
        <v>6</v>
      </c>
      <c r="EE536">
        <v>66627555</v>
      </c>
      <c r="EF536">
        <v>22</v>
      </c>
      <c r="EG536" t="s">
        <v>19</v>
      </c>
      <c r="EH536">
        <v>16</v>
      </c>
      <c r="EI536" t="s">
        <v>25</v>
      </c>
      <c r="EJ536">
        <v>1</v>
      </c>
      <c r="EK536">
        <v>16001</v>
      </c>
      <c r="EL536" t="s">
        <v>26</v>
      </c>
      <c r="EM536" t="s">
        <v>27</v>
      </c>
      <c r="EO536" t="s">
        <v>6</v>
      </c>
      <c r="EQ536">
        <v>1441792</v>
      </c>
      <c r="ER536">
        <v>1425.02</v>
      </c>
      <c r="ES536">
        <v>131.6</v>
      </c>
      <c r="ET536">
        <v>54.33</v>
      </c>
      <c r="EU536">
        <v>7.53</v>
      </c>
      <c r="EV536">
        <v>1239.0899999999999</v>
      </c>
      <c r="EW536">
        <v>154.5</v>
      </c>
      <c r="EX536">
        <v>0.6</v>
      </c>
      <c r="EY536">
        <v>0</v>
      </c>
      <c r="FQ536">
        <v>0</v>
      </c>
      <c r="FR536">
        <v>0</v>
      </c>
      <c r="FS536">
        <v>0</v>
      </c>
      <c r="FX536">
        <v>121</v>
      </c>
      <c r="FY536">
        <v>72</v>
      </c>
      <c r="GA536" t="s">
        <v>6</v>
      </c>
      <c r="GD536">
        <v>1</v>
      </c>
      <c r="GF536">
        <v>821062242</v>
      </c>
      <c r="GG536">
        <v>2</v>
      </c>
      <c r="GH536">
        <v>1</v>
      </c>
      <c r="GI536">
        <v>4</v>
      </c>
      <c r="GJ536">
        <v>0</v>
      </c>
      <c r="GK536">
        <v>0</v>
      </c>
      <c r="GL536">
        <f t="shared" si="485"/>
        <v>0</v>
      </c>
      <c r="GM536">
        <f t="shared" si="486"/>
        <v>149076.70000000001</v>
      </c>
      <c r="GN536">
        <f t="shared" si="487"/>
        <v>149076.70000000001</v>
      </c>
      <c r="GO536">
        <f t="shared" si="488"/>
        <v>0</v>
      </c>
      <c r="GP536">
        <f t="shared" si="489"/>
        <v>0</v>
      </c>
      <c r="GR536">
        <v>0</v>
      </c>
      <c r="GS536">
        <v>3</v>
      </c>
      <c r="GT536">
        <v>0</v>
      </c>
      <c r="GU536" t="s">
        <v>6</v>
      </c>
      <c r="GV536">
        <f t="shared" si="490"/>
        <v>0</v>
      </c>
      <c r="GW536">
        <v>1</v>
      </c>
      <c r="GX536">
        <f t="shared" si="491"/>
        <v>0</v>
      </c>
      <c r="HA536">
        <v>0</v>
      </c>
      <c r="HB536">
        <v>0</v>
      </c>
      <c r="HC536">
        <f t="shared" si="492"/>
        <v>0</v>
      </c>
      <c r="HE536" t="s">
        <v>6</v>
      </c>
      <c r="HF536" t="s">
        <v>6</v>
      </c>
      <c r="HM536" t="s">
        <v>6</v>
      </c>
      <c r="HN536" t="s">
        <v>28</v>
      </c>
      <c r="HO536" t="s">
        <v>29</v>
      </c>
      <c r="HP536" t="s">
        <v>25</v>
      </c>
      <c r="HQ536" t="s">
        <v>25</v>
      </c>
      <c r="HS536">
        <v>0</v>
      </c>
      <c r="IK536">
        <v>0</v>
      </c>
    </row>
    <row r="537" spans="1:245" x14ac:dyDescent="0.2">
      <c r="A537">
        <v>18</v>
      </c>
      <c r="B537">
        <v>1</v>
      </c>
      <c r="C537">
        <v>987</v>
      </c>
      <c r="E537" t="s">
        <v>620</v>
      </c>
      <c r="F537" t="s">
        <v>517</v>
      </c>
      <c r="G537" t="s">
        <v>518</v>
      </c>
      <c r="H537" t="str">
        <f>'1.Ведомость'!C275</f>
        <v>ШТ</v>
      </c>
      <c r="I537">
        <f>I536*J537</f>
        <v>4.5</v>
      </c>
      <c r="J537">
        <v>5</v>
      </c>
      <c r="K537">
        <v>5</v>
      </c>
      <c r="O537">
        <f t="shared" si="454"/>
        <v>1061.99</v>
      </c>
      <c r="P537">
        <f t="shared" si="455"/>
        <v>1061.99</v>
      </c>
      <c r="Q537">
        <f t="shared" si="456"/>
        <v>0</v>
      </c>
      <c r="R537">
        <f t="shared" si="457"/>
        <v>0</v>
      </c>
      <c r="S537">
        <f t="shared" si="458"/>
        <v>0</v>
      </c>
      <c r="T537">
        <f t="shared" si="459"/>
        <v>0</v>
      </c>
      <c r="U537">
        <f t="shared" si="460"/>
        <v>0</v>
      </c>
      <c r="V537">
        <f t="shared" si="461"/>
        <v>0</v>
      </c>
      <c r="W537">
        <f t="shared" si="462"/>
        <v>0</v>
      </c>
      <c r="X537">
        <f t="shared" si="463"/>
        <v>0</v>
      </c>
      <c r="Y537">
        <f t="shared" si="464"/>
        <v>0</v>
      </c>
      <c r="AA537">
        <v>92833591</v>
      </c>
      <c r="AB537">
        <f t="shared" si="465"/>
        <v>23.79</v>
      </c>
      <c r="AC537">
        <f t="shared" si="466"/>
        <v>23.79</v>
      </c>
      <c r="AD537">
        <f t="shared" si="467"/>
        <v>0</v>
      </c>
      <c r="AE537">
        <f t="shared" si="468"/>
        <v>0</v>
      </c>
      <c r="AF537">
        <f t="shared" si="469"/>
        <v>0</v>
      </c>
      <c r="AG537">
        <f t="shared" si="470"/>
        <v>0</v>
      </c>
      <c r="AH537">
        <f t="shared" si="471"/>
        <v>0</v>
      </c>
      <c r="AI537">
        <f t="shared" si="472"/>
        <v>0</v>
      </c>
      <c r="AJ537">
        <f t="shared" si="473"/>
        <v>0</v>
      </c>
      <c r="AK537">
        <v>23.79</v>
      </c>
      <c r="AL537">
        <v>23.79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9.92</v>
      </c>
      <c r="BD537" t="s">
        <v>6</v>
      </c>
      <c r="BE537" t="s">
        <v>6</v>
      </c>
      <c r="BF537" t="s">
        <v>6</v>
      </c>
      <c r="BG537" t="s">
        <v>6</v>
      </c>
      <c r="BH537">
        <v>3</v>
      </c>
      <c r="BI537">
        <v>1</v>
      </c>
      <c r="BJ537" t="s">
        <v>519</v>
      </c>
      <c r="BM537">
        <v>500001</v>
      </c>
      <c r="BN537">
        <v>0</v>
      </c>
      <c r="BO537" t="s">
        <v>6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6</v>
      </c>
      <c r="BZ537">
        <v>0</v>
      </c>
      <c r="CA537">
        <v>0</v>
      </c>
      <c r="CB537" t="s">
        <v>6</v>
      </c>
      <c r="CE537">
        <v>0</v>
      </c>
      <c r="CF537">
        <v>0</v>
      </c>
      <c r="CG537">
        <v>0</v>
      </c>
      <c r="CM537">
        <v>0</v>
      </c>
      <c r="CN537" t="s">
        <v>6</v>
      </c>
      <c r="CO537">
        <v>0</v>
      </c>
      <c r="CP537">
        <f t="shared" si="474"/>
        <v>1061.99</v>
      </c>
      <c r="CQ537">
        <f t="shared" si="475"/>
        <v>235.99679999999998</v>
      </c>
      <c r="CR537">
        <f t="shared" si="476"/>
        <v>0</v>
      </c>
      <c r="CS537">
        <f t="shared" si="477"/>
        <v>0</v>
      </c>
      <c r="CT537">
        <f t="shared" si="478"/>
        <v>0</v>
      </c>
      <c r="CU537">
        <f t="shared" si="479"/>
        <v>0</v>
      </c>
      <c r="CV537">
        <f t="shared" si="480"/>
        <v>0</v>
      </c>
      <c r="CW537">
        <f t="shared" si="481"/>
        <v>0</v>
      </c>
      <c r="CX537">
        <f t="shared" si="482"/>
        <v>0</v>
      </c>
      <c r="CY537">
        <f t="shared" si="483"/>
        <v>0</v>
      </c>
      <c r="CZ537">
        <f t="shared" si="484"/>
        <v>0</v>
      </c>
      <c r="DC537" t="s">
        <v>6</v>
      </c>
      <c r="DD537" t="s">
        <v>6</v>
      </c>
      <c r="DE537" t="s">
        <v>6</v>
      </c>
      <c r="DF537" t="s">
        <v>6</v>
      </c>
      <c r="DG537" t="s">
        <v>6</v>
      </c>
      <c r="DH537" t="s">
        <v>6</v>
      </c>
      <c r="DI537" t="s">
        <v>6</v>
      </c>
      <c r="DJ537" t="s">
        <v>6</v>
      </c>
      <c r="DK537" t="s">
        <v>6</v>
      </c>
      <c r="DL537" t="s">
        <v>6</v>
      </c>
      <c r="DM537" t="s">
        <v>6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23</v>
      </c>
      <c r="DW537" t="s">
        <v>23</v>
      </c>
      <c r="DX537">
        <v>1</v>
      </c>
      <c r="DZ537" t="s">
        <v>6</v>
      </c>
      <c r="EA537" t="s">
        <v>6</v>
      </c>
      <c r="EB537" t="s">
        <v>6</v>
      </c>
      <c r="EC537" t="s">
        <v>6</v>
      </c>
      <c r="EE537">
        <v>66627780</v>
      </c>
      <c r="EF537">
        <v>8</v>
      </c>
      <c r="EG537" t="s">
        <v>34</v>
      </c>
      <c r="EH537">
        <v>0</v>
      </c>
      <c r="EI537" t="s">
        <v>6</v>
      </c>
      <c r="EJ537">
        <v>1</v>
      </c>
      <c r="EK537">
        <v>500001</v>
      </c>
      <c r="EL537" t="s">
        <v>35</v>
      </c>
      <c r="EM537" t="s">
        <v>36</v>
      </c>
      <c r="EO537" t="s">
        <v>6</v>
      </c>
      <c r="EQ537">
        <v>0</v>
      </c>
      <c r="ER537">
        <v>23.79</v>
      </c>
      <c r="ES537">
        <v>23.79</v>
      </c>
      <c r="ET537">
        <v>0</v>
      </c>
      <c r="EU537">
        <v>0</v>
      </c>
      <c r="EV537">
        <v>0</v>
      </c>
      <c r="EW537">
        <v>0</v>
      </c>
      <c r="EX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6</v>
      </c>
      <c r="GD537">
        <v>1</v>
      </c>
      <c r="GF537">
        <v>629550769</v>
      </c>
      <c r="GG537">
        <v>2</v>
      </c>
      <c r="GH537">
        <v>1</v>
      </c>
      <c r="GI537">
        <v>4</v>
      </c>
      <c r="GJ537">
        <v>0</v>
      </c>
      <c r="GK537">
        <v>0</v>
      </c>
      <c r="GL537">
        <f t="shared" si="485"/>
        <v>0</v>
      </c>
      <c r="GM537">
        <f t="shared" si="486"/>
        <v>1061.99</v>
      </c>
      <c r="GN537">
        <f t="shared" si="487"/>
        <v>1061.99</v>
      </c>
      <c r="GO537">
        <f t="shared" si="488"/>
        <v>0</v>
      </c>
      <c r="GP537">
        <f t="shared" si="489"/>
        <v>0</v>
      </c>
      <c r="GR537">
        <v>0</v>
      </c>
      <c r="GS537">
        <v>3</v>
      </c>
      <c r="GT537">
        <v>0</v>
      </c>
      <c r="GU537" t="s">
        <v>6</v>
      </c>
      <c r="GV537">
        <f t="shared" si="490"/>
        <v>0</v>
      </c>
      <c r="GW537">
        <v>1</v>
      </c>
      <c r="GX537">
        <f t="shared" si="491"/>
        <v>0</v>
      </c>
      <c r="HA537">
        <v>0</v>
      </c>
      <c r="HB537">
        <v>0</v>
      </c>
      <c r="HC537">
        <f t="shared" si="492"/>
        <v>0</v>
      </c>
      <c r="HE537" t="s">
        <v>6</v>
      </c>
      <c r="HF537" t="s">
        <v>6</v>
      </c>
      <c r="HM537" t="s">
        <v>6</v>
      </c>
      <c r="HN537" t="s">
        <v>6</v>
      </c>
      <c r="HO537" t="s">
        <v>6</v>
      </c>
      <c r="HP537" t="s">
        <v>6</v>
      </c>
      <c r="HQ537" t="s">
        <v>6</v>
      </c>
      <c r="HS537">
        <v>0</v>
      </c>
      <c r="IK537">
        <v>0</v>
      </c>
    </row>
    <row r="538" spans="1:245" x14ac:dyDescent="0.2">
      <c r="A538">
        <v>18</v>
      </c>
      <c r="B538">
        <v>1</v>
      </c>
      <c r="C538">
        <v>988</v>
      </c>
      <c r="E538" t="s">
        <v>621</v>
      </c>
      <c r="F538" t="s">
        <v>521</v>
      </c>
      <c r="G538" t="s">
        <v>522</v>
      </c>
      <c r="H538" t="str">
        <f>'1.Ведомость'!C276</f>
        <v>ШТ</v>
      </c>
      <c r="I538">
        <f>I536*J538</f>
        <v>90</v>
      </c>
      <c r="J538">
        <v>100</v>
      </c>
      <c r="K538">
        <v>100</v>
      </c>
      <c r="O538">
        <f t="shared" si="454"/>
        <v>169587.36</v>
      </c>
      <c r="P538">
        <f t="shared" si="455"/>
        <v>169587.36</v>
      </c>
      <c r="Q538">
        <f t="shared" si="456"/>
        <v>0</v>
      </c>
      <c r="R538">
        <f t="shared" si="457"/>
        <v>0</v>
      </c>
      <c r="S538">
        <f t="shared" si="458"/>
        <v>0</v>
      </c>
      <c r="T538">
        <f t="shared" si="459"/>
        <v>0</v>
      </c>
      <c r="U538">
        <f t="shared" si="460"/>
        <v>0</v>
      </c>
      <c r="V538">
        <f t="shared" si="461"/>
        <v>0</v>
      </c>
      <c r="W538">
        <f t="shared" si="462"/>
        <v>0</v>
      </c>
      <c r="X538">
        <f t="shared" si="463"/>
        <v>0</v>
      </c>
      <c r="Y538">
        <f t="shared" si="464"/>
        <v>0</v>
      </c>
      <c r="AA538">
        <v>92833591</v>
      </c>
      <c r="AB538">
        <f t="shared" si="465"/>
        <v>189.95</v>
      </c>
      <c r="AC538">
        <f t="shared" si="466"/>
        <v>189.95</v>
      </c>
      <c r="AD538">
        <f t="shared" si="467"/>
        <v>0</v>
      </c>
      <c r="AE538">
        <f t="shared" si="468"/>
        <v>0</v>
      </c>
      <c r="AF538">
        <f t="shared" si="469"/>
        <v>0</v>
      </c>
      <c r="AG538">
        <f t="shared" si="470"/>
        <v>0</v>
      </c>
      <c r="AH538">
        <f t="shared" si="471"/>
        <v>0</v>
      </c>
      <c r="AI538">
        <f t="shared" si="472"/>
        <v>0</v>
      </c>
      <c r="AJ538">
        <f t="shared" si="473"/>
        <v>0</v>
      </c>
      <c r="AK538">
        <v>189.95</v>
      </c>
      <c r="AL538">
        <v>189.95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9.92</v>
      </c>
      <c r="BD538" t="s">
        <v>6</v>
      </c>
      <c r="BE538" t="s">
        <v>6</v>
      </c>
      <c r="BF538" t="s">
        <v>6</v>
      </c>
      <c r="BG538" t="s">
        <v>6</v>
      </c>
      <c r="BH538">
        <v>3</v>
      </c>
      <c r="BI538">
        <v>1</v>
      </c>
      <c r="BJ538" t="s">
        <v>523</v>
      </c>
      <c r="BM538">
        <v>500001</v>
      </c>
      <c r="BN538">
        <v>0</v>
      </c>
      <c r="BO538" t="s">
        <v>6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6</v>
      </c>
      <c r="BZ538">
        <v>0</v>
      </c>
      <c r="CA538">
        <v>0</v>
      </c>
      <c r="CB538" t="s">
        <v>6</v>
      </c>
      <c r="CE538">
        <v>0</v>
      </c>
      <c r="CF538">
        <v>0</v>
      </c>
      <c r="CG538">
        <v>0</v>
      </c>
      <c r="CM538">
        <v>0</v>
      </c>
      <c r="CN538" t="s">
        <v>6</v>
      </c>
      <c r="CO538">
        <v>0</v>
      </c>
      <c r="CP538">
        <f t="shared" si="474"/>
        <v>169587.36</v>
      </c>
      <c r="CQ538">
        <f t="shared" si="475"/>
        <v>1884.3039999999999</v>
      </c>
      <c r="CR538">
        <f t="shared" si="476"/>
        <v>0</v>
      </c>
      <c r="CS538">
        <f t="shared" si="477"/>
        <v>0</v>
      </c>
      <c r="CT538">
        <f t="shared" si="478"/>
        <v>0</v>
      </c>
      <c r="CU538">
        <f t="shared" si="479"/>
        <v>0</v>
      </c>
      <c r="CV538">
        <f t="shared" si="480"/>
        <v>0</v>
      </c>
      <c r="CW538">
        <f t="shared" si="481"/>
        <v>0</v>
      </c>
      <c r="CX538">
        <f t="shared" si="482"/>
        <v>0</v>
      </c>
      <c r="CY538">
        <f t="shared" si="483"/>
        <v>0</v>
      </c>
      <c r="CZ538">
        <f t="shared" si="484"/>
        <v>0</v>
      </c>
      <c r="DC538" t="s">
        <v>6</v>
      </c>
      <c r="DD538" t="s">
        <v>6</v>
      </c>
      <c r="DE538" t="s">
        <v>6</v>
      </c>
      <c r="DF538" t="s">
        <v>6</v>
      </c>
      <c r="DG538" t="s">
        <v>6</v>
      </c>
      <c r="DH538" t="s">
        <v>6</v>
      </c>
      <c r="DI538" t="s">
        <v>6</v>
      </c>
      <c r="DJ538" t="s">
        <v>6</v>
      </c>
      <c r="DK538" t="s">
        <v>6</v>
      </c>
      <c r="DL538" t="s">
        <v>6</v>
      </c>
      <c r="DM538" t="s">
        <v>6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23</v>
      </c>
      <c r="DW538" t="s">
        <v>23</v>
      </c>
      <c r="DX538">
        <v>1</v>
      </c>
      <c r="DZ538" t="s">
        <v>6</v>
      </c>
      <c r="EA538" t="s">
        <v>6</v>
      </c>
      <c r="EB538" t="s">
        <v>6</v>
      </c>
      <c r="EC538" t="s">
        <v>6</v>
      </c>
      <c r="EE538">
        <v>66627780</v>
      </c>
      <c r="EF538">
        <v>8</v>
      </c>
      <c r="EG538" t="s">
        <v>34</v>
      </c>
      <c r="EH538">
        <v>0</v>
      </c>
      <c r="EI538" t="s">
        <v>6</v>
      </c>
      <c r="EJ538">
        <v>1</v>
      </c>
      <c r="EK538">
        <v>500001</v>
      </c>
      <c r="EL538" t="s">
        <v>35</v>
      </c>
      <c r="EM538" t="s">
        <v>36</v>
      </c>
      <c r="EO538" t="s">
        <v>6</v>
      </c>
      <c r="EQ538">
        <v>0</v>
      </c>
      <c r="ER538">
        <v>189.95</v>
      </c>
      <c r="ES538">
        <v>189.95</v>
      </c>
      <c r="ET538">
        <v>0</v>
      </c>
      <c r="EU538">
        <v>0</v>
      </c>
      <c r="EV538">
        <v>0</v>
      </c>
      <c r="EW538">
        <v>0</v>
      </c>
      <c r="EX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6</v>
      </c>
      <c r="GD538">
        <v>1</v>
      </c>
      <c r="GF538">
        <v>1586912927</v>
      </c>
      <c r="GG538">
        <v>2</v>
      </c>
      <c r="GH538">
        <v>1</v>
      </c>
      <c r="GI538">
        <v>4</v>
      </c>
      <c r="GJ538">
        <v>0</v>
      </c>
      <c r="GK538">
        <v>0</v>
      </c>
      <c r="GL538">
        <f t="shared" si="485"/>
        <v>0</v>
      </c>
      <c r="GM538">
        <f t="shared" si="486"/>
        <v>169587.36</v>
      </c>
      <c r="GN538">
        <f t="shared" si="487"/>
        <v>169587.36</v>
      </c>
      <c r="GO538">
        <f t="shared" si="488"/>
        <v>0</v>
      </c>
      <c r="GP538">
        <f t="shared" si="489"/>
        <v>0</v>
      </c>
      <c r="GR538">
        <v>0</v>
      </c>
      <c r="GS538">
        <v>3</v>
      </c>
      <c r="GT538">
        <v>0</v>
      </c>
      <c r="GU538" t="s">
        <v>6</v>
      </c>
      <c r="GV538">
        <f t="shared" si="490"/>
        <v>0</v>
      </c>
      <c r="GW538">
        <v>1</v>
      </c>
      <c r="GX538">
        <f t="shared" si="491"/>
        <v>0</v>
      </c>
      <c r="HA538">
        <v>0</v>
      </c>
      <c r="HB538">
        <v>0</v>
      </c>
      <c r="HC538">
        <f t="shared" si="492"/>
        <v>0</v>
      </c>
      <c r="HE538" t="s">
        <v>6</v>
      </c>
      <c r="HF538" t="s">
        <v>6</v>
      </c>
      <c r="HM538" t="s">
        <v>6</v>
      </c>
      <c r="HN538" t="s">
        <v>6</v>
      </c>
      <c r="HO538" t="s">
        <v>6</v>
      </c>
      <c r="HP538" t="s">
        <v>6</v>
      </c>
      <c r="HQ538" t="s">
        <v>6</v>
      </c>
      <c r="HS538">
        <v>0</v>
      </c>
      <c r="IK538">
        <v>0</v>
      </c>
    </row>
    <row r="539" spans="1:245" x14ac:dyDescent="0.2">
      <c r="A539">
        <v>17</v>
      </c>
      <c r="B539">
        <v>1</v>
      </c>
      <c r="C539">
        <f>ROW(SmtRes!A1004)</f>
        <v>1004</v>
      </c>
      <c r="D539">
        <f>ROW(EtalonRes!A1023)</f>
        <v>1023</v>
      </c>
      <c r="E539" t="s">
        <v>622</v>
      </c>
      <c r="F539" t="s">
        <v>487</v>
      </c>
      <c r="G539" t="s">
        <v>623</v>
      </c>
      <c r="H539" t="s">
        <v>23</v>
      </c>
      <c r="I539">
        <v>2</v>
      </c>
      <c r="J539">
        <v>0</v>
      </c>
      <c r="K539">
        <v>2</v>
      </c>
      <c r="O539">
        <f t="shared" si="454"/>
        <v>15315.92</v>
      </c>
      <c r="P539">
        <f t="shared" si="455"/>
        <v>14470.9</v>
      </c>
      <c r="Q539">
        <f t="shared" si="456"/>
        <v>68.22</v>
      </c>
      <c r="R539">
        <f t="shared" si="457"/>
        <v>33.19</v>
      </c>
      <c r="S539">
        <f t="shared" si="458"/>
        <v>776.8</v>
      </c>
      <c r="T539">
        <f t="shared" si="459"/>
        <v>0</v>
      </c>
      <c r="U539">
        <f t="shared" si="460"/>
        <v>1.8</v>
      </c>
      <c r="V539">
        <f t="shared" si="461"/>
        <v>0.06</v>
      </c>
      <c r="W539">
        <f t="shared" si="462"/>
        <v>0</v>
      </c>
      <c r="X539">
        <f t="shared" si="463"/>
        <v>980.09</v>
      </c>
      <c r="Y539">
        <f t="shared" si="464"/>
        <v>583.19000000000005</v>
      </c>
      <c r="AA539">
        <v>92833591</v>
      </c>
      <c r="AB539">
        <f t="shared" si="465"/>
        <v>740.21</v>
      </c>
      <c r="AC539">
        <f t="shared" si="466"/>
        <v>729.38</v>
      </c>
      <c r="AD539">
        <f t="shared" si="467"/>
        <v>2.17</v>
      </c>
      <c r="AE539">
        <f t="shared" si="468"/>
        <v>0.37</v>
      </c>
      <c r="AF539">
        <f t="shared" si="469"/>
        <v>8.66</v>
      </c>
      <c r="AG539">
        <f t="shared" si="470"/>
        <v>0</v>
      </c>
      <c r="AH539">
        <f t="shared" si="471"/>
        <v>0.9</v>
      </c>
      <c r="AI539">
        <f t="shared" si="472"/>
        <v>0.03</v>
      </c>
      <c r="AJ539">
        <f t="shared" si="473"/>
        <v>0</v>
      </c>
      <c r="AK539">
        <v>740.21</v>
      </c>
      <c r="AL539">
        <v>729.38</v>
      </c>
      <c r="AM539">
        <v>2.17</v>
      </c>
      <c r="AN539">
        <v>0.37</v>
      </c>
      <c r="AO539">
        <v>8.66</v>
      </c>
      <c r="AP539">
        <v>0</v>
      </c>
      <c r="AQ539">
        <v>0.9</v>
      </c>
      <c r="AR539">
        <v>0.03</v>
      </c>
      <c r="AS539">
        <v>0</v>
      </c>
      <c r="AT539">
        <v>121</v>
      </c>
      <c r="AU539">
        <v>72</v>
      </c>
      <c r="AV539">
        <v>1</v>
      </c>
      <c r="AW539">
        <v>1</v>
      </c>
      <c r="AZ539">
        <v>1</v>
      </c>
      <c r="BA539">
        <v>44.85</v>
      </c>
      <c r="BB539">
        <v>15.72</v>
      </c>
      <c r="BC539">
        <v>9.92</v>
      </c>
      <c r="BD539" t="s">
        <v>6</v>
      </c>
      <c r="BE539" t="s">
        <v>6</v>
      </c>
      <c r="BF539" t="s">
        <v>6</v>
      </c>
      <c r="BG539" t="s">
        <v>6</v>
      </c>
      <c r="BH539">
        <v>0</v>
      </c>
      <c r="BI539">
        <v>1</v>
      </c>
      <c r="BJ539" t="s">
        <v>489</v>
      </c>
      <c r="BM539">
        <v>16001</v>
      </c>
      <c r="BN539">
        <v>0</v>
      </c>
      <c r="BO539" t="s">
        <v>6</v>
      </c>
      <c r="BP539">
        <v>0</v>
      </c>
      <c r="BQ539">
        <v>22</v>
      </c>
      <c r="BR539">
        <v>0</v>
      </c>
      <c r="BS539">
        <v>44.85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6</v>
      </c>
      <c r="BZ539">
        <v>121</v>
      </c>
      <c r="CA539">
        <v>72</v>
      </c>
      <c r="CB539" t="s">
        <v>6</v>
      </c>
      <c r="CE539">
        <v>0</v>
      </c>
      <c r="CF539">
        <v>0</v>
      </c>
      <c r="CG539">
        <v>0</v>
      </c>
      <c r="CM539">
        <v>0</v>
      </c>
      <c r="CN539" t="s">
        <v>6</v>
      </c>
      <c r="CO539">
        <v>0</v>
      </c>
      <c r="CP539">
        <f t="shared" si="474"/>
        <v>15315.919999999998</v>
      </c>
      <c r="CQ539">
        <f t="shared" si="475"/>
        <v>7235.4495999999999</v>
      </c>
      <c r="CR539">
        <f t="shared" si="476"/>
        <v>34.112400000000001</v>
      </c>
      <c r="CS539">
        <f t="shared" si="477"/>
        <v>16.5945</v>
      </c>
      <c r="CT539">
        <f t="shared" si="478"/>
        <v>388.40100000000001</v>
      </c>
      <c r="CU539">
        <f t="shared" si="479"/>
        <v>0</v>
      </c>
      <c r="CV539">
        <f t="shared" si="480"/>
        <v>0.9</v>
      </c>
      <c r="CW539">
        <f t="shared" si="481"/>
        <v>0.03</v>
      </c>
      <c r="CX539">
        <f t="shared" si="482"/>
        <v>0</v>
      </c>
      <c r="CY539">
        <f t="shared" si="483"/>
        <v>980.0879000000001</v>
      </c>
      <c r="CZ539">
        <f t="shared" si="484"/>
        <v>583.19280000000003</v>
      </c>
      <c r="DC539" t="s">
        <v>6</v>
      </c>
      <c r="DD539" t="s">
        <v>6</v>
      </c>
      <c r="DE539" t="s">
        <v>6</v>
      </c>
      <c r="DF539" t="s">
        <v>6</v>
      </c>
      <c r="DG539" t="s">
        <v>6</v>
      </c>
      <c r="DH539" t="s">
        <v>6</v>
      </c>
      <c r="DI539" t="s">
        <v>6</v>
      </c>
      <c r="DJ539" t="s">
        <v>6</v>
      </c>
      <c r="DK539" t="s">
        <v>6</v>
      </c>
      <c r="DL539" t="s">
        <v>6</v>
      </c>
      <c r="DM539" t="s">
        <v>6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23</v>
      </c>
      <c r="DW539" t="s">
        <v>23</v>
      </c>
      <c r="DX539">
        <v>1</v>
      </c>
      <c r="DZ539" t="s">
        <v>6</v>
      </c>
      <c r="EA539" t="s">
        <v>6</v>
      </c>
      <c r="EB539" t="s">
        <v>6</v>
      </c>
      <c r="EC539" t="s">
        <v>6</v>
      </c>
      <c r="EE539">
        <v>66627555</v>
      </c>
      <c r="EF539">
        <v>22</v>
      </c>
      <c r="EG539" t="s">
        <v>19</v>
      </c>
      <c r="EH539">
        <v>16</v>
      </c>
      <c r="EI539" t="s">
        <v>25</v>
      </c>
      <c r="EJ539">
        <v>1</v>
      </c>
      <c r="EK539">
        <v>16001</v>
      </c>
      <c r="EL539" t="s">
        <v>26</v>
      </c>
      <c r="EM539" t="s">
        <v>27</v>
      </c>
      <c r="EO539" t="s">
        <v>6</v>
      </c>
      <c r="EQ539">
        <v>1310720</v>
      </c>
      <c r="ER539">
        <v>740.21</v>
      </c>
      <c r="ES539">
        <v>729.38</v>
      </c>
      <c r="ET539">
        <v>2.17</v>
      </c>
      <c r="EU539">
        <v>0.37</v>
      </c>
      <c r="EV539">
        <v>8.66</v>
      </c>
      <c r="EW539">
        <v>0.9</v>
      </c>
      <c r="EX539">
        <v>0.03</v>
      </c>
      <c r="EY539">
        <v>0</v>
      </c>
      <c r="FQ539">
        <v>0</v>
      </c>
      <c r="FR539">
        <v>0</v>
      </c>
      <c r="FS539">
        <v>0</v>
      </c>
      <c r="FX539">
        <v>121</v>
      </c>
      <c r="FY539">
        <v>72</v>
      </c>
      <c r="GA539" t="s">
        <v>6</v>
      </c>
      <c r="GD539">
        <v>1</v>
      </c>
      <c r="GF539">
        <v>800051442</v>
      </c>
      <c r="GG539">
        <v>2</v>
      </c>
      <c r="GH539">
        <v>1</v>
      </c>
      <c r="GI539">
        <v>4</v>
      </c>
      <c r="GJ539">
        <v>0</v>
      </c>
      <c r="GK539">
        <v>0</v>
      </c>
      <c r="GL539">
        <f t="shared" si="485"/>
        <v>0</v>
      </c>
      <c r="GM539">
        <f t="shared" si="486"/>
        <v>16879.2</v>
      </c>
      <c r="GN539">
        <f t="shared" si="487"/>
        <v>16879.2</v>
      </c>
      <c r="GO539">
        <f t="shared" si="488"/>
        <v>0</v>
      </c>
      <c r="GP539">
        <f t="shared" si="489"/>
        <v>0</v>
      </c>
      <c r="GR539">
        <v>0</v>
      </c>
      <c r="GS539">
        <v>3</v>
      </c>
      <c r="GT539">
        <v>0</v>
      </c>
      <c r="GU539" t="s">
        <v>6</v>
      </c>
      <c r="GV539">
        <f t="shared" si="490"/>
        <v>0</v>
      </c>
      <c r="GW539">
        <v>1</v>
      </c>
      <c r="GX539">
        <f t="shared" si="491"/>
        <v>0</v>
      </c>
      <c r="HA539">
        <v>0</v>
      </c>
      <c r="HB539">
        <v>0</v>
      </c>
      <c r="HC539">
        <f t="shared" si="492"/>
        <v>0</v>
      </c>
      <c r="HE539" t="s">
        <v>6</v>
      </c>
      <c r="HF539" t="s">
        <v>6</v>
      </c>
      <c r="HM539" t="s">
        <v>6</v>
      </c>
      <c r="HN539" t="s">
        <v>28</v>
      </c>
      <c r="HO539" t="s">
        <v>29</v>
      </c>
      <c r="HP539" t="s">
        <v>25</v>
      </c>
      <c r="HQ539" t="s">
        <v>25</v>
      </c>
      <c r="HS539">
        <v>0</v>
      </c>
      <c r="IK539">
        <v>0</v>
      </c>
    </row>
    <row r="540" spans="1:245" x14ac:dyDescent="0.2">
      <c r="A540">
        <v>18</v>
      </c>
      <c r="B540">
        <v>1</v>
      </c>
      <c r="C540">
        <v>998</v>
      </c>
      <c r="E540" t="s">
        <v>624</v>
      </c>
      <c r="F540" t="s">
        <v>625</v>
      </c>
      <c r="G540" t="s">
        <v>626</v>
      </c>
      <c r="H540" t="str">
        <f>'1.Ведомость'!C278</f>
        <v>ШТ</v>
      </c>
      <c r="I540">
        <f>I539*J540</f>
        <v>2</v>
      </c>
      <c r="J540">
        <v>1</v>
      </c>
      <c r="K540">
        <v>1</v>
      </c>
      <c r="O540">
        <f t="shared" si="454"/>
        <v>11891.3</v>
      </c>
      <c r="P540">
        <f t="shared" si="455"/>
        <v>11891.3</v>
      </c>
      <c r="Q540">
        <f t="shared" si="456"/>
        <v>0</v>
      </c>
      <c r="R540">
        <f t="shared" si="457"/>
        <v>0</v>
      </c>
      <c r="S540">
        <f t="shared" si="458"/>
        <v>0</v>
      </c>
      <c r="T540">
        <f t="shared" si="459"/>
        <v>0</v>
      </c>
      <c r="U540">
        <f t="shared" si="460"/>
        <v>0</v>
      </c>
      <c r="V540">
        <f t="shared" si="461"/>
        <v>0</v>
      </c>
      <c r="W540">
        <f t="shared" si="462"/>
        <v>0</v>
      </c>
      <c r="X540">
        <f t="shared" si="463"/>
        <v>0</v>
      </c>
      <c r="Y540">
        <f t="shared" si="464"/>
        <v>0</v>
      </c>
      <c r="AA540">
        <v>92833591</v>
      </c>
      <c r="AB540">
        <f t="shared" si="465"/>
        <v>599.36</v>
      </c>
      <c r="AC540">
        <f t="shared" si="466"/>
        <v>599.36</v>
      </c>
      <c r="AD540">
        <f t="shared" si="467"/>
        <v>0</v>
      </c>
      <c r="AE540">
        <f t="shared" si="468"/>
        <v>0</v>
      </c>
      <c r="AF540">
        <f t="shared" si="469"/>
        <v>0</v>
      </c>
      <c r="AG540">
        <f t="shared" si="470"/>
        <v>0</v>
      </c>
      <c r="AH540">
        <f t="shared" si="471"/>
        <v>0</v>
      </c>
      <c r="AI540">
        <f t="shared" si="472"/>
        <v>0</v>
      </c>
      <c r="AJ540">
        <f t="shared" si="473"/>
        <v>0</v>
      </c>
      <c r="AK540">
        <v>599.36</v>
      </c>
      <c r="AL540">
        <v>599.36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9.92</v>
      </c>
      <c r="BD540" t="s">
        <v>6</v>
      </c>
      <c r="BE540" t="s">
        <v>6</v>
      </c>
      <c r="BF540" t="s">
        <v>6</v>
      </c>
      <c r="BG540" t="s">
        <v>6</v>
      </c>
      <c r="BH540">
        <v>3</v>
      </c>
      <c r="BI540">
        <v>1</v>
      </c>
      <c r="BJ540" t="s">
        <v>627</v>
      </c>
      <c r="BM540">
        <v>500001</v>
      </c>
      <c r="BN540">
        <v>0</v>
      </c>
      <c r="BO540" t="s">
        <v>6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6</v>
      </c>
      <c r="BZ540">
        <v>0</v>
      </c>
      <c r="CA540">
        <v>0</v>
      </c>
      <c r="CB540" t="s">
        <v>6</v>
      </c>
      <c r="CE540">
        <v>0</v>
      </c>
      <c r="CF540">
        <v>0</v>
      </c>
      <c r="CG540">
        <v>0</v>
      </c>
      <c r="CM540">
        <v>0</v>
      </c>
      <c r="CN540" t="s">
        <v>6</v>
      </c>
      <c r="CO540">
        <v>0</v>
      </c>
      <c r="CP540">
        <f t="shared" si="474"/>
        <v>11891.3</v>
      </c>
      <c r="CQ540">
        <f t="shared" si="475"/>
        <v>5945.6512000000002</v>
      </c>
      <c r="CR540">
        <f t="shared" si="476"/>
        <v>0</v>
      </c>
      <c r="CS540">
        <f t="shared" si="477"/>
        <v>0</v>
      </c>
      <c r="CT540">
        <f t="shared" si="478"/>
        <v>0</v>
      </c>
      <c r="CU540">
        <f t="shared" si="479"/>
        <v>0</v>
      </c>
      <c r="CV540">
        <f t="shared" si="480"/>
        <v>0</v>
      </c>
      <c r="CW540">
        <f t="shared" si="481"/>
        <v>0</v>
      </c>
      <c r="CX540">
        <f t="shared" si="482"/>
        <v>0</v>
      </c>
      <c r="CY540">
        <f t="shared" si="483"/>
        <v>0</v>
      </c>
      <c r="CZ540">
        <f t="shared" si="484"/>
        <v>0</v>
      </c>
      <c r="DC540" t="s">
        <v>6</v>
      </c>
      <c r="DD540" t="s">
        <v>6</v>
      </c>
      <c r="DE540" t="s">
        <v>6</v>
      </c>
      <c r="DF540" t="s">
        <v>6</v>
      </c>
      <c r="DG540" t="s">
        <v>6</v>
      </c>
      <c r="DH540" t="s">
        <v>6</v>
      </c>
      <c r="DI540" t="s">
        <v>6</v>
      </c>
      <c r="DJ540" t="s">
        <v>6</v>
      </c>
      <c r="DK540" t="s">
        <v>6</v>
      </c>
      <c r="DL540" t="s">
        <v>6</v>
      </c>
      <c r="DM540" t="s">
        <v>6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23</v>
      </c>
      <c r="DW540" t="s">
        <v>23</v>
      </c>
      <c r="DX540">
        <v>1</v>
      </c>
      <c r="DZ540" t="s">
        <v>6</v>
      </c>
      <c r="EA540" t="s">
        <v>6</v>
      </c>
      <c r="EB540" t="s">
        <v>6</v>
      </c>
      <c r="EC540" t="s">
        <v>6</v>
      </c>
      <c r="EE540">
        <v>66627780</v>
      </c>
      <c r="EF540">
        <v>8</v>
      </c>
      <c r="EG540" t="s">
        <v>34</v>
      </c>
      <c r="EH540">
        <v>0</v>
      </c>
      <c r="EI540" t="s">
        <v>6</v>
      </c>
      <c r="EJ540">
        <v>1</v>
      </c>
      <c r="EK540">
        <v>500001</v>
      </c>
      <c r="EL540" t="s">
        <v>35</v>
      </c>
      <c r="EM540" t="s">
        <v>36</v>
      </c>
      <c r="EO540" t="s">
        <v>6</v>
      </c>
      <c r="EQ540">
        <v>0</v>
      </c>
      <c r="ER540">
        <v>599.36</v>
      </c>
      <c r="ES540">
        <v>599.36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6</v>
      </c>
      <c r="GD540">
        <v>1</v>
      </c>
      <c r="GF540">
        <v>1734709798</v>
      </c>
      <c r="GG540">
        <v>2</v>
      </c>
      <c r="GH540">
        <v>1</v>
      </c>
      <c r="GI540">
        <v>4</v>
      </c>
      <c r="GJ540">
        <v>0</v>
      </c>
      <c r="GK540">
        <v>0</v>
      </c>
      <c r="GL540">
        <f t="shared" si="485"/>
        <v>0</v>
      </c>
      <c r="GM540">
        <f t="shared" si="486"/>
        <v>11891.3</v>
      </c>
      <c r="GN540">
        <f t="shared" si="487"/>
        <v>11891.3</v>
      </c>
      <c r="GO540">
        <f t="shared" si="488"/>
        <v>0</v>
      </c>
      <c r="GP540">
        <f t="shared" si="489"/>
        <v>0</v>
      </c>
      <c r="GR540">
        <v>0</v>
      </c>
      <c r="GS540">
        <v>3</v>
      </c>
      <c r="GT540">
        <v>0</v>
      </c>
      <c r="GU540" t="s">
        <v>6</v>
      </c>
      <c r="GV540">
        <f t="shared" si="490"/>
        <v>0</v>
      </c>
      <c r="GW540">
        <v>1</v>
      </c>
      <c r="GX540">
        <f t="shared" si="491"/>
        <v>0</v>
      </c>
      <c r="HA540">
        <v>0</v>
      </c>
      <c r="HB540">
        <v>0</v>
      </c>
      <c r="HC540">
        <f t="shared" si="492"/>
        <v>0</v>
      </c>
      <c r="HE540" t="s">
        <v>6</v>
      </c>
      <c r="HF540" t="s">
        <v>6</v>
      </c>
      <c r="HM540" t="s">
        <v>6</v>
      </c>
      <c r="HN540" t="s">
        <v>6</v>
      </c>
      <c r="HO540" t="s">
        <v>6</v>
      </c>
      <c r="HP540" t="s">
        <v>6</v>
      </c>
      <c r="HQ540" t="s">
        <v>6</v>
      </c>
      <c r="HS540">
        <v>0</v>
      </c>
      <c r="IK540">
        <v>0</v>
      </c>
    </row>
    <row r="541" spans="1:245" x14ac:dyDescent="0.2">
      <c r="A541">
        <v>18</v>
      </c>
      <c r="B541">
        <v>1</v>
      </c>
      <c r="C541">
        <v>1001</v>
      </c>
      <c r="E541" t="s">
        <v>628</v>
      </c>
      <c r="F541" t="s">
        <v>629</v>
      </c>
      <c r="G541" t="s">
        <v>630</v>
      </c>
      <c r="H541" t="str">
        <f>'1.Ведомость'!C279</f>
        <v>ШТ</v>
      </c>
      <c r="I541">
        <f>I539*J541</f>
        <v>2</v>
      </c>
      <c r="J541">
        <v>1</v>
      </c>
      <c r="K541">
        <v>1</v>
      </c>
      <c r="O541">
        <f t="shared" si="454"/>
        <v>871.57</v>
      </c>
      <c r="P541">
        <f t="shared" si="455"/>
        <v>871.57</v>
      </c>
      <c r="Q541">
        <f t="shared" si="456"/>
        <v>0</v>
      </c>
      <c r="R541">
        <f t="shared" si="457"/>
        <v>0</v>
      </c>
      <c r="S541">
        <f t="shared" si="458"/>
        <v>0</v>
      </c>
      <c r="T541">
        <f t="shared" si="459"/>
        <v>0</v>
      </c>
      <c r="U541">
        <f t="shared" si="460"/>
        <v>0</v>
      </c>
      <c r="V541">
        <f t="shared" si="461"/>
        <v>0</v>
      </c>
      <c r="W541">
        <f t="shared" si="462"/>
        <v>0</v>
      </c>
      <c r="X541">
        <f t="shared" si="463"/>
        <v>0</v>
      </c>
      <c r="Y541">
        <f t="shared" si="464"/>
        <v>0</v>
      </c>
      <c r="AA541">
        <v>92833591</v>
      </c>
      <c r="AB541">
        <f t="shared" si="465"/>
        <v>43.93</v>
      </c>
      <c r="AC541">
        <f t="shared" si="466"/>
        <v>43.93</v>
      </c>
      <c r="AD541">
        <f t="shared" si="467"/>
        <v>0</v>
      </c>
      <c r="AE541">
        <f t="shared" si="468"/>
        <v>0</v>
      </c>
      <c r="AF541">
        <f t="shared" si="469"/>
        <v>0</v>
      </c>
      <c r="AG541">
        <f t="shared" si="470"/>
        <v>0</v>
      </c>
      <c r="AH541">
        <f t="shared" si="471"/>
        <v>0</v>
      </c>
      <c r="AI541">
        <f t="shared" si="472"/>
        <v>0</v>
      </c>
      <c r="AJ541">
        <f t="shared" si="473"/>
        <v>0</v>
      </c>
      <c r="AK541">
        <v>43.93</v>
      </c>
      <c r="AL541">
        <v>43.93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9.92</v>
      </c>
      <c r="BD541" t="s">
        <v>6</v>
      </c>
      <c r="BE541" t="s">
        <v>6</v>
      </c>
      <c r="BF541" t="s">
        <v>6</v>
      </c>
      <c r="BG541" t="s">
        <v>6</v>
      </c>
      <c r="BH541">
        <v>3</v>
      </c>
      <c r="BI541">
        <v>1</v>
      </c>
      <c r="BJ541" t="s">
        <v>631</v>
      </c>
      <c r="BM541">
        <v>500001</v>
      </c>
      <c r="BN541">
        <v>0</v>
      </c>
      <c r="BO541" t="s">
        <v>6</v>
      </c>
      <c r="BP541">
        <v>0</v>
      </c>
      <c r="BQ541">
        <v>8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6</v>
      </c>
      <c r="BZ541">
        <v>0</v>
      </c>
      <c r="CA541">
        <v>0</v>
      </c>
      <c r="CB541" t="s">
        <v>6</v>
      </c>
      <c r="CE541">
        <v>0</v>
      </c>
      <c r="CF541">
        <v>0</v>
      </c>
      <c r="CG541">
        <v>0</v>
      </c>
      <c r="CM541">
        <v>0</v>
      </c>
      <c r="CN541" t="s">
        <v>6</v>
      </c>
      <c r="CO541">
        <v>0</v>
      </c>
      <c r="CP541">
        <f t="shared" si="474"/>
        <v>871.57</v>
      </c>
      <c r="CQ541">
        <f t="shared" si="475"/>
        <v>435.78559999999999</v>
      </c>
      <c r="CR541">
        <f t="shared" si="476"/>
        <v>0</v>
      </c>
      <c r="CS541">
        <f t="shared" si="477"/>
        <v>0</v>
      </c>
      <c r="CT541">
        <f t="shared" si="478"/>
        <v>0</v>
      </c>
      <c r="CU541">
        <f t="shared" si="479"/>
        <v>0</v>
      </c>
      <c r="CV541">
        <f t="shared" si="480"/>
        <v>0</v>
      </c>
      <c r="CW541">
        <f t="shared" si="481"/>
        <v>0</v>
      </c>
      <c r="CX541">
        <f t="shared" si="482"/>
        <v>0</v>
      </c>
      <c r="CY541">
        <f t="shared" si="483"/>
        <v>0</v>
      </c>
      <c r="CZ541">
        <f t="shared" si="484"/>
        <v>0</v>
      </c>
      <c r="DC541" t="s">
        <v>6</v>
      </c>
      <c r="DD541" t="s">
        <v>6</v>
      </c>
      <c r="DE541" t="s">
        <v>6</v>
      </c>
      <c r="DF541" t="s">
        <v>6</v>
      </c>
      <c r="DG541" t="s">
        <v>6</v>
      </c>
      <c r="DH541" t="s">
        <v>6</v>
      </c>
      <c r="DI541" t="s">
        <v>6</v>
      </c>
      <c r="DJ541" t="s">
        <v>6</v>
      </c>
      <c r="DK541" t="s">
        <v>6</v>
      </c>
      <c r="DL541" t="s">
        <v>6</v>
      </c>
      <c r="DM541" t="s">
        <v>6</v>
      </c>
      <c r="DN541">
        <v>0</v>
      </c>
      <c r="DO541">
        <v>0</v>
      </c>
      <c r="DP541">
        <v>1</v>
      </c>
      <c r="DQ541">
        <v>1</v>
      </c>
      <c r="DU541">
        <v>1013</v>
      </c>
      <c r="DV541" t="s">
        <v>23</v>
      </c>
      <c r="DW541" t="s">
        <v>23</v>
      </c>
      <c r="DX541">
        <v>1</v>
      </c>
      <c r="DZ541" t="s">
        <v>6</v>
      </c>
      <c r="EA541" t="s">
        <v>6</v>
      </c>
      <c r="EB541" t="s">
        <v>6</v>
      </c>
      <c r="EC541" t="s">
        <v>6</v>
      </c>
      <c r="EE541">
        <v>66627780</v>
      </c>
      <c r="EF541">
        <v>8</v>
      </c>
      <c r="EG541" t="s">
        <v>34</v>
      </c>
      <c r="EH541">
        <v>0</v>
      </c>
      <c r="EI541" t="s">
        <v>6</v>
      </c>
      <c r="EJ541">
        <v>1</v>
      </c>
      <c r="EK541">
        <v>500001</v>
      </c>
      <c r="EL541" t="s">
        <v>35</v>
      </c>
      <c r="EM541" t="s">
        <v>36</v>
      </c>
      <c r="EO541" t="s">
        <v>6</v>
      </c>
      <c r="EQ541">
        <v>0</v>
      </c>
      <c r="ER541">
        <v>43.93</v>
      </c>
      <c r="ES541">
        <v>43.93</v>
      </c>
      <c r="ET541">
        <v>0</v>
      </c>
      <c r="EU541">
        <v>0</v>
      </c>
      <c r="EV541">
        <v>0</v>
      </c>
      <c r="EW541">
        <v>0</v>
      </c>
      <c r="EX541">
        <v>0</v>
      </c>
      <c r="FQ541">
        <v>0</v>
      </c>
      <c r="FR541">
        <v>0</v>
      </c>
      <c r="FS541">
        <v>0</v>
      </c>
      <c r="FX541">
        <v>0</v>
      </c>
      <c r="FY541">
        <v>0</v>
      </c>
      <c r="GA541" t="s">
        <v>6</v>
      </c>
      <c r="GD541">
        <v>1</v>
      </c>
      <c r="GF541">
        <v>-1688984081</v>
      </c>
      <c r="GG541">
        <v>2</v>
      </c>
      <c r="GH541">
        <v>1</v>
      </c>
      <c r="GI541">
        <v>4</v>
      </c>
      <c r="GJ541">
        <v>0</v>
      </c>
      <c r="GK541">
        <v>0</v>
      </c>
      <c r="GL541">
        <f t="shared" si="485"/>
        <v>0</v>
      </c>
      <c r="GM541">
        <f t="shared" si="486"/>
        <v>871.57</v>
      </c>
      <c r="GN541">
        <f t="shared" si="487"/>
        <v>871.57</v>
      </c>
      <c r="GO541">
        <f t="shared" si="488"/>
        <v>0</v>
      </c>
      <c r="GP541">
        <f t="shared" si="489"/>
        <v>0</v>
      </c>
      <c r="GR541">
        <v>0</v>
      </c>
      <c r="GS541">
        <v>3</v>
      </c>
      <c r="GT541">
        <v>0</v>
      </c>
      <c r="GU541" t="s">
        <v>6</v>
      </c>
      <c r="GV541">
        <f t="shared" si="490"/>
        <v>0</v>
      </c>
      <c r="GW541">
        <v>1</v>
      </c>
      <c r="GX541">
        <f t="shared" si="491"/>
        <v>0</v>
      </c>
      <c r="HA541">
        <v>0</v>
      </c>
      <c r="HB541">
        <v>0</v>
      </c>
      <c r="HC541">
        <f t="shared" si="492"/>
        <v>0</v>
      </c>
      <c r="HE541" t="s">
        <v>6</v>
      </c>
      <c r="HF541" t="s">
        <v>6</v>
      </c>
      <c r="HM541" t="s">
        <v>6</v>
      </c>
      <c r="HN541" t="s">
        <v>6</v>
      </c>
      <c r="HO541" t="s">
        <v>6</v>
      </c>
      <c r="HP541" t="s">
        <v>6</v>
      </c>
      <c r="HQ541" t="s">
        <v>6</v>
      </c>
      <c r="HS541">
        <v>0</v>
      </c>
      <c r="IK541">
        <v>0</v>
      </c>
    </row>
    <row r="542" spans="1:245" x14ac:dyDescent="0.2">
      <c r="A542">
        <v>18</v>
      </c>
      <c r="B542">
        <v>1</v>
      </c>
      <c r="C542">
        <v>999</v>
      </c>
      <c r="E542" t="s">
        <v>632</v>
      </c>
      <c r="F542" t="s">
        <v>633</v>
      </c>
      <c r="G542" t="s">
        <v>634</v>
      </c>
      <c r="H542" t="str">
        <f>'1.Ведомость'!C280</f>
        <v>ШТ</v>
      </c>
      <c r="I542">
        <f>I539*J542</f>
        <v>2</v>
      </c>
      <c r="J542">
        <v>1</v>
      </c>
      <c r="K542">
        <v>1</v>
      </c>
      <c r="O542">
        <f t="shared" si="454"/>
        <v>10132.290000000001</v>
      </c>
      <c r="P542">
        <f t="shared" si="455"/>
        <v>10132.290000000001</v>
      </c>
      <c r="Q542">
        <f t="shared" si="456"/>
        <v>0</v>
      </c>
      <c r="R542">
        <f t="shared" si="457"/>
        <v>0</v>
      </c>
      <c r="S542">
        <f t="shared" si="458"/>
        <v>0</v>
      </c>
      <c r="T542">
        <f t="shared" si="459"/>
        <v>0</v>
      </c>
      <c r="U542">
        <f t="shared" si="460"/>
        <v>0</v>
      </c>
      <c r="V542">
        <f t="shared" si="461"/>
        <v>0</v>
      </c>
      <c r="W542">
        <f t="shared" si="462"/>
        <v>0</v>
      </c>
      <c r="X542">
        <f t="shared" si="463"/>
        <v>0</v>
      </c>
      <c r="Y542">
        <f t="shared" si="464"/>
        <v>0</v>
      </c>
      <c r="AA542">
        <v>92833591</v>
      </c>
      <c r="AB542">
        <f t="shared" si="465"/>
        <v>510.7</v>
      </c>
      <c r="AC542">
        <f t="shared" si="466"/>
        <v>510.7</v>
      </c>
      <c r="AD542">
        <f t="shared" si="467"/>
        <v>0</v>
      </c>
      <c r="AE542">
        <f t="shared" si="468"/>
        <v>0</v>
      </c>
      <c r="AF542">
        <f t="shared" si="469"/>
        <v>0</v>
      </c>
      <c r="AG542">
        <f t="shared" si="470"/>
        <v>0</v>
      </c>
      <c r="AH542">
        <f t="shared" si="471"/>
        <v>0</v>
      </c>
      <c r="AI542">
        <f t="shared" si="472"/>
        <v>0</v>
      </c>
      <c r="AJ542">
        <f t="shared" si="473"/>
        <v>0</v>
      </c>
      <c r="AK542">
        <v>510.7</v>
      </c>
      <c r="AL542">
        <v>510.7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9.92</v>
      </c>
      <c r="BD542" t="s">
        <v>6</v>
      </c>
      <c r="BE542" t="s">
        <v>6</v>
      </c>
      <c r="BF542" t="s">
        <v>6</v>
      </c>
      <c r="BG542" t="s">
        <v>6</v>
      </c>
      <c r="BH542">
        <v>3</v>
      </c>
      <c r="BI542">
        <v>1</v>
      </c>
      <c r="BJ542" t="s">
        <v>635</v>
      </c>
      <c r="BM542">
        <v>500001</v>
      </c>
      <c r="BN542">
        <v>0</v>
      </c>
      <c r="BO542" t="s">
        <v>6</v>
      </c>
      <c r="BP542">
        <v>0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6</v>
      </c>
      <c r="BZ542">
        <v>0</v>
      </c>
      <c r="CA542">
        <v>0</v>
      </c>
      <c r="CB542" t="s">
        <v>6</v>
      </c>
      <c r="CE542">
        <v>0</v>
      </c>
      <c r="CF542">
        <v>0</v>
      </c>
      <c r="CG542">
        <v>0</v>
      </c>
      <c r="CM542">
        <v>0</v>
      </c>
      <c r="CN542" t="s">
        <v>6</v>
      </c>
      <c r="CO542">
        <v>0</v>
      </c>
      <c r="CP542">
        <f t="shared" si="474"/>
        <v>10132.290000000001</v>
      </c>
      <c r="CQ542">
        <f t="shared" si="475"/>
        <v>5066.1440000000002</v>
      </c>
      <c r="CR542">
        <f t="shared" si="476"/>
        <v>0</v>
      </c>
      <c r="CS542">
        <f t="shared" si="477"/>
        <v>0</v>
      </c>
      <c r="CT542">
        <f t="shared" si="478"/>
        <v>0</v>
      </c>
      <c r="CU542">
        <f t="shared" si="479"/>
        <v>0</v>
      </c>
      <c r="CV542">
        <f t="shared" si="480"/>
        <v>0</v>
      </c>
      <c r="CW542">
        <f t="shared" si="481"/>
        <v>0</v>
      </c>
      <c r="CX542">
        <f t="shared" si="482"/>
        <v>0</v>
      </c>
      <c r="CY542">
        <f t="shared" si="483"/>
        <v>0</v>
      </c>
      <c r="CZ542">
        <f t="shared" si="484"/>
        <v>0</v>
      </c>
      <c r="DC542" t="s">
        <v>6</v>
      </c>
      <c r="DD542" t="s">
        <v>6</v>
      </c>
      <c r="DE542" t="s">
        <v>6</v>
      </c>
      <c r="DF542" t="s">
        <v>6</v>
      </c>
      <c r="DG542" t="s">
        <v>6</v>
      </c>
      <c r="DH542" t="s">
        <v>6</v>
      </c>
      <c r="DI542" t="s">
        <v>6</v>
      </c>
      <c r="DJ542" t="s">
        <v>6</v>
      </c>
      <c r="DK542" t="s">
        <v>6</v>
      </c>
      <c r="DL542" t="s">
        <v>6</v>
      </c>
      <c r="DM542" t="s">
        <v>6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23</v>
      </c>
      <c r="DW542" t="s">
        <v>23</v>
      </c>
      <c r="DX542">
        <v>1</v>
      </c>
      <c r="DZ542" t="s">
        <v>6</v>
      </c>
      <c r="EA542" t="s">
        <v>6</v>
      </c>
      <c r="EB542" t="s">
        <v>6</v>
      </c>
      <c r="EC542" t="s">
        <v>6</v>
      </c>
      <c r="EE542">
        <v>66627780</v>
      </c>
      <c r="EF542">
        <v>8</v>
      </c>
      <c r="EG542" t="s">
        <v>34</v>
      </c>
      <c r="EH542">
        <v>0</v>
      </c>
      <c r="EI542" t="s">
        <v>6</v>
      </c>
      <c r="EJ542">
        <v>1</v>
      </c>
      <c r="EK542">
        <v>500001</v>
      </c>
      <c r="EL542" t="s">
        <v>35</v>
      </c>
      <c r="EM542" t="s">
        <v>36</v>
      </c>
      <c r="EO542" t="s">
        <v>6</v>
      </c>
      <c r="EQ542">
        <v>0</v>
      </c>
      <c r="ER542">
        <v>510.7</v>
      </c>
      <c r="ES542">
        <v>510.7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6</v>
      </c>
      <c r="GD542">
        <v>1</v>
      </c>
      <c r="GF542">
        <v>490343682</v>
      </c>
      <c r="GG542">
        <v>2</v>
      </c>
      <c r="GH542">
        <v>1</v>
      </c>
      <c r="GI542">
        <v>4</v>
      </c>
      <c r="GJ542">
        <v>0</v>
      </c>
      <c r="GK542">
        <v>0</v>
      </c>
      <c r="GL542">
        <f t="shared" si="485"/>
        <v>0</v>
      </c>
      <c r="GM542">
        <f t="shared" si="486"/>
        <v>10132.290000000001</v>
      </c>
      <c r="GN542">
        <f t="shared" si="487"/>
        <v>10132.290000000001</v>
      </c>
      <c r="GO542">
        <f t="shared" si="488"/>
        <v>0</v>
      </c>
      <c r="GP542">
        <f t="shared" si="489"/>
        <v>0</v>
      </c>
      <c r="GR542">
        <v>0</v>
      </c>
      <c r="GS542">
        <v>3</v>
      </c>
      <c r="GT542">
        <v>0</v>
      </c>
      <c r="GU542" t="s">
        <v>6</v>
      </c>
      <c r="GV542">
        <f t="shared" si="490"/>
        <v>0</v>
      </c>
      <c r="GW542">
        <v>1</v>
      </c>
      <c r="GX542">
        <f t="shared" si="491"/>
        <v>0</v>
      </c>
      <c r="HA542">
        <v>0</v>
      </c>
      <c r="HB542">
        <v>0</v>
      </c>
      <c r="HC542">
        <f t="shared" si="492"/>
        <v>0</v>
      </c>
      <c r="HE542" t="s">
        <v>6</v>
      </c>
      <c r="HF542" t="s">
        <v>6</v>
      </c>
      <c r="HM542" t="s">
        <v>6</v>
      </c>
      <c r="HN542" t="s">
        <v>6</v>
      </c>
      <c r="HO542" t="s">
        <v>6</v>
      </c>
      <c r="HP542" t="s">
        <v>6</v>
      </c>
      <c r="HQ542" t="s">
        <v>6</v>
      </c>
      <c r="HS542">
        <v>0</v>
      </c>
      <c r="IK542">
        <v>0</v>
      </c>
    </row>
    <row r="543" spans="1:245" x14ac:dyDescent="0.2">
      <c r="A543">
        <v>18</v>
      </c>
      <c r="B543">
        <v>1</v>
      </c>
      <c r="C543">
        <v>1000</v>
      </c>
      <c r="E543" t="s">
        <v>636</v>
      </c>
      <c r="F543" t="s">
        <v>637</v>
      </c>
      <c r="G543" t="s">
        <v>638</v>
      </c>
      <c r="H543" t="str">
        <f>'1.Ведомость'!C281</f>
        <v>ШТ</v>
      </c>
      <c r="I543">
        <f>I539*J543</f>
        <v>-2</v>
      </c>
      <c r="J543">
        <v>-1</v>
      </c>
      <c r="K543">
        <v>-1</v>
      </c>
      <c r="O543">
        <f t="shared" si="454"/>
        <v>-4761.6000000000004</v>
      </c>
      <c r="P543">
        <f t="shared" si="455"/>
        <v>-4761.6000000000004</v>
      </c>
      <c r="Q543">
        <f t="shared" si="456"/>
        <v>0</v>
      </c>
      <c r="R543">
        <f t="shared" si="457"/>
        <v>0</v>
      </c>
      <c r="S543">
        <f t="shared" si="458"/>
        <v>0</v>
      </c>
      <c r="T543">
        <f t="shared" si="459"/>
        <v>0</v>
      </c>
      <c r="U543">
        <f t="shared" si="460"/>
        <v>0</v>
      </c>
      <c r="V543">
        <f t="shared" si="461"/>
        <v>0</v>
      </c>
      <c r="W543">
        <f t="shared" si="462"/>
        <v>0</v>
      </c>
      <c r="X543">
        <f t="shared" si="463"/>
        <v>0</v>
      </c>
      <c r="Y543">
        <f t="shared" si="464"/>
        <v>0</v>
      </c>
      <c r="AA543">
        <v>92833591</v>
      </c>
      <c r="AB543">
        <f t="shared" si="465"/>
        <v>240</v>
      </c>
      <c r="AC543">
        <f t="shared" si="466"/>
        <v>240</v>
      </c>
      <c r="AD543">
        <f t="shared" si="467"/>
        <v>0</v>
      </c>
      <c r="AE543">
        <f t="shared" si="468"/>
        <v>0</v>
      </c>
      <c r="AF543">
        <f t="shared" si="469"/>
        <v>0</v>
      </c>
      <c r="AG543">
        <f t="shared" si="470"/>
        <v>0</v>
      </c>
      <c r="AH543">
        <f t="shared" si="471"/>
        <v>0</v>
      </c>
      <c r="AI543">
        <f t="shared" si="472"/>
        <v>0</v>
      </c>
      <c r="AJ543">
        <f t="shared" si="473"/>
        <v>0</v>
      </c>
      <c r="AK543">
        <v>240</v>
      </c>
      <c r="AL543">
        <v>240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9.92</v>
      </c>
      <c r="BD543" t="s">
        <v>6</v>
      </c>
      <c r="BE543" t="s">
        <v>6</v>
      </c>
      <c r="BF543" t="s">
        <v>6</v>
      </c>
      <c r="BG543" t="s">
        <v>6</v>
      </c>
      <c r="BH543">
        <v>3</v>
      </c>
      <c r="BI543">
        <v>1</v>
      </c>
      <c r="BJ543" t="s">
        <v>639</v>
      </c>
      <c r="BM543">
        <v>500001</v>
      </c>
      <c r="BN543">
        <v>0</v>
      </c>
      <c r="BO543" t="s">
        <v>6</v>
      </c>
      <c r="BP543">
        <v>0</v>
      </c>
      <c r="BQ543">
        <v>8</v>
      </c>
      <c r="BR543">
        <v>1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6</v>
      </c>
      <c r="BZ543">
        <v>0</v>
      </c>
      <c r="CA543">
        <v>0</v>
      </c>
      <c r="CB543" t="s">
        <v>6</v>
      </c>
      <c r="CE543">
        <v>0</v>
      </c>
      <c r="CF543">
        <v>0</v>
      </c>
      <c r="CG543">
        <v>0</v>
      </c>
      <c r="CM543">
        <v>0</v>
      </c>
      <c r="CN543" t="s">
        <v>6</v>
      </c>
      <c r="CO543">
        <v>0</v>
      </c>
      <c r="CP543">
        <f t="shared" si="474"/>
        <v>-4761.6000000000004</v>
      </c>
      <c r="CQ543">
        <f t="shared" si="475"/>
        <v>2380.8000000000002</v>
      </c>
      <c r="CR543">
        <f t="shared" si="476"/>
        <v>0</v>
      </c>
      <c r="CS543">
        <f t="shared" si="477"/>
        <v>0</v>
      </c>
      <c r="CT543">
        <f t="shared" si="478"/>
        <v>0</v>
      </c>
      <c r="CU543">
        <f t="shared" si="479"/>
        <v>0</v>
      </c>
      <c r="CV543">
        <f t="shared" si="480"/>
        <v>0</v>
      </c>
      <c r="CW543">
        <f t="shared" si="481"/>
        <v>0</v>
      </c>
      <c r="CX543">
        <f t="shared" si="482"/>
        <v>0</v>
      </c>
      <c r="CY543">
        <f t="shared" si="483"/>
        <v>0</v>
      </c>
      <c r="CZ543">
        <f t="shared" si="484"/>
        <v>0</v>
      </c>
      <c r="DC543" t="s">
        <v>6</v>
      </c>
      <c r="DD543" t="s">
        <v>6</v>
      </c>
      <c r="DE543" t="s">
        <v>6</v>
      </c>
      <c r="DF543" t="s">
        <v>6</v>
      </c>
      <c r="DG543" t="s">
        <v>6</v>
      </c>
      <c r="DH543" t="s">
        <v>6</v>
      </c>
      <c r="DI543" t="s">
        <v>6</v>
      </c>
      <c r="DJ543" t="s">
        <v>6</v>
      </c>
      <c r="DK543" t="s">
        <v>6</v>
      </c>
      <c r="DL543" t="s">
        <v>6</v>
      </c>
      <c r="DM543" t="s">
        <v>6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23</v>
      </c>
      <c r="DW543" t="s">
        <v>23</v>
      </c>
      <c r="DX543">
        <v>1</v>
      </c>
      <c r="DZ543" t="s">
        <v>6</v>
      </c>
      <c r="EA543" t="s">
        <v>6</v>
      </c>
      <c r="EB543" t="s">
        <v>6</v>
      </c>
      <c r="EC543" t="s">
        <v>6</v>
      </c>
      <c r="EE543">
        <v>66627780</v>
      </c>
      <c r="EF543">
        <v>8</v>
      </c>
      <c r="EG543" t="s">
        <v>34</v>
      </c>
      <c r="EH543">
        <v>0</v>
      </c>
      <c r="EI543" t="s">
        <v>6</v>
      </c>
      <c r="EJ543">
        <v>1</v>
      </c>
      <c r="EK543">
        <v>500001</v>
      </c>
      <c r="EL543" t="s">
        <v>35</v>
      </c>
      <c r="EM543" t="s">
        <v>36</v>
      </c>
      <c r="EO543" t="s">
        <v>6</v>
      </c>
      <c r="EQ543">
        <v>0</v>
      </c>
      <c r="ER543">
        <v>240</v>
      </c>
      <c r="ES543">
        <v>240</v>
      </c>
      <c r="ET543">
        <v>0</v>
      </c>
      <c r="EU543">
        <v>0</v>
      </c>
      <c r="EV543">
        <v>0</v>
      </c>
      <c r="EW543">
        <v>0</v>
      </c>
      <c r="EX543">
        <v>0</v>
      </c>
      <c r="FQ543">
        <v>0</v>
      </c>
      <c r="FR543">
        <v>0</v>
      </c>
      <c r="FS543">
        <v>0</v>
      </c>
      <c r="FX543">
        <v>0</v>
      </c>
      <c r="FY543">
        <v>0</v>
      </c>
      <c r="GA543" t="s">
        <v>6</v>
      </c>
      <c r="GD543">
        <v>1</v>
      </c>
      <c r="GF543">
        <v>270144237</v>
      </c>
      <c r="GG543">
        <v>2</v>
      </c>
      <c r="GH543">
        <v>1</v>
      </c>
      <c r="GI543">
        <v>4</v>
      </c>
      <c r="GJ543">
        <v>0</v>
      </c>
      <c r="GK543">
        <v>0</v>
      </c>
      <c r="GL543">
        <f t="shared" si="485"/>
        <v>0</v>
      </c>
      <c r="GM543">
        <f t="shared" si="486"/>
        <v>-4761.6000000000004</v>
      </c>
      <c r="GN543">
        <f t="shared" si="487"/>
        <v>-4761.6000000000004</v>
      </c>
      <c r="GO543">
        <f t="shared" si="488"/>
        <v>0</v>
      </c>
      <c r="GP543">
        <f t="shared" si="489"/>
        <v>0</v>
      </c>
      <c r="GR543">
        <v>0</v>
      </c>
      <c r="GS543">
        <v>3</v>
      </c>
      <c r="GT543">
        <v>0</v>
      </c>
      <c r="GU543" t="s">
        <v>6</v>
      </c>
      <c r="GV543">
        <f t="shared" si="490"/>
        <v>0</v>
      </c>
      <c r="GW543">
        <v>1</v>
      </c>
      <c r="GX543">
        <f t="shared" si="491"/>
        <v>0</v>
      </c>
      <c r="HA543">
        <v>0</v>
      </c>
      <c r="HB543">
        <v>0</v>
      </c>
      <c r="HC543">
        <f t="shared" si="492"/>
        <v>0</v>
      </c>
      <c r="HE543" t="s">
        <v>6</v>
      </c>
      <c r="HF543" t="s">
        <v>6</v>
      </c>
      <c r="HM543" t="s">
        <v>6</v>
      </c>
      <c r="HN543" t="s">
        <v>6</v>
      </c>
      <c r="HO543" t="s">
        <v>6</v>
      </c>
      <c r="HP543" t="s">
        <v>6</v>
      </c>
      <c r="HQ543" t="s">
        <v>6</v>
      </c>
      <c r="HS543">
        <v>0</v>
      </c>
      <c r="IK543">
        <v>0</v>
      </c>
    </row>
    <row r="544" spans="1:245" x14ac:dyDescent="0.2">
      <c r="A544">
        <v>18</v>
      </c>
      <c r="B544">
        <v>1</v>
      </c>
      <c r="C544">
        <v>1002</v>
      </c>
      <c r="E544" t="s">
        <v>640</v>
      </c>
      <c r="F544" t="s">
        <v>498</v>
      </c>
      <c r="G544" t="s">
        <v>499</v>
      </c>
      <c r="H544" t="str">
        <f>'1.Ведомость'!C282</f>
        <v>ШТ</v>
      </c>
      <c r="I544">
        <f>I539*J544</f>
        <v>-6</v>
      </c>
      <c r="J544">
        <v>-3</v>
      </c>
      <c r="K544">
        <v>-3</v>
      </c>
      <c r="O544">
        <f t="shared" si="454"/>
        <v>-845.18</v>
      </c>
      <c r="P544">
        <f t="shared" si="455"/>
        <v>-845.18</v>
      </c>
      <c r="Q544">
        <f t="shared" si="456"/>
        <v>0</v>
      </c>
      <c r="R544">
        <f t="shared" si="457"/>
        <v>0</v>
      </c>
      <c r="S544">
        <f t="shared" si="458"/>
        <v>0</v>
      </c>
      <c r="T544">
        <f t="shared" si="459"/>
        <v>0</v>
      </c>
      <c r="U544">
        <f t="shared" si="460"/>
        <v>0</v>
      </c>
      <c r="V544">
        <f t="shared" si="461"/>
        <v>0</v>
      </c>
      <c r="W544">
        <f t="shared" si="462"/>
        <v>0</v>
      </c>
      <c r="X544">
        <f t="shared" si="463"/>
        <v>0</v>
      </c>
      <c r="Y544">
        <f t="shared" si="464"/>
        <v>0</v>
      </c>
      <c r="AA544">
        <v>92833591</v>
      </c>
      <c r="AB544">
        <f t="shared" si="465"/>
        <v>14.2</v>
      </c>
      <c r="AC544">
        <f t="shared" si="466"/>
        <v>14.2</v>
      </c>
      <c r="AD544">
        <f t="shared" si="467"/>
        <v>0</v>
      </c>
      <c r="AE544">
        <f t="shared" si="468"/>
        <v>0</v>
      </c>
      <c r="AF544">
        <f t="shared" si="469"/>
        <v>0</v>
      </c>
      <c r="AG544">
        <f t="shared" si="470"/>
        <v>0</v>
      </c>
      <c r="AH544">
        <f t="shared" si="471"/>
        <v>0</v>
      </c>
      <c r="AI544">
        <f t="shared" si="472"/>
        <v>0</v>
      </c>
      <c r="AJ544">
        <f t="shared" si="473"/>
        <v>0</v>
      </c>
      <c r="AK544">
        <v>14.2</v>
      </c>
      <c r="AL544">
        <v>14.2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9.92</v>
      </c>
      <c r="BD544" t="s">
        <v>6</v>
      </c>
      <c r="BE544" t="s">
        <v>6</v>
      </c>
      <c r="BF544" t="s">
        <v>6</v>
      </c>
      <c r="BG544" t="s">
        <v>6</v>
      </c>
      <c r="BH544">
        <v>3</v>
      </c>
      <c r="BI544">
        <v>1</v>
      </c>
      <c r="BJ544" t="s">
        <v>500</v>
      </c>
      <c r="BM544">
        <v>500001</v>
      </c>
      <c r="BN544">
        <v>0</v>
      </c>
      <c r="BO544" t="s">
        <v>6</v>
      </c>
      <c r="BP544">
        <v>0</v>
      </c>
      <c r="BQ544">
        <v>8</v>
      </c>
      <c r="BR544">
        <v>1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6</v>
      </c>
      <c r="BZ544">
        <v>0</v>
      </c>
      <c r="CA544">
        <v>0</v>
      </c>
      <c r="CB544" t="s">
        <v>6</v>
      </c>
      <c r="CE544">
        <v>0</v>
      </c>
      <c r="CF544">
        <v>0</v>
      </c>
      <c r="CG544">
        <v>0</v>
      </c>
      <c r="CM544">
        <v>0</v>
      </c>
      <c r="CN544" t="s">
        <v>6</v>
      </c>
      <c r="CO544">
        <v>0</v>
      </c>
      <c r="CP544">
        <f t="shared" si="474"/>
        <v>-845.18</v>
      </c>
      <c r="CQ544">
        <f t="shared" si="475"/>
        <v>140.864</v>
      </c>
      <c r="CR544">
        <f t="shared" si="476"/>
        <v>0</v>
      </c>
      <c r="CS544">
        <f t="shared" si="477"/>
        <v>0</v>
      </c>
      <c r="CT544">
        <f t="shared" si="478"/>
        <v>0</v>
      </c>
      <c r="CU544">
        <f t="shared" si="479"/>
        <v>0</v>
      </c>
      <c r="CV544">
        <f t="shared" si="480"/>
        <v>0</v>
      </c>
      <c r="CW544">
        <f t="shared" si="481"/>
        <v>0</v>
      </c>
      <c r="CX544">
        <f t="shared" si="482"/>
        <v>0</v>
      </c>
      <c r="CY544">
        <f t="shared" si="483"/>
        <v>0</v>
      </c>
      <c r="CZ544">
        <f t="shared" si="484"/>
        <v>0</v>
      </c>
      <c r="DC544" t="s">
        <v>6</v>
      </c>
      <c r="DD544" t="s">
        <v>6</v>
      </c>
      <c r="DE544" t="s">
        <v>6</v>
      </c>
      <c r="DF544" t="s">
        <v>6</v>
      </c>
      <c r="DG544" t="s">
        <v>6</v>
      </c>
      <c r="DH544" t="s">
        <v>6</v>
      </c>
      <c r="DI544" t="s">
        <v>6</v>
      </c>
      <c r="DJ544" t="s">
        <v>6</v>
      </c>
      <c r="DK544" t="s">
        <v>6</v>
      </c>
      <c r="DL544" t="s">
        <v>6</v>
      </c>
      <c r="DM544" t="s">
        <v>6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23</v>
      </c>
      <c r="DW544" t="s">
        <v>23</v>
      </c>
      <c r="DX544">
        <v>1</v>
      </c>
      <c r="DZ544" t="s">
        <v>6</v>
      </c>
      <c r="EA544" t="s">
        <v>6</v>
      </c>
      <c r="EB544" t="s">
        <v>6</v>
      </c>
      <c r="EC544" t="s">
        <v>6</v>
      </c>
      <c r="EE544">
        <v>66627780</v>
      </c>
      <c r="EF544">
        <v>8</v>
      </c>
      <c r="EG544" t="s">
        <v>34</v>
      </c>
      <c r="EH544">
        <v>0</v>
      </c>
      <c r="EI544" t="s">
        <v>6</v>
      </c>
      <c r="EJ544">
        <v>1</v>
      </c>
      <c r="EK544">
        <v>500001</v>
      </c>
      <c r="EL544" t="s">
        <v>35</v>
      </c>
      <c r="EM544" t="s">
        <v>36</v>
      </c>
      <c r="EO544" t="s">
        <v>6</v>
      </c>
      <c r="EQ544">
        <v>0</v>
      </c>
      <c r="ER544">
        <v>14.2</v>
      </c>
      <c r="ES544">
        <v>14.2</v>
      </c>
      <c r="ET544">
        <v>0</v>
      </c>
      <c r="EU544">
        <v>0</v>
      </c>
      <c r="EV544">
        <v>0</v>
      </c>
      <c r="EW544">
        <v>0</v>
      </c>
      <c r="EX544">
        <v>0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6</v>
      </c>
      <c r="GD544">
        <v>1</v>
      </c>
      <c r="GF544">
        <v>-1413690220</v>
      </c>
      <c r="GG544">
        <v>2</v>
      </c>
      <c r="GH544">
        <v>1</v>
      </c>
      <c r="GI544">
        <v>4</v>
      </c>
      <c r="GJ544">
        <v>0</v>
      </c>
      <c r="GK544">
        <v>0</v>
      </c>
      <c r="GL544">
        <f t="shared" si="485"/>
        <v>0</v>
      </c>
      <c r="GM544">
        <f t="shared" si="486"/>
        <v>-845.18</v>
      </c>
      <c r="GN544">
        <f t="shared" si="487"/>
        <v>-845.18</v>
      </c>
      <c r="GO544">
        <f t="shared" si="488"/>
        <v>0</v>
      </c>
      <c r="GP544">
        <f t="shared" si="489"/>
        <v>0</v>
      </c>
      <c r="GR544">
        <v>0</v>
      </c>
      <c r="GS544">
        <v>3</v>
      </c>
      <c r="GT544">
        <v>0</v>
      </c>
      <c r="GU544" t="s">
        <v>6</v>
      </c>
      <c r="GV544">
        <f t="shared" si="490"/>
        <v>0</v>
      </c>
      <c r="GW544">
        <v>1</v>
      </c>
      <c r="GX544">
        <f t="shared" si="491"/>
        <v>0</v>
      </c>
      <c r="HA544">
        <v>0</v>
      </c>
      <c r="HB544">
        <v>0</v>
      </c>
      <c r="HC544">
        <f t="shared" si="492"/>
        <v>0</v>
      </c>
      <c r="HE544" t="s">
        <v>6</v>
      </c>
      <c r="HF544" t="s">
        <v>6</v>
      </c>
      <c r="HM544" t="s">
        <v>6</v>
      </c>
      <c r="HN544" t="s">
        <v>6</v>
      </c>
      <c r="HO544" t="s">
        <v>6</v>
      </c>
      <c r="HP544" t="s">
        <v>6</v>
      </c>
      <c r="HQ544" t="s">
        <v>6</v>
      </c>
      <c r="HS544">
        <v>0</v>
      </c>
      <c r="IK544">
        <v>0</v>
      </c>
    </row>
    <row r="545" spans="1:245" x14ac:dyDescent="0.2">
      <c r="A545">
        <v>18</v>
      </c>
      <c r="B545">
        <v>1</v>
      </c>
      <c r="C545">
        <v>1003</v>
      </c>
      <c r="E545" t="s">
        <v>641</v>
      </c>
      <c r="F545" t="s">
        <v>506</v>
      </c>
      <c r="G545" t="s">
        <v>507</v>
      </c>
      <c r="H545" t="str">
        <f>'1.Ведомость'!C283</f>
        <v>м</v>
      </c>
      <c r="I545">
        <f>I539*J545</f>
        <v>-20</v>
      </c>
      <c r="J545">
        <v>-10</v>
      </c>
      <c r="K545">
        <v>-10</v>
      </c>
      <c r="O545">
        <f t="shared" si="454"/>
        <v>-7182.08</v>
      </c>
      <c r="P545">
        <f t="shared" si="455"/>
        <v>-7182.08</v>
      </c>
      <c r="Q545">
        <f t="shared" si="456"/>
        <v>0</v>
      </c>
      <c r="R545">
        <f t="shared" si="457"/>
        <v>0</v>
      </c>
      <c r="S545">
        <f t="shared" si="458"/>
        <v>0</v>
      </c>
      <c r="T545">
        <f t="shared" si="459"/>
        <v>0</v>
      </c>
      <c r="U545">
        <f t="shared" si="460"/>
        <v>0</v>
      </c>
      <c r="V545">
        <f t="shared" si="461"/>
        <v>0</v>
      </c>
      <c r="W545">
        <f t="shared" si="462"/>
        <v>0</v>
      </c>
      <c r="X545">
        <f t="shared" si="463"/>
        <v>0</v>
      </c>
      <c r="Y545">
        <f t="shared" si="464"/>
        <v>0</v>
      </c>
      <c r="AA545">
        <v>92833591</v>
      </c>
      <c r="AB545">
        <f t="shared" si="465"/>
        <v>36.200000000000003</v>
      </c>
      <c r="AC545">
        <f t="shared" si="466"/>
        <v>36.200000000000003</v>
      </c>
      <c r="AD545">
        <f t="shared" si="467"/>
        <v>0</v>
      </c>
      <c r="AE545">
        <f t="shared" si="468"/>
        <v>0</v>
      </c>
      <c r="AF545">
        <f t="shared" si="469"/>
        <v>0</v>
      </c>
      <c r="AG545">
        <f t="shared" si="470"/>
        <v>0</v>
      </c>
      <c r="AH545">
        <f t="shared" si="471"/>
        <v>0</v>
      </c>
      <c r="AI545">
        <f t="shared" si="472"/>
        <v>0</v>
      </c>
      <c r="AJ545">
        <f t="shared" si="473"/>
        <v>0</v>
      </c>
      <c r="AK545">
        <v>36.200000000000003</v>
      </c>
      <c r="AL545">
        <v>36.200000000000003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9.92</v>
      </c>
      <c r="BD545" t="s">
        <v>6</v>
      </c>
      <c r="BE545" t="s">
        <v>6</v>
      </c>
      <c r="BF545" t="s">
        <v>6</v>
      </c>
      <c r="BG545" t="s">
        <v>6</v>
      </c>
      <c r="BH545">
        <v>3</v>
      </c>
      <c r="BI545">
        <v>1</v>
      </c>
      <c r="BJ545" t="s">
        <v>508</v>
      </c>
      <c r="BM545">
        <v>500001</v>
      </c>
      <c r="BN545">
        <v>0</v>
      </c>
      <c r="BO545" t="s">
        <v>6</v>
      </c>
      <c r="BP545">
        <v>0</v>
      </c>
      <c r="BQ545">
        <v>8</v>
      </c>
      <c r="BR545">
        <v>1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6</v>
      </c>
      <c r="BZ545">
        <v>0</v>
      </c>
      <c r="CA545">
        <v>0</v>
      </c>
      <c r="CB545" t="s">
        <v>6</v>
      </c>
      <c r="CE545">
        <v>0</v>
      </c>
      <c r="CF545">
        <v>0</v>
      </c>
      <c r="CG545">
        <v>0</v>
      </c>
      <c r="CM545">
        <v>0</v>
      </c>
      <c r="CN545" t="s">
        <v>6</v>
      </c>
      <c r="CO545">
        <v>0</v>
      </c>
      <c r="CP545">
        <f t="shared" si="474"/>
        <v>-7182.08</v>
      </c>
      <c r="CQ545">
        <f t="shared" si="475"/>
        <v>359.10400000000004</v>
      </c>
      <c r="CR545">
        <f t="shared" si="476"/>
        <v>0</v>
      </c>
      <c r="CS545">
        <f t="shared" si="477"/>
        <v>0</v>
      </c>
      <c r="CT545">
        <f t="shared" si="478"/>
        <v>0</v>
      </c>
      <c r="CU545">
        <f t="shared" si="479"/>
        <v>0</v>
      </c>
      <c r="CV545">
        <f t="shared" si="480"/>
        <v>0</v>
      </c>
      <c r="CW545">
        <f t="shared" si="481"/>
        <v>0</v>
      </c>
      <c r="CX545">
        <f t="shared" si="482"/>
        <v>0</v>
      </c>
      <c r="CY545">
        <f t="shared" si="483"/>
        <v>0</v>
      </c>
      <c r="CZ545">
        <f t="shared" si="484"/>
        <v>0</v>
      </c>
      <c r="DC545" t="s">
        <v>6</v>
      </c>
      <c r="DD545" t="s">
        <v>6</v>
      </c>
      <c r="DE545" t="s">
        <v>6</v>
      </c>
      <c r="DF545" t="s">
        <v>6</v>
      </c>
      <c r="DG545" t="s">
        <v>6</v>
      </c>
      <c r="DH545" t="s">
        <v>6</v>
      </c>
      <c r="DI545" t="s">
        <v>6</v>
      </c>
      <c r="DJ545" t="s">
        <v>6</v>
      </c>
      <c r="DK545" t="s">
        <v>6</v>
      </c>
      <c r="DL545" t="s">
        <v>6</v>
      </c>
      <c r="DM545" t="s">
        <v>6</v>
      </c>
      <c r="DN545">
        <v>0</v>
      </c>
      <c r="DO545">
        <v>0</v>
      </c>
      <c r="DP545">
        <v>1</v>
      </c>
      <c r="DQ545">
        <v>1</v>
      </c>
      <c r="DU545">
        <v>1003</v>
      </c>
      <c r="DV545" t="s">
        <v>63</v>
      </c>
      <c r="DW545" t="s">
        <v>63</v>
      </c>
      <c r="DX545">
        <v>1</v>
      </c>
      <c r="DZ545" t="s">
        <v>6</v>
      </c>
      <c r="EA545" t="s">
        <v>6</v>
      </c>
      <c r="EB545" t="s">
        <v>6</v>
      </c>
      <c r="EC545" t="s">
        <v>6</v>
      </c>
      <c r="EE545">
        <v>66627780</v>
      </c>
      <c r="EF545">
        <v>8</v>
      </c>
      <c r="EG545" t="s">
        <v>34</v>
      </c>
      <c r="EH545">
        <v>0</v>
      </c>
      <c r="EI545" t="s">
        <v>6</v>
      </c>
      <c r="EJ545">
        <v>1</v>
      </c>
      <c r="EK545">
        <v>500001</v>
      </c>
      <c r="EL545" t="s">
        <v>35</v>
      </c>
      <c r="EM545" t="s">
        <v>36</v>
      </c>
      <c r="EO545" t="s">
        <v>6</v>
      </c>
      <c r="EQ545">
        <v>0</v>
      </c>
      <c r="ER545">
        <v>36.200000000000003</v>
      </c>
      <c r="ES545">
        <v>36.200000000000003</v>
      </c>
      <c r="ET545">
        <v>0</v>
      </c>
      <c r="EU545">
        <v>0</v>
      </c>
      <c r="EV545">
        <v>0</v>
      </c>
      <c r="EW545">
        <v>0</v>
      </c>
      <c r="EX545">
        <v>0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6</v>
      </c>
      <c r="GD545">
        <v>1</v>
      </c>
      <c r="GF545">
        <v>635534230</v>
      </c>
      <c r="GG545">
        <v>2</v>
      </c>
      <c r="GH545">
        <v>1</v>
      </c>
      <c r="GI545">
        <v>4</v>
      </c>
      <c r="GJ545">
        <v>0</v>
      </c>
      <c r="GK545">
        <v>0</v>
      </c>
      <c r="GL545">
        <f t="shared" si="485"/>
        <v>0</v>
      </c>
      <c r="GM545">
        <f t="shared" si="486"/>
        <v>-7182.08</v>
      </c>
      <c r="GN545">
        <f t="shared" si="487"/>
        <v>-7182.08</v>
      </c>
      <c r="GO545">
        <f t="shared" si="488"/>
        <v>0</v>
      </c>
      <c r="GP545">
        <f t="shared" si="489"/>
        <v>0</v>
      </c>
      <c r="GR545">
        <v>0</v>
      </c>
      <c r="GS545">
        <v>3</v>
      </c>
      <c r="GT545">
        <v>0</v>
      </c>
      <c r="GU545" t="s">
        <v>6</v>
      </c>
      <c r="GV545">
        <f t="shared" si="490"/>
        <v>0</v>
      </c>
      <c r="GW545">
        <v>1</v>
      </c>
      <c r="GX545">
        <f t="shared" si="491"/>
        <v>0</v>
      </c>
      <c r="HA545">
        <v>0</v>
      </c>
      <c r="HB545">
        <v>0</v>
      </c>
      <c r="HC545">
        <f t="shared" si="492"/>
        <v>0</v>
      </c>
      <c r="HE545" t="s">
        <v>6</v>
      </c>
      <c r="HF545" t="s">
        <v>6</v>
      </c>
      <c r="HM545" t="s">
        <v>6</v>
      </c>
      <c r="HN545" t="s">
        <v>6</v>
      </c>
      <c r="HO545" t="s">
        <v>6</v>
      </c>
      <c r="HP545" t="s">
        <v>6</v>
      </c>
      <c r="HQ545" t="s">
        <v>6</v>
      </c>
      <c r="HS545">
        <v>0</v>
      </c>
      <c r="IK545">
        <v>0</v>
      </c>
    </row>
    <row r="546" spans="1:245" x14ac:dyDescent="0.2">
      <c r="A546">
        <v>18</v>
      </c>
      <c r="B546">
        <v>1</v>
      </c>
      <c r="C546">
        <v>1004</v>
      </c>
      <c r="E546" t="s">
        <v>642</v>
      </c>
      <c r="F546" t="s">
        <v>643</v>
      </c>
      <c r="G546" t="s">
        <v>644</v>
      </c>
      <c r="H546" t="str">
        <f>'1.Ведомость'!C284</f>
        <v>ШТ</v>
      </c>
      <c r="I546">
        <f>I539*J546</f>
        <v>-2</v>
      </c>
      <c r="J546">
        <v>-1</v>
      </c>
      <c r="K546">
        <v>-1</v>
      </c>
      <c r="O546">
        <f t="shared" si="454"/>
        <v>-1638.19</v>
      </c>
      <c r="P546">
        <f t="shared" si="455"/>
        <v>-1638.19</v>
      </c>
      <c r="Q546">
        <f t="shared" si="456"/>
        <v>0</v>
      </c>
      <c r="R546">
        <f t="shared" si="457"/>
        <v>0</v>
      </c>
      <c r="S546">
        <f t="shared" si="458"/>
        <v>0</v>
      </c>
      <c r="T546">
        <f t="shared" si="459"/>
        <v>0</v>
      </c>
      <c r="U546">
        <f t="shared" si="460"/>
        <v>0</v>
      </c>
      <c r="V546">
        <f t="shared" si="461"/>
        <v>0</v>
      </c>
      <c r="W546">
        <f t="shared" si="462"/>
        <v>0</v>
      </c>
      <c r="X546">
        <f t="shared" si="463"/>
        <v>0</v>
      </c>
      <c r="Y546">
        <f t="shared" si="464"/>
        <v>0</v>
      </c>
      <c r="AA546">
        <v>92833591</v>
      </c>
      <c r="AB546">
        <f t="shared" si="465"/>
        <v>82.57</v>
      </c>
      <c r="AC546">
        <f t="shared" si="466"/>
        <v>82.57</v>
      </c>
      <c r="AD546">
        <f t="shared" si="467"/>
        <v>0</v>
      </c>
      <c r="AE546">
        <f t="shared" si="468"/>
        <v>0</v>
      </c>
      <c r="AF546">
        <f t="shared" si="469"/>
        <v>0</v>
      </c>
      <c r="AG546">
        <f t="shared" si="470"/>
        <v>0</v>
      </c>
      <c r="AH546">
        <f t="shared" si="471"/>
        <v>0</v>
      </c>
      <c r="AI546">
        <f t="shared" si="472"/>
        <v>0</v>
      </c>
      <c r="AJ546">
        <f t="shared" si="473"/>
        <v>0</v>
      </c>
      <c r="AK546">
        <v>82.57</v>
      </c>
      <c r="AL546">
        <v>82.57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9.92</v>
      </c>
      <c r="BD546" t="s">
        <v>6</v>
      </c>
      <c r="BE546" t="s">
        <v>6</v>
      </c>
      <c r="BF546" t="s">
        <v>6</v>
      </c>
      <c r="BG546" t="s">
        <v>6</v>
      </c>
      <c r="BH546">
        <v>3</v>
      </c>
      <c r="BI546">
        <v>1</v>
      </c>
      <c r="BJ546" t="s">
        <v>645</v>
      </c>
      <c r="BM546">
        <v>500001</v>
      </c>
      <c r="BN546">
        <v>0</v>
      </c>
      <c r="BO546" t="s">
        <v>6</v>
      </c>
      <c r="BP546">
        <v>0</v>
      </c>
      <c r="BQ546">
        <v>8</v>
      </c>
      <c r="BR546">
        <v>1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6</v>
      </c>
      <c r="BZ546">
        <v>0</v>
      </c>
      <c r="CA546">
        <v>0</v>
      </c>
      <c r="CB546" t="s">
        <v>6</v>
      </c>
      <c r="CE546">
        <v>0</v>
      </c>
      <c r="CF546">
        <v>0</v>
      </c>
      <c r="CG546">
        <v>0</v>
      </c>
      <c r="CM546">
        <v>0</v>
      </c>
      <c r="CN546" t="s">
        <v>6</v>
      </c>
      <c r="CO546">
        <v>0</v>
      </c>
      <c r="CP546">
        <f t="shared" si="474"/>
        <v>-1638.19</v>
      </c>
      <c r="CQ546">
        <f t="shared" si="475"/>
        <v>819.09439999999995</v>
      </c>
      <c r="CR546">
        <f t="shared" si="476"/>
        <v>0</v>
      </c>
      <c r="CS546">
        <f t="shared" si="477"/>
        <v>0</v>
      </c>
      <c r="CT546">
        <f t="shared" si="478"/>
        <v>0</v>
      </c>
      <c r="CU546">
        <f t="shared" si="479"/>
        <v>0</v>
      </c>
      <c r="CV546">
        <f t="shared" si="480"/>
        <v>0</v>
      </c>
      <c r="CW546">
        <f t="shared" si="481"/>
        <v>0</v>
      </c>
      <c r="CX546">
        <f t="shared" si="482"/>
        <v>0</v>
      </c>
      <c r="CY546">
        <f t="shared" si="483"/>
        <v>0</v>
      </c>
      <c r="CZ546">
        <f t="shared" si="484"/>
        <v>0</v>
      </c>
      <c r="DC546" t="s">
        <v>6</v>
      </c>
      <c r="DD546" t="s">
        <v>6</v>
      </c>
      <c r="DE546" t="s">
        <v>6</v>
      </c>
      <c r="DF546" t="s">
        <v>6</v>
      </c>
      <c r="DG546" t="s">
        <v>6</v>
      </c>
      <c r="DH546" t="s">
        <v>6</v>
      </c>
      <c r="DI546" t="s">
        <v>6</v>
      </c>
      <c r="DJ546" t="s">
        <v>6</v>
      </c>
      <c r="DK546" t="s">
        <v>6</v>
      </c>
      <c r="DL546" t="s">
        <v>6</v>
      </c>
      <c r="DM546" t="s">
        <v>6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23</v>
      </c>
      <c r="DW546" t="s">
        <v>23</v>
      </c>
      <c r="DX546">
        <v>1</v>
      </c>
      <c r="DZ546" t="s">
        <v>6</v>
      </c>
      <c r="EA546" t="s">
        <v>6</v>
      </c>
      <c r="EB546" t="s">
        <v>6</v>
      </c>
      <c r="EC546" t="s">
        <v>6</v>
      </c>
      <c r="EE546">
        <v>66627780</v>
      </c>
      <c r="EF546">
        <v>8</v>
      </c>
      <c r="EG546" t="s">
        <v>34</v>
      </c>
      <c r="EH546">
        <v>0</v>
      </c>
      <c r="EI546" t="s">
        <v>6</v>
      </c>
      <c r="EJ546">
        <v>1</v>
      </c>
      <c r="EK546">
        <v>500001</v>
      </c>
      <c r="EL546" t="s">
        <v>35</v>
      </c>
      <c r="EM546" t="s">
        <v>36</v>
      </c>
      <c r="EO546" t="s">
        <v>6</v>
      </c>
      <c r="EQ546">
        <v>0</v>
      </c>
      <c r="ER546">
        <v>82.57</v>
      </c>
      <c r="ES546">
        <v>82.57</v>
      </c>
      <c r="ET546">
        <v>0</v>
      </c>
      <c r="EU546">
        <v>0</v>
      </c>
      <c r="EV546">
        <v>0</v>
      </c>
      <c r="EW546">
        <v>0</v>
      </c>
      <c r="EX546">
        <v>0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6</v>
      </c>
      <c r="GD546">
        <v>1</v>
      </c>
      <c r="GF546">
        <v>-1566055578</v>
      </c>
      <c r="GG546">
        <v>2</v>
      </c>
      <c r="GH546">
        <v>1</v>
      </c>
      <c r="GI546">
        <v>4</v>
      </c>
      <c r="GJ546">
        <v>0</v>
      </c>
      <c r="GK546">
        <v>0</v>
      </c>
      <c r="GL546">
        <f t="shared" si="485"/>
        <v>0</v>
      </c>
      <c r="GM546">
        <f t="shared" si="486"/>
        <v>-1638.19</v>
      </c>
      <c r="GN546">
        <f t="shared" si="487"/>
        <v>-1638.19</v>
      </c>
      <c r="GO546">
        <f t="shared" si="488"/>
        <v>0</v>
      </c>
      <c r="GP546">
        <f t="shared" si="489"/>
        <v>0</v>
      </c>
      <c r="GR546">
        <v>0</v>
      </c>
      <c r="GS546">
        <v>3</v>
      </c>
      <c r="GT546">
        <v>0</v>
      </c>
      <c r="GU546" t="s">
        <v>6</v>
      </c>
      <c r="GV546">
        <f t="shared" si="490"/>
        <v>0</v>
      </c>
      <c r="GW546">
        <v>1</v>
      </c>
      <c r="GX546">
        <f t="shared" si="491"/>
        <v>0</v>
      </c>
      <c r="HA546">
        <v>0</v>
      </c>
      <c r="HB546">
        <v>0</v>
      </c>
      <c r="HC546">
        <f t="shared" si="492"/>
        <v>0</v>
      </c>
      <c r="HE546" t="s">
        <v>6</v>
      </c>
      <c r="HF546" t="s">
        <v>6</v>
      </c>
      <c r="HM546" t="s">
        <v>6</v>
      </c>
      <c r="HN546" t="s">
        <v>6</v>
      </c>
      <c r="HO546" t="s">
        <v>6</v>
      </c>
      <c r="HP546" t="s">
        <v>6</v>
      </c>
      <c r="HQ546" t="s">
        <v>6</v>
      </c>
      <c r="HS546">
        <v>0</v>
      </c>
      <c r="IK546">
        <v>0</v>
      </c>
    </row>
    <row r="547" spans="1:245" x14ac:dyDescent="0.2">
      <c r="A547">
        <v>17</v>
      </c>
      <c r="B547">
        <v>1</v>
      </c>
      <c r="C547">
        <f>ROW(SmtRes!A1015)</f>
        <v>1015</v>
      </c>
      <c r="D547">
        <f>ROW(EtalonRes!A1034)</f>
        <v>1034</v>
      </c>
      <c r="E547" t="s">
        <v>646</v>
      </c>
      <c r="F547" t="s">
        <v>21</v>
      </c>
      <c r="G547" t="s">
        <v>22</v>
      </c>
      <c r="H547" t="s">
        <v>23</v>
      </c>
      <c r="I547">
        <v>2</v>
      </c>
      <c r="J547">
        <v>0</v>
      </c>
      <c r="K547">
        <v>2</v>
      </c>
      <c r="O547">
        <f t="shared" si="454"/>
        <v>3280.98</v>
      </c>
      <c r="P547">
        <f t="shared" si="455"/>
        <v>901.13</v>
      </c>
      <c r="Q547">
        <f t="shared" si="456"/>
        <v>264.72000000000003</v>
      </c>
      <c r="R547">
        <f t="shared" si="457"/>
        <v>45.75</v>
      </c>
      <c r="S547">
        <f t="shared" si="458"/>
        <v>2115.13</v>
      </c>
      <c r="T547">
        <f t="shared" si="459"/>
        <v>0</v>
      </c>
      <c r="U547">
        <f t="shared" si="460"/>
        <v>5.2</v>
      </c>
      <c r="V547">
        <f t="shared" si="461"/>
        <v>0.08</v>
      </c>
      <c r="W547">
        <f t="shared" si="462"/>
        <v>0</v>
      </c>
      <c r="X547">
        <f t="shared" si="463"/>
        <v>2614.66</v>
      </c>
      <c r="Y547">
        <f t="shared" si="464"/>
        <v>1555.83</v>
      </c>
      <c r="AA547">
        <v>92833591</v>
      </c>
      <c r="AB547">
        <f t="shared" si="465"/>
        <v>77.42</v>
      </c>
      <c r="AC547">
        <f t="shared" si="466"/>
        <v>45.42</v>
      </c>
      <c r="AD547">
        <f t="shared" si="467"/>
        <v>8.42</v>
      </c>
      <c r="AE547">
        <f t="shared" si="468"/>
        <v>0.51</v>
      </c>
      <c r="AF547">
        <f t="shared" si="469"/>
        <v>23.58</v>
      </c>
      <c r="AG547">
        <f t="shared" si="470"/>
        <v>0</v>
      </c>
      <c r="AH547">
        <f t="shared" si="471"/>
        <v>2.6</v>
      </c>
      <c r="AI547">
        <f t="shared" si="472"/>
        <v>0.04</v>
      </c>
      <c r="AJ547">
        <f t="shared" si="473"/>
        <v>0</v>
      </c>
      <c r="AK547">
        <v>77.42</v>
      </c>
      <c r="AL547">
        <v>45.42</v>
      </c>
      <c r="AM547">
        <v>8.42</v>
      </c>
      <c r="AN547">
        <v>0.51</v>
      </c>
      <c r="AO547">
        <v>23.58</v>
      </c>
      <c r="AP547">
        <v>0</v>
      </c>
      <c r="AQ547">
        <v>2.6</v>
      </c>
      <c r="AR547">
        <v>0.04</v>
      </c>
      <c r="AS547">
        <v>0</v>
      </c>
      <c r="AT547">
        <v>121</v>
      </c>
      <c r="AU547">
        <v>72</v>
      </c>
      <c r="AV547">
        <v>1</v>
      </c>
      <c r="AW547">
        <v>1</v>
      </c>
      <c r="AZ547">
        <v>1</v>
      </c>
      <c r="BA547">
        <v>44.85</v>
      </c>
      <c r="BB547">
        <v>15.72</v>
      </c>
      <c r="BC547">
        <v>9.92</v>
      </c>
      <c r="BD547" t="s">
        <v>6</v>
      </c>
      <c r="BE547" t="s">
        <v>6</v>
      </c>
      <c r="BF547" t="s">
        <v>6</v>
      </c>
      <c r="BG547" t="s">
        <v>6</v>
      </c>
      <c r="BH547">
        <v>0</v>
      </c>
      <c r="BI547">
        <v>1</v>
      </c>
      <c r="BJ547" t="s">
        <v>24</v>
      </c>
      <c r="BM547">
        <v>16001</v>
      </c>
      <c r="BN547">
        <v>0</v>
      </c>
      <c r="BO547" t="s">
        <v>6</v>
      </c>
      <c r="BP547">
        <v>0</v>
      </c>
      <c r="BQ547">
        <v>22</v>
      </c>
      <c r="BR547">
        <v>0</v>
      </c>
      <c r="BS547">
        <v>44.85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6</v>
      </c>
      <c r="BZ547">
        <v>121</v>
      </c>
      <c r="CA547">
        <v>72</v>
      </c>
      <c r="CB547" t="s">
        <v>6</v>
      </c>
      <c r="CE547">
        <v>0</v>
      </c>
      <c r="CF547">
        <v>0</v>
      </c>
      <c r="CG547">
        <v>0</v>
      </c>
      <c r="CM547">
        <v>0</v>
      </c>
      <c r="CN547" t="s">
        <v>6</v>
      </c>
      <c r="CO547">
        <v>0</v>
      </c>
      <c r="CP547">
        <f t="shared" si="474"/>
        <v>3280.98</v>
      </c>
      <c r="CQ547">
        <f t="shared" si="475"/>
        <v>450.56639999999999</v>
      </c>
      <c r="CR547">
        <f t="shared" si="476"/>
        <v>132.36240000000001</v>
      </c>
      <c r="CS547">
        <f t="shared" si="477"/>
        <v>22.8735</v>
      </c>
      <c r="CT547">
        <f t="shared" si="478"/>
        <v>1057.5629999999999</v>
      </c>
      <c r="CU547">
        <f t="shared" si="479"/>
        <v>0</v>
      </c>
      <c r="CV547">
        <f t="shared" si="480"/>
        <v>2.6</v>
      </c>
      <c r="CW547">
        <f t="shared" si="481"/>
        <v>0.04</v>
      </c>
      <c r="CX547">
        <f t="shared" si="482"/>
        <v>0</v>
      </c>
      <c r="CY547">
        <f t="shared" si="483"/>
        <v>2614.6648</v>
      </c>
      <c r="CZ547">
        <f t="shared" si="484"/>
        <v>1555.8336000000002</v>
      </c>
      <c r="DC547" t="s">
        <v>6</v>
      </c>
      <c r="DD547" t="s">
        <v>6</v>
      </c>
      <c r="DE547" t="s">
        <v>6</v>
      </c>
      <c r="DF547" t="s">
        <v>6</v>
      </c>
      <c r="DG547" t="s">
        <v>6</v>
      </c>
      <c r="DH547" t="s">
        <v>6</v>
      </c>
      <c r="DI547" t="s">
        <v>6</v>
      </c>
      <c r="DJ547" t="s">
        <v>6</v>
      </c>
      <c r="DK547" t="s">
        <v>6</v>
      </c>
      <c r="DL547" t="s">
        <v>6</v>
      </c>
      <c r="DM547" t="s">
        <v>6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23</v>
      </c>
      <c r="DW547" t="s">
        <v>23</v>
      </c>
      <c r="DX547">
        <v>1</v>
      </c>
      <c r="DZ547" t="s">
        <v>6</v>
      </c>
      <c r="EA547" t="s">
        <v>6</v>
      </c>
      <c r="EB547" t="s">
        <v>6</v>
      </c>
      <c r="EC547" t="s">
        <v>6</v>
      </c>
      <c r="EE547">
        <v>66627555</v>
      </c>
      <c r="EF547">
        <v>22</v>
      </c>
      <c r="EG547" t="s">
        <v>19</v>
      </c>
      <c r="EH547">
        <v>16</v>
      </c>
      <c r="EI547" t="s">
        <v>25</v>
      </c>
      <c r="EJ547">
        <v>1</v>
      </c>
      <c r="EK547">
        <v>16001</v>
      </c>
      <c r="EL547" t="s">
        <v>26</v>
      </c>
      <c r="EM547" t="s">
        <v>27</v>
      </c>
      <c r="EO547" t="s">
        <v>6</v>
      </c>
      <c r="EQ547">
        <v>1310720</v>
      </c>
      <c r="ER547">
        <v>77.42</v>
      </c>
      <c r="ES547">
        <v>45.42</v>
      </c>
      <c r="ET547">
        <v>8.42</v>
      </c>
      <c r="EU547">
        <v>0.51</v>
      </c>
      <c r="EV547">
        <v>23.58</v>
      </c>
      <c r="EW547">
        <v>2.6</v>
      </c>
      <c r="EX547">
        <v>0.04</v>
      </c>
      <c r="EY547">
        <v>0</v>
      </c>
      <c r="FQ547">
        <v>0</v>
      </c>
      <c r="FR547">
        <v>0</v>
      </c>
      <c r="FS547">
        <v>0</v>
      </c>
      <c r="FX547">
        <v>121</v>
      </c>
      <c r="FY547">
        <v>72</v>
      </c>
      <c r="GA547" t="s">
        <v>6</v>
      </c>
      <c r="GD547">
        <v>1</v>
      </c>
      <c r="GF547">
        <v>-1405225631</v>
      </c>
      <c r="GG547">
        <v>2</v>
      </c>
      <c r="GH547">
        <v>1</v>
      </c>
      <c r="GI547">
        <v>4</v>
      </c>
      <c r="GJ547">
        <v>0</v>
      </c>
      <c r="GK547">
        <v>0</v>
      </c>
      <c r="GL547">
        <f t="shared" si="485"/>
        <v>0</v>
      </c>
      <c r="GM547">
        <f t="shared" si="486"/>
        <v>7451.47</v>
      </c>
      <c r="GN547">
        <f t="shared" si="487"/>
        <v>7451.47</v>
      </c>
      <c r="GO547">
        <f t="shared" si="488"/>
        <v>0</v>
      </c>
      <c r="GP547">
        <f t="shared" si="489"/>
        <v>0</v>
      </c>
      <c r="GR547">
        <v>0</v>
      </c>
      <c r="GS547">
        <v>3</v>
      </c>
      <c r="GT547">
        <v>0</v>
      </c>
      <c r="GU547" t="s">
        <v>6</v>
      </c>
      <c r="GV547">
        <f t="shared" si="490"/>
        <v>0</v>
      </c>
      <c r="GW547">
        <v>1</v>
      </c>
      <c r="GX547">
        <f t="shared" si="491"/>
        <v>0</v>
      </c>
      <c r="HA547">
        <v>0</v>
      </c>
      <c r="HB547">
        <v>0</v>
      </c>
      <c r="HC547">
        <f t="shared" si="492"/>
        <v>0</v>
      </c>
      <c r="HE547" t="s">
        <v>6</v>
      </c>
      <c r="HF547" t="s">
        <v>6</v>
      </c>
      <c r="HM547" t="s">
        <v>6</v>
      </c>
      <c r="HN547" t="s">
        <v>28</v>
      </c>
      <c r="HO547" t="s">
        <v>29</v>
      </c>
      <c r="HP547" t="s">
        <v>25</v>
      </c>
      <c r="HQ547" t="s">
        <v>25</v>
      </c>
      <c r="HS547">
        <v>0</v>
      </c>
      <c r="IK547">
        <v>0</v>
      </c>
    </row>
    <row r="548" spans="1:245" x14ac:dyDescent="0.2">
      <c r="A548">
        <v>18</v>
      </c>
      <c r="B548">
        <v>1</v>
      </c>
      <c r="C548">
        <v>1014</v>
      </c>
      <c r="E548" t="s">
        <v>647</v>
      </c>
      <c r="F548" t="s">
        <v>124</v>
      </c>
      <c r="G548" t="s">
        <v>125</v>
      </c>
      <c r="H548" t="str">
        <f>'1.Ведомость'!C286</f>
        <v>ШТ</v>
      </c>
      <c r="I548">
        <f>I547*J548</f>
        <v>2</v>
      </c>
      <c r="J548">
        <v>1</v>
      </c>
      <c r="K548">
        <v>1</v>
      </c>
      <c r="O548">
        <f t="shared" si="454"/>
        <v>31776.93</v>
      </c>
      <c r="P548">
        <f t="shared" si="455"/>
        <v>31776.93</v>
      </c>
      <c r="Q548">
        <f t="shared" si="456"/>
        <v>0</v>
      </c>
      <c r="R548">
        <f t="shared" si="457"/>
        <v>0</v>
      </c>
      <c r="S548">
        <f t="shared" si="458"/>
        <v>0</v>
      </c>
      <c r="T548">
        <f t="shared" si="459"/>
        <v>0</v>
      </c>
      <c r="U548">
        <f t="shared" si="460"/>
        <v>0</v>
      </c>
      <c r="V548">
        <f t="shared" si="461"/>
        <v>0</v>
      </c>
      <c r="W548">
        <f t="shared" si="462"/>
        <v>0</v>
      </c>
      <c r="X548">
        <f t="shared" si="463"/>
        <v>0</v>
      </c>
      <c r="Y548">
        <f t="shared" si="464"/>
        <v>0</v>
      </c>
      <c r="AA548">
        <v>92833591</v>
      </c>
      <c r="AB548">
        <f t="shared" si="465"/>
        <v>1601.66</v>
      </c>
      <c r="AC548">
        <f t="shared" si="466"/>
        <v>1601.66</v>
      </c>
      <c r="AD548">
        <f t="shared" si="467"/>
        <v>0</v>
      </c>
      <c r="AE548">
        <f t="shared" si="468"/>
        <v>0</v>
      </c>
      <c r="AF548">
        <f t="shared" si="469"/>
        <v>0</v>
      </c>
      <c r="AG548">
        <f t="shared" si="470"/>
        <v>0</v>
      </c>
      <c r="AH548">
        <f t="shared" si="471"/>
        <v>0</v>
      </c>
      <c r="AI548">
        <f t="shared" si="472"/>
        <v>0</v>
      </c>
      <c r="AJ548">
        <f t="shared" si="473"/>
        <v>0</v>
      </c>
      <c r="AK548">
        <v>1601.66</v>
      </c>
      <c r="AL548">
        <v>1601.66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9.92</v>
      </c>
      <c r="BD548" t="s">
        <v>6</v>
      </c>
      <c r="BE548" t="s">
        <v>6</v>
      </c>
      <c r="BF548" t="s">
        <v>6</v>
      </c>
      <c r="BG548" t="s">
        <v>6</v>
      </c>
      <c r="BH548">
        <v>3</v>
      </c>
      <c r="BI548">
        <v>1</v>
      </c>
      <c r="BJ548" t="s">
        <v>126</v>
      </c>
      <c r="BM548">
        <v>500001</v>
      </c>
      <c r="BN548">
        <v>0</v>
      </c>
      <c r="BO548" t="s">
        <v>6</v>
      </c>
      <c r="BP548">
        <v>0</v>
      </c>
      <c r="BQ548">
        <v>8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6</v>
      </c>
      <c r="BZ548">
        <v>0</v>
      </c>
      <c r="CA548">
        <v>0</v>
      </c>
      <c r="CB548" t="s">
        <v>6</v>
      </c>
      <c r="CE548">
        <v>0</v>
      </c>
      <c r="CF548">
        <v>0</v>
      </c>
      <c r="CG548">
        <v>0</v>
      </c>
      <c r="CM548">
        <v>0</v>
      </c>
      <c r="CN548" t="s">
        <v>6</v>
      </c>
      <c r="CO548">
        <v>0</v>
      </c>
      <c r="CP548">
        <f t="shared" si="474"/>
        <v>31776.93</v>
      </c>
      <c r="CQ548">
        <f t="shared" si="475"/>
        <v>15888.467200000001</v>
      </c>
      <c r="CR548">
        <f t="shared" si="476"/>
        <v>0</v>
      </c>
      <c r="CS548">
        <f t="shared" si="477"/>
        <v>0</v>
      </c>
      <c r="CT548">
        <f t="shared" si="478"/>
        <v>0</v>
      </c>
      <c r="CU548">
        <f t="shared" si="479"/>
        <v>0</v>
      </c>
      <c r="CV548">
        <f t="shared" si="480"/>
        <v>0</v>
      </c>
      <c r="CW548">
        <f t="shared" si="481"/>
        <v>0</v>
      </c>
      <c r="CX548">
        <f t="shared" si="482"/>
        <v>0</v>
      </c>
      <c r="CY548">
        <f t="shared" si="483"/>
        <v>0</v>
      </c>
      <c r="CZ548">
        <f t="shared" si="484"/>
        <v>0</v>
      </c>
      <c r="DC548" t="s">
        <v>6</v>
      </c>
      <c r="DD548" t="s">
        <v>6</v>
      </c>
      <c r="DE548" t="s">
        <v>6</v>
      </c>
      <c r="DF548" t="s">
        <v>6</v>
      </c>
      <c r="DG548" t="s">
        <v>6</v>
      </c>
      <c r="DH548" t="s">
        <v>6</v>
      </c>
      <c r="DI548" t="s">
        <v>6</v>
      </c>
      <c r="DJ548" t="s">
        <v>6</v>
      </c>
      <c r="DK548" t="s">
        <v>6</v>
      </c>
      <c r="DL548" t="s">
        <v>6</v>
      </c>
      <c r="DM548" t="s">
        <v>6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23</v>
      </c>
      <c r="DW548" t="s">
        <v>23</v>
      </c>
      <c r="DX548">
        <v>1</v>
      </c>
      <c r="DZ548" t="s">
        <v>6</v>
      </c>
      <c r="EA548" t="s">
        <v>6</v>
      </c>
      <c r="EB548" t="s">
        <v>6</v>
      </c>
      <c r="EC548" t="s">
        <v>6</v>
      </c>
      <c r="EE548">
        <v>66627780</v>
      </c>
      <c r="EF548">
        <v>8</v>
      </c>
      <c r="EG548" t="s">
        <v>34</v>
      </c>
      <c r="EH548">
        <v>0</v>
      </c>
      <c r="EI548" t="s">
        <v>6</v>
      </c>
      <c r="EJ548">
        <v>1</v>
      </c>
      <c r="EK548">
        <v>500001</v>
      </c>
      <c r="EL548" t="s">
        <v>35</v>
      </c>
      <c r="EM548" t="s">
        <v>36</v>
      </c>
      <c r="EO548" t="s">
        <v>6</v>
      </c>
      <c r="EQ548">
        <v>0</v>
      </c>
      <c r="ER548">
        <v>1601.66</v>
      </c>
      <c r="ES548">
        <v>1601.66</v>
      </c>
      <c r="ET548">
        <v>0</v>
      </c>
      <c r="EU548">
        <v>0</v>
      </c>
      <c r="EV548">
        <v>0</v>
      </c>
      <c r="EW548">
        <v>0</v>
      </c>
      <c r="EX548">
        <v>0</v>
      </c>
      <c r="FQ548">
        <v>0</v>
      </c>
      <c r="FR548">
        <v>0</v>
      </c>
      <c r="FS548">
        <v>0</v>
      </c>
      <c r="FX548">
        <v>0</v>
      </c>
      <c r="FY548">
        <v>0</v>
      </c>
      <c r="GA548" t="s">
        <v>6</v>
      </c>
      <c r="GD548">
        <v>1</v>
      </c>
      <c r="GF548">
        <v>1447759707</v>
      </c>
      <c r="GG548">
        <v>2</v>
      </c>
      <c r="GH548">
        <v>1</v>
      </c>
      <c r="GI548">
        <v>4</v>
      </c>
      <c r="GJ548">
        <v>0</v>
      </c>
      <c r="GK548">
        <v>0</v>
      </c>
      <c r="GL548">
        <f t="shared" si="485"/>
        <v>0</v>
      </c>
      <c r="GM548">
        <f t="shared" si="486"/>
        <v>31776.93</v>
      </c>
      <c r="GN548">
        <f t="shared" si="487"/>
        <v>31776.93</v>
      </c>
      <c r="GO548">
        <f t="shared" si="488"/>
        <v>0</v>
      </c>
      <c r="GP548">
        <f t="shared" si="489"/>
        <v>0</v>
      </c>
      <c r="GR548">
        <v>0</v>
      </c>
      <c r="GS548">
        <v>3</v>
      </c>
      <c r="GT548">
        <v>0</v>
      </c>
      <c r="GU548" t="s">
        <v>6</v>
      </c>
      <c r="GV548">
        <f t="shared" si="490"/>
        <v>0</v>
      </c>
      <c r="GW548">
        <v>1</v>
      </c>
      <c r="GX548">
        <f t="shared" si="491"/>
        <v>0</v>
      </c>
      <c r="HA548">
        <v>0</v>
      </c>
      <c r="HB548">
        <v>0</v>
      </c>
      <c r="HC548">
        <f t="shared" si="492"/>
        <v>0</v>
      </c>
      <c r="HE548" t="s">
        <v>6</v>
      </c>
      <c r="HF548" t="s">
        <v>6</v>
      </c>
      <c r="HM548" t="s">
        <v>6</v>
      </c>
      <c r="HN548" t="s">
        <v>6</v>
      </c>
      <c r="HO548" t="s">
        <v>6</v>
      </c>
      <c r="HP548" t="s">
        <v>6</v>
      </c>
      <c r="HQ548" t="s">
        <v>6</v>
      </c>
      <c r="HS548">
        <v>0</v>
      </c>
      <c r="IK548">
        <v>0</v>
      </c>
    </row>
    <row r="549" spans="1:245" x14ac:dyDescent="0.2">
      <c r="A549">
        <v>18</v>
      </c>
      <c r="B549">
        <v>1</v>
      </c>
      <c r="C549">
        <v>1015</v>
      </c>
      <c r="E549" t="s">
        <v>648</v>
      </c>
      <c r="F549" t="s">
        <v>119</v>
      </c>
      <c r="G549" t="s">
        <v>120</v>
      </c>
      <c r="H549" t="str">
        <f>'1.Ведомость'!C287</f>
        <v>ШТ</v>
      </c>
      <c r="I549">
        <f>I547*J549</f>
        <v>4</v>
      </c>
      <c r="J549">
        <v>2</v>
      </c>
      <c r="K549">
        <v>2</v>
      </c>
      <c r="O549">
        <f t="shared" si="454"/>
        <v>1468.16</v>
      </c>
      <c r="P549">
        <f t="shared" si="455"/>
        <v>1468.16</v>
      </c>
      <c r="Q549">
        <f t="shared" si="456"/>
        <v>0</v>
      </c>
      <c r="R549">
        <f t="shared" si="457"/>
        <v>0</v>
      </c>
      <c r="S549">
        <f t="shared" si="458"/>
        <v>0</v>
      </c>
      <c r="T549">
        <f t="shared" si="459"/>
        <v>0</v>
      </c>
      <c r="U549">
        <f t="shared" si="460"/>
        <v>0</v>
      </c>
      <c r="V549">
        <f t="shared" si="461"/>
        <v>0</v>
      </c>
      <c r="W549">
        <f t="shared" si="462"/>
        <v>0</v>
      </c>
      <c r="X549">
        <f t="shared" si="463"/>
        <v>0</v>
      </c>
      <c r="Y549">
        <f t="shared" si="464"/>
        <v>0</v>
      </c>
      <c r="AA549">
        <v>92833591</v>
      </c>
      <c r="AB549">
        <f t="shared" si="465"/>
        <v>37</v>
      </c>
      <c r="AC549">
        <f t="shared" si="466"/>
        <v>37</v>
      </c>
      <c r="AD549">
        <f t="shared" si="467"/>
        <v>0</v>
      </c>
      <c r="AE549">
        <f t="shared" si="468"/>
        <v>0</v>
      </c>
      <c r="AF549">
        <f t="shared" si="469"/>
        <v>0</v>
      </c>
      <c r="AG549">
        <f t="shared" si="470"/>
        <v>0</v>
      </c>
      <c r="AH549">
        <f t="shared" si="471"/>
        <v>0</v>
      </c>
      <c r="AI549">
        <f t="shared" si="472"/>
        <v>0</v>
      </c>
      <c r="AJ549">
        <f t="shared" si="473"/>
        <v>0</v>
      </c>
      <c r="AK549">
        <v>37</v>
      </c>
      <c r="AL549">
        <v>37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9.92</v>
      </c>
      <c r="BD549" t="s">
        <v>6</v>
      </c>
      <c r="BE549" t="s">
        <v>6</v>
      </c>
      <c r="BF549" t="s">
        <v>6</v>
      </c>
      <c r="BG549" t="s">
        <v>6</v>
      </c>
      <c r="BH549">
        <v>3</v>
      </c>
      <c r="BI549">
        <v>1</v>
      </c>
      <c r="BJ549" t="s">
        <v>121</v>
      </c>
      <c r="BM549">
        <v>500001</v>
      </c>
      <c r="BN549">
        <v>0</v>
      </c>
      <c r="BO549" t="s">
        <v>6</v>
      </c>
      <c r="BP549">
        <v>0</v>
      </c>
      <c r="BQ549">
        <v>8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6</v>
      </c>
      <c r="BZ549">
        <v>0</v>
      </c>
      <c r="CA549">
        <v>0</v>
      </c>
      <c r="CB549" t="s">
        <v>6</v>
      </c>
      <c r="CE549">
        <v>0</v>
      </c>
      <c r="CF549">
        <v>0</v>
      </c>
      <c r="CG549">
        <v>0</v>
      </c>
      <c r="CM549">
        <v>0</v>
      </c>
      <c r="CN549" t="s">
        <v>6</v>
      </c>
      <c r="CO549">
        <v>0</v>
      </c>
      <c r="CP549">
        <f t="shared" si="474"/>
        <v>1468.16</v>
      </c>
      <c r="CQ549">
        <f t="shared" si="475"/>
        <v>367.04</v>
      </c>
      <c r="CR549">
        <f t="shared" si="476"/>
        <v>0</v>
      </c>
      <c r="CS549">
        <f t="shared" si="477"/>
        <v>0</v>
      </c>
      <c r="CT549">
        <f t="shared" si="478"/>
        <v>0</v>
      </c>
      <c r="CU549">
        <f t="shared" si="479"/>
        <v>0</v>
      </c>
      <c r="CV549">
        <f t="shared" si="480"/>
        <v>0</v>
      </c>
      <c r="CW549">
        <f t="shared" si="481"/>
        <v>0</v>
      </c>
      <c r="CX549">
        <f t="shared" si="482"/>
        <v>0</v>
      </c>
      <c r="CY549">
        <f t="shared" si="483"/>
        <v>0</v>
      </c>
      <c r="CZ549">
        <f t="shared" si="484"/>
        <v>0</v>
      </c>
      <c r="DC549" t="s">
        <v>6</v>
      </c>
      <c r="DD549" t="s">
        <v>6</v>
      </c>
      <c r="DE549" t="s">
        <v>6</v>
      </c>
      <c r="DF549" t="s">
        <v>6</v>
      </c>
      <c r="DG549" t="s">
        <v>6</v>
      </c>
      <c r="DH549" t="s">
        <v>6</v>
      </c>
      <c r="DI549" t="s">
        <v>6</v>
      </c>
      <c r="DJ549" t="s">
        <v>6</v>
      </c>
      <c r="DK549" t="s">
        <v>6</v>
      </c>
      <c r="DL549" t="s">
        <v>6</v>
      </c>
      <c r="DM549" t="s">
        <v>6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23</v>
      </c>
      <c r="DW549" t="s">
        <v>23</v>
      </c>
      <c r="DX549">
        <v>1</v>
      </c>
      <c r="DZ549" t="s">
        <v>6</v>
      </c>
      <c r="EA549" t="s">
        <v>6</v>
      </c>
      <c r="EB549" t="s">
        <v>6</v>
      </c>
      <c r="EC549" t="s">
        <v>6</v>
      </c>
      <c r="EE549">
        <v>66627780</v>
      </c>
      <c r="EF549">
        <v>8</v>
      </c>
      <c r="EG549" t="s">
        <v>34</v>
      </c>
      <c r="EH549">
        <v>0</v>
      </c>
      <c r="EI549" t="s">
        <v>6</v>
      </c>
      <c r="EJ549">
        <v>1</v>
      </c>
      <c r="EK549">
        <v>500001</v>
      </c>
      <c r="EL549" t="s">
        <v>35</v>
      </c>
      <c r="EM549" t="s">
        <v>36</v>
      </c>
      <c r="EO549" t="s">
        <v>6</v>
      </c>
      <c r="EQ549">
        <v>0</v>
      </c>
      <c r="ER549">
        <v>37</v>
      </c>
      <c r="ES549">
        <v>37</v>
      </c>
      <c r="ET549">
        <v>0</v>
      </c>
      <c r="EU549">
        <v>0</v>
      </c>
      <c r="EV549">
        <v>0</v>
      </c>
      <c r="EW549">
        <v>0</v>
      </c>
      <c r="EX549">
        <v>0</v>
      </c>
      <c r="FQ549">
        <v>0</v>
      </c>
      <c r="FR549">
        <v>0</v>
      </c>
      <c r="FS549">
        <v>0</v>
      </c>
      <c r="FX549">
        <v>0</v>
      </c>
      <c r="FY549">
        <v>0</v>
      </c>
      <c r="GA549" t="s">
        <v>6</v>
      </c>
      <c r="GD549">
        <v>1</v>
      </c>
      <c r="GF549">
        <v>201351577</v>
      </c>
      <c r="GG549">
        <v>2</v>
      </c>
      <c r="GH549">
        <v>1</v>
      </c>
      <c r="GI549">
        <v>4</v>
      </c>
      <c r="GJ549">
        <v>0</v>
      </c>
      <c r="GK549">
        <v>0</v>
      </c>
      <c r="GL549">
        <f t="shared" si="485"/>
        <v>0</v>
      </c>
      <c r="GM549">
        <f t="shared" si="486"/>
        <v>1468.16</v>
      </c>
      <c r="GN549">
        <f t="shared" si="487"/>
        <v>1468.16</v>
      </c>
      <c r="GO549">
        <f t="shared" si="488"/>
        <v>0</v>
      </c>
      <c r="GP549">
        <f t="shared" si="489"/>
        <v>0</v>
      </c>
      <c r="GR549">
        <v>0</v>
      </c>
      <c r="GS549">
        <v>3</v>
      </c>
      <c r="GT549">
        <v>0</v>
      </c>
      <c r="GU549" t="s">
        <v>6</v>
      </c>
      <c r="GV549">
        <f t="shared" si="490"/>
        <v>0</v>
      </c>
      <c r="GW549">
        <v>1</v>
      </c>
      <c r="GX549">
        <f t="shared" si="491"/>
        <v>0</v>
      </c>
      <c r="HA549">
        <v>0</v>
      </c>
      <c r="HB549">
        <v>0</v>
      </c>
      <c r="HC549">
        <f t="shared" si="492"/>
        <v>0</v>
      </c>
      <c r="HE549" t="s">
        <v>6</v>
      </c>
      <c r="HF549" t="s">
        <v>6</v>
      </c>
      <c r="HM549" t="s">
        <v>6</v>
      </c>
      <c r="HN549" t="s">
        <v>6</v>
      </c>
      <c r="HO549" t="s">
        <v>6</v>
      </c>
      <c r="HP549" t="s">
        <v>6</v>
      </c>
      <c r="HQ549" t="s">
        <v>6</v>
      </c>
      <c r="HS549">
        <v>0</v>
      </c>
      <c r="IK549">
        <v>0</v>
      </c>
    </row>
    <row r="550" spans="1:245" x14ac:dyDescent="0.2">
      <c r="A550">
        <v>17</v>
      </c>
      <c r="B550">
        <v>1</v>
      </c>
      <c r="C550">
        <f>ROW(SmtRes!A1025)</f>
        <v>1025</v>
      </c>
      <c r="D550">
        <f>ROW(EtalonRes!A1044)</f>
        <v>1044</v>
      </c>
      <c r="E550" t="s">
        <v>649</v>
      </c>
      <c r="F550" t="s">
        <v>542</v>
      </c>
      <c r="G550" t="s">
        <v>543</v>
      </c>
      <c r="H550" t="s">
        <v>23</v>
      </c>
      <c r="I550">
        <v>2</v>
      </c>
      <c r="J550">
        <v>0</v>
      </c>
      <c r="K550">
        <v>2</v>
      </c>
      <c r="O550">
        <f t="shared" si="454"/>
        <v>1728.94</v>
      </c>
      <c r="P550">
        <f t="shared" si="455"/>
        <v>176.18</v>
      </c>
      <c r="Q550">
        <f t="shared" si="456"/>
        <v>196.5</v>
      </c>
      <c r="R550">
        <f t="shared" si="457"/>
        <v>87.01</v>
      </c>
      <c r="S550">
        <f t="shared" si="458"/>
        <v>1356.26</v>
      </c>
      <c r="T550">
        <f t="shared" si="459"/>
        <v>0</v>
      </c>
      <c r="U550">
        <f t="shared" si="460"/>
        <v>3.18</v>
      </c>
      <c r="V550">
        <f t="shared" si="461"/>
        <v>0.16</v>
      </c>
      <c r="W550">
        <f t="shared" si="462"/>
        <v>0</v>
      </c>
      <c r="X550">
        <f t="shared" si="463"/>
        <v>1746.36</v>
      </c>
      <c r="Y550">
        <f t="shared" si="464"/>
        <v>1039.1500000000001</v>
      </c>
      <c r="AA550">
        <v>92833591</v>
      </c>
      <c r="AB550">
        <f t="shared" si="465"/>
        <v>30.25</v>
      </c>
      <c r="AC550">
        <f t="shared" si="466"/>
        <v>8.8800000000000008</v>
      </c>
      <c r="AD550">
        <f t="shared" si="467"/>
        <v>6.25</v>
      </c>
      <c r="AE550">
        <f t="shared" si="468"/>
        <v>0.97</v>
      </c>
      <c r="AF550">
        <f t="shared" si="469"/>
        <v>15.12</v>
      </c>
      <c r="AG550">
        <f t="shared" si="470"/>
        <v>0</v>
      </c>
      <c r="AH550">
        <f t="shared" si="471"/>
        <v>1.59</v>
      </c>
      <c r="AI550">
        <f t="shared" si="472"/>
        <v>0.08</v>
      </c>
      <c r="AJ550">
        <f t="shared" si="473"/>
        <v>0</v>
      </c>
      <c r="AK550">
        <v>30.25</v>
      </c>
      <c r="AL550">
        <v>8.8800000000000008</v>
      </c>
      <c r="AM550">
        <v>6.25</v>
      </c>
      <c r="AN550">
        <v>0.97</v>
      </c>
      <c r="AO550">
        <v>15.12</v>
      </c>
      <c r="AP550">
        <v>0</v>
      </c>
      <c r="AQ550">
        <v>1.59</v>
      </c>
      <c r="AR550">
        <v>0.08</v>
      </c>
      <c r="AS550">
        <v>0</v>
      </c>
      <c r="AT550">
        <v>121</v>
      </c>
      <c r="AU550">
        <v>72</v>
      </c>
      <c r="AV550">
        <v>1</v>
      </c>
      <c r="AW550">
        <v>1</v>
      </c>
      <c r="AZ550">
        <v>1</v>
      </c>
      <c r="BA550">
        <v>44.85</v>
      </c>
      <c r="BB550">
        <v>15.72</v>
      </c>
      <c r="BC550">
        <v>9.92</v>
      </c>
      <c r="BD550" t="s">
        <v>6</v>
      </c>
      <c r="BE550" t="s">
        <v>6</v>
      </c>
      <c r="BF550" t="s">
        <v>6</v>
      </c>
      <c r="BG550" t="s">
        <v>6</v>
      </c>
      <c r="BH550">
        <v>0</v>
      </c>
      <c r="BI550">
        <v>1</v>
      </c>
      <c r="BJ550" t="s">
        <v>544</v>
      </c>
      <c r="BM550">
        <v>18001</v>
      </c>
      <c r="BN550">
        <v>0</v>
      </c>
      <c r="BO550" t="s">
        <v>6</v>
      </c>
      <c r="BP550">
        <v>0</v>
      </c>
      <c r="BQ550">
        <v>22</v>
      </c>
      <c r="BR550">
        <v>0</v>
      </c>
      <c r="BS550">
        <v>44.85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6</v>
      </c>
      <c r="BZ550">
        <v>121</v>
      </c>
      <c r="CA550">
        <v>72</v>
      </c>
      <c r="CB550" t="s">
        <v>6</v>
      </c>
      <c r="CE550">
        <v>0</v>
      </c>
      <c r="CF550">
        <v>0</v>
      </c>
      <c r="CG550">
        <v>0</v>
      </c>
      <c r="CM550">
        <v>0</v>
      </c>
      <c r="CN550" t="s">
        <v>6</v>
      </c>
      <c r="CO550">
        <v>0</v>
      </c>
      <c r="CP550">
        <f t="shared" si="474"/>
        <v>1728.94</v>
      </c>
      <c r="CQ550">
        <f t="shared" si="475"/>
        <v>88.089600000000004</v>
      </c>
      <c r="CR550">
        <f t="shared" si="476"/>
        <v>98.25</v>
      </c>
      <c r="CS550">
        <f t="shared" si="477"/>
        <v>43.5045</v>
      </c>
      <c r="CT550">
        <f t="shared" si="478"/>
        <v>678.13199999999995</v>
      </c>
      <c r="CU550">
        <f t="shared" si="479"/>
        <v>0</v>
      </c>
      <c r="CV550">
        <f t="shared" si="480"/>
        <v>1.59</v>
      </c>
      <c r="CW550">
        <f t="shared" si="481"/>
        <v>0.08</v>
      </c>
      <c r="CX550">
        <f t="shared" si="482"/>
        <v>0</v>
      </c>
      <c r="CY550">
        <f t="shared" si="483"/>
        <v>1746.3566999999998</v>
      </c>
      <c r="CZ550">
        <f t="shared" si="484"/>
        <v>1039.1544000000001</v>
      </c>
      <c r="DC550" t="s">
        <v>6</v>
      </c>
      <c r="DD550" t="s">
        <v>6</v>
      </c>
      <c r="DE550" t="s">
        <v>6</v>
      </c>
      <c r="DF550" t="s">
        <v>6</v>
      </c>
      <c r="DG550" t="s">
        <v>6</v>
      </c>
      <c r="DH550" t="s">
        <v>6</v>
      </c>
      <c r="DI550" t="s">
        <v>6</v>
      </c>
      <c r="DJ550" t="s">
        <v>6</v>
      </c>
      <c r="DK550" t="s">
        <v>6</v>
      </c>
      <c r="DL550" t="s">
        <v>6</v>
      </c>
      <c r="DM550" t="s">
        <v>6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23</v>
      </c>
      <c r="DW550" t="s">
        <v>23</v>
      </c>
      <c r="DX550">
        <v>1</v>
      </c>
      <c r="DZ550" t="s">
        <v>6</v>
      </c>
      <c r="EA550" t="s">
        <v>6</v>
      </c>
      <c r="EB550" t="s">
        <v>6</v>
      </c>
      <c r="EC550" t="s">
        <v>6</v>
      </c>
      <c r="EE550">
        <v>66627558</v>
      </c>
      <c r="EF550">
        <v>22</v>
      </c>
      <c r="EG550" t="s">
        <v>19</v>
      </c>
      <c r="EH550">
        <v>16</v>
      </c>
      <c r="EI550" t="s">
        <v>25</v>
      </c>
      <c r="EJ550">
        <v>1</v>
      </c>
      <c r="EK550">
        <v>18001</v>
      </c>
      <c r="EL550" t="s">
        <v>293</v>
      </c>
      <c r="EM550" t="s">
        <v>294</v>
      </c>
      <c r="EO550" t="s">
        <v>6</v>
      </c>
      <c r="EQ550">
        <v>1310720</v>
      </c>
      <c r="ER550">
        <v>30.25</v>
      </c>
      <c r="ES550">
        <v>8.8800000000000008</v>
      </c>
      <c r="ET550">
        <v>6.25</v>
      </c>
      <c r="EU550">
        <v>0.97</v>
      </c>
      <c r="EV550">
        <v>15.12</v>
      </c>
      <c r="EW550">
        <v>1.59</v>
      </c>
      <c r="EX550">
        <v>0.08</v>
      </c>
      <c r="EY550">
        <v>0</v>
      </c>
      <c r="FQ550">
        <v>0</v>
      </c>
      <c r="FR550">
        <v>0</v>
      </c>
      <c r="FS550">
        <v>0</v>
      </c>
      <c r="FX550">
        <v>121</v>
      </c>
      <c r="FY550">
        <v>72</v>
      </c>
      <c r="GA550" t="s">
        <v>6</v>
      </c>
      <c r="GD550">
        <v>1</v>
      </c>
      <c r="GF550">
        <v>1447310924</v>
      </c>
      <c r="GG550">
        <v>2</v>
      </c>
      <c r="GH550">
        <v>1</v>
      </c>
      <c r="GI550">
        <v>4</v>
      </c>
      <c r="GJ550">
        <v>0</v>
      </c>
      <c r="GK550">
        <v>0</v>
      </c>
      <c r="GL550">
        <f t="shared" si="485"/>
        <v>0</v>
      </c>
      <c r="GM550">
        <f t="shared" si="486"/>
        <v>4514.45</v>
      </c>
      <c r="GN550">
        <f t="shared" si="487"/>
        <v>4514.45</v>
      </c>
      <c r="GO550">
        <f t="shared" si="488"/>
        <v>0</v>
      </c>
      <c r="GP550">
        <f t="shared" si="489"/>
        <v>0</v>
      </c>
      <c r="GR550">
        <v>0</v>
      </c>
      <c r="GS550">
        <v>3</v>
      </c>
      <c r="GT550">
        <v>0</v>
      </c>
      <c r="GU550" t="s">
        <v>6</v>
      </c>
      <c r="GV550">
        <f t="shared" si="490"/>
        <v>0</v>
      </c>
      <c r="GW550">
        <v>1</v>
      </c>
      <c r="GX550">
        <f t="shared" si="491"/>
        <v>0</v>
      </c>
      <c r="HA550">
        <v>0</v>
      </c>
      <c r="HB550">
        <v>0</v>
      </c>
      <c r="HC550">
        <f t="shared" si="492"/>
        <v>0</v>
      </c>
      <c r="HE550" t="s">
        <v>6</v>
      </c>
      <c r="HF550" t="s">
        <v>6</v>
      </c>
      <c r="HM550" t="s">
        <v>6</v>
      </c>
      <c r="HN550" t="s">
        <v>28</v>
      </c>
      <c r="HO550" t="s">
        <v>29</v>
      </c>
      <c r="HP550" t="s">
        <v>25</v>
      </c>
      <c r="HQ550" t="s">
        <v>25</v>
      </c>
      <c r="HS550">
        <v>0</v>
      </c>
      <c r="IK550">
        <v>0</v>
      </c>
    </row>
    <row r="551" spans="1:245" x14ac:dyDescent="0.2">
      <c r="A551">
        <v>18</v>
      </c>
      <c r="B551">
        <v>1</v>
      </c>
      <c r="C551">
        <v>1025</v>
      </c>
      <c r="E551" t="s">
        <v>650</v>
      </c>
      <c r="F551" t="s">
        <v>546</v>
      </c>
      <c r="G551" t="s">
        <v>547</v>
      </c>
      <c r="H551" t="str">
        <f>'1.Ведомость'!C289</f>
        <v>ШТ</v>
      </c>
      <c r="I551">
        <f>I550*J551</f>
        <v>2</v>
      </c>
      <c r="J551">
        <v>1</v>
      </c>
      <c r="K551">
        <v>1</v>
      </c>
      <c r="O551">
        <f t="shared" si="454"/>
        <v>1204.29</v>
      </c>
      <c r="P551">
        <f t="shared" si="455"/>
        <v>1204.29</v>
      </c>
      <c r="Q551">
        <f t="shared" si="456"/>
        <v>0</v>
      </c>
      <c r="R551">
        <f t="shared" si="457"/>
        <v>0</v>
      </c>
      <c r="S551">
        <f t="shared" si="458"/>
        <v>0</v>
      </c>
      <c r="T551">
        <f t="shared" si="459"/>
        <v>0</v>
      </c>
      <c r="U551">
        <f t="shared" si="460"/>
        <v>0</v>
      </c>
      <c r="V551">
        <f t="shared" si="461"/>
        <v>0</v>
      </c>
      <c r="W551">
        <f t="shared" si="462"/>
        <v>0</v>
      </c>
      <c r="X551">
        <f t="shared" si="463"/>
        <v>0</v>
      </c>
      <c r="Y551">
        <f t="shared" si="464"/>
        <v>0</v>
      </c>
      <c r="AA551">
        <v>92833591</v>
      </c>
      <c r="AB551">
        <f t="shared" si="465"/>
        <v>60.7</v>
      </c>
      <c r="AC551">
        <f t="shared" si="466"/>
        <v>60.7</v>
      </c>
      <c r="AD551">
        <f t="shared" si="467"/>
        <v>0</v>
      </c>
      <c r="AE551">
        <f t="shared" si="468"/>
        <v>0</v>
      </c>
      <c r="AF551">
        <f t="shared" si="469"/>
        <v>0</v>
      </c>
      <c r="AG551">
        <f t="shared" si="470"/>
        <v>0</v>
      </c>
      <c r="AH551">
        <f t="shared" si="471"/>
        <v>0</v>
      </c>
      <c r="AI551">
        <f t="shared" si="472"/>
        <v>0</v>
      </c>
      <c r="AJ551">
        <f t="shared" si="473"/>
        <v>0</v>
      </c>
      <c r="AK551">
        <v>60.7</v>
      </c>
      <c r="AL551">
        <v>60.7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9.92</v>
      </c>
      <c r="BD551" t="s">
        <v>6</v>
      </c>
      <c r="BE551" t="s">
        <v>6</v>
      </c>
      <c r="BF551" t="s">
        <v>6</v>
      </c>
      <c r="BG551" t="s">
        <v>6</v>
      </c>
      <c r="BH551">
        <v>3</v>
      </c>
      <c r="BI551">
        <v>1</v>
      </c>
      <c r="BJ551" t="s">
        <v>548</v>
      </c>
      <c r="BM551">
        <v>500001</v>
      </c>
      <c r="BN551">
        <v>0</v>
      </c>
      <c r="BO551" t="s">
        <v>6</v>
      </c>
      <c r="BP551">
        <v>0</v>
      </c>
      <c r="BQ551">
        <v>8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6</v>
      </c>
      <c r="BZ551">
        <v>0</v>
      </c>
      <c r="CA551">
        <v>0</v>
      </c>
      <c r="CB551" t="s">
        <v>6</v>
      </c>
      <c r="CE551">
        <v>0</v>
      </c>
      <c r="CF551">
        <v>0</v>
      </c>
      <c r="CG551">
        <v>0</v>
      </c>
      <c r="CM551">
        <v>0</v>
      </c>
      <c r="CN551" t="s">
        <v>6</v>
      </c>
      <c r="CO551">
        <v>0</v>
      </c>
      <c r="CP551">
        <f t="shared" si="474"/>
        <v>1204.29</v>
      </c>
      <c r="CQ551">
        <f t="shared" si="475"/>
        <v>602.14400000000001</v>
      </c>
      <c r="CR551">
        <f t="shared" si="476"/>
        <v>0</v>
      </c>
      <c r="CS551">
        <f t="shared" si="477"/>
        <v>0</v>
      </c>
      <c r="CT551">
        <f t="shared" si="478"/>
        <v>0</v>
      </c>
      <c r="CU551">
        <f t="shared" si="479"/>
        <v>0</v>
      </c>
      <c r="CV551">
        <f t="shared" si="480"/>
        <v>0</v>
      </c>
      <c r="CW551">
        <f t="shared" si="481"/>
        <v>0</v>
      </c>
      <c r="CX551">
        <f t="shared" si="482"/>
        <v>0</v>
      </c>
      <c r="CY551">
        <f t="shared" si="483"/>
        <v>0</v>
      </c>
      <c r="CZ551">
        <f t="shared" si="484"/>
        <v>0</v>
      </c>
      <c r="DC551" t="s">
        <v>6</v>
      </c>
      <c r="DD551" t="s">
        <v>6</v>
      </c>
      <c r="DE551" t="s">
        <v>6</v>
      </c>
      <c r="DF551" t="s">
        <v>6</v>
      </c>
      <c r="DG551" t="s">
        <v>6</v>
      </c>
      <c r="DH551" t="s">
        <v>6</v>
      </c>
      <c r="DI551" t="s">
        <v>6</v>
      </c>
      <c r="DJ551" t="s">
        <v>6</v>
      </c>
      <c r="DK551" t="s">
        <v>6</v>
      </c>
      <c r="DL551" t="s">
        <v>6</v>
      </c>
      <c r="DM551" t="s">
        <v>6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23</v>
      </c>
      <c r="DW551" t="s">
        <v>23</v>
      </c>
      <c r="DX551">
        <v>1</v>
      </c>
      <c r="DZ551" t="s">
        <v>6</v>
      </c>
      <c r="EA551" t="s">
        <v>6</v>
      </c>
      <c r="EB551" t="s">
        <v>6</v>
      </c>
      <c r="EC551" t="s">
        <v>6</v>
      </c>
      <c r="EE551">
        <v>66627780</v>
      </c>
      <c r="EF551">
        <v>8</v>
      </c>
      <c r="EG551" t="s">
        <v>34</v>
      </c>
      <c r="EH551">
        <v>0</v>
      </c>
      <c r="EI551" t="s">
        <v>6</v>
      </c>
      <c r="EJ551">
        <v>1</v>
      </c>
      <c r="EK551">
        <v>500001</v>
      </c>
      <c r="EL551" t="s">
        <v>35</v>
      </c>
      <c r="EM551" t="s">
        <v>36</v>
      </c>
      <c r="EO551" t="s">
        <v>6</v>
      </c>
      <c r="EQ551">
        <v>0</v>
      </c>
      <c r="ER551">
        <v>60.7</v>
      </c>
      <c r="ES551">
        <v>60.7</v>
      </c>
      <c r="ET551">
        <v>0</v>
      </c>
      <c r="EU551">
        <v>0</v>
      </c>
      <c r="EV551">
        <v>0</v>
      </c>
      <c r="EW551">
        <v>0</v>
      </c>
      <c r="EX551">
        <v>0</v>
      </c>
      <c r="FQ551">
        <v>0</v>
      </c>
      <c r="FR551">
        <v>0</v>
      </c>
      <c r="FS551">
        <v>0</v>
      </c>
      <c r="FX551">
        <v>0</v>
      </c>
      <c r="FY551">
        <v>0</v>
      </c>
      <c r="GA551" t="s">
        <v>6</v>
      </c>
      <c r="GD551">
        <v>1</v>
      </c>
      <c r="GF551">
        <v>-1395144980</v>
      </c>
      <c r="GG551">
        <v>2</v>
      </c>
      <c r="GH551">
        <v>1</v>
      </c>
      <c r="GI551">
        <v>4</v>
      </c>
      <c r="GJ551">
        <v>0</v>
      </c>
      <c r="GK551">
        <v>0</v>
      </c>
      <c r="GL551">
        <f t="shared" si="485"/>
        <v>0</v>
      </c>
      <c r="GM551">
        <f t="shared" si="486"/>
        <v>1204.29</v>
      </c>
      <c r="GN551">
        <f t="shared" si="487"/>
        <v>1204.29</v>
      </c>
      <c r="GO551">
        <f t="shared" si="488"/>
        <v>0</v>
      </c>
      <c r="GP551">
        <f t="shared" si="489"/>
        <v>0</v>
      </c>
      <c r="GR551">
        <v>0</v>
      </c>
      <c r="GS551">
        <v>3</v>
      </c>
      <c r="GT551">
        <v>0</v>
      </c>
      <c r="GU551" t="s">
        <v>6</v>
      </c>
      <c r="GV551">
        <f t="shared" si="490"/>
        <v>0</v>
      </c>
      <c r="GW551">
        <v>1</v>
      </c>
      <c r="GX551">
        <f t="shared" si="491"/>
        <v>0</v>
      </c>
      <c r="HA551">
        <v>0</v>
      </c>
      <c r="HB551">
        <v>0</v>
      </c>
      <c r="HC551">
        <f t="shared" si="492"/>
        <v>0</v>
      </c>
      <c r="HE551" t="s">
        <v>6</v>
      </c>
      <c r="HF551" t="s">
        <v>6</v>
      </c>
      <c r="HM551" t="s">
        <v>6</v>
      </c>
      <c r="HN551" t="s">
        <v>6</v>
      </c>
      <c r="HO551" t="s">
        <v>6</v>
      </c>
      <c r="HP551" t="s">
        <v>6</v>
      </c>
      <c r="HQ551" t="s">
        <v>6</v>
      </c>
      <c r="HS551">
        <v>0</v>
      </c>
      <c r="IK551">
        <v>0</v>
      </c>
    </row>
    <row r="552" spans="1:245" x14ac:dyDescent="0.2">
      <c r="A552">
        <v>18</v>
      </c>
      <c r="B552">
        <v>1</v>
      </c>
      <c r="C552">
        <v>1024</v>
      </c>
      <c r="E552" t="s">
        <v>651</v>
      </c>
      <c r="F552" t="s">
        <v>286</v>
      </c>
      <c r="G552" t="s">
        <v>287</v>
      </c>
      <c r="H552" t="str">
        <f>'1.Ведомость'!C290</f>
        <v>ШТ</v>
      </c>
      <c r="I552">
        <f>I550*J552</f>
        <v>2</v>
      </c>
      <c r="J552">
        <v>1</v>
      </c>
      <c r="K552">
        <v>1</v>
      </c>
      <c r="O552">
        <f t="shared" si="454"/>
        <v>736.26</v>
      </c>
      <c r="P552">
        <f t="shared" si="455"/>
        <v>736.26</v>
      </c>
      <c r="Q552">
        <f t="shared" si="456"/>
        <v>0</v>
      </c>
      <c r="R552">
        <f t="shared" si="457"/>
        <v>0</v>
      </c>
      <c r="S552">
        <f t="shared" si="458"/>
        <v>0</v>
      </c>
      <c r="T552">
        <f t="shared" si="459"/>
        <v>0</v>
      </c>
      <c r="U552">
        <f t="shared" si="460"/>
        <v>0</v>
      </c>
      <c r="V552">
        <f t="shared" si="461"/>
        <v>0</v>
      </c>
      <c r="W552">
        <f t="shared" si="462"/>
        <v>0</v>
      </c>
      <c r="X552">
        <f t="shared" si="463"/>
        <v>0</v>
      </c>
      <c r="Y552">
        <f t="shared" si="464"/>
        <v>0</v>
      </c>
      <c r="AA552">
        <v>92833591</v>
      </c>
      <c r="AB552">
        <f t="shared" si="465"/>
        <v>37.11</v>
      </c>
      <c r="AC552">
        <f t="shared" si="466"/>
        <v>37.11</v>
      </c>
      <c r="AD552">
        <f t="shared" si="467"/>
        <v>0</v>
      </c>
      <c r="AE552">
        <f t="shared" si="468"/>
        <v>0</v>
      </c>
      <c r="AF552">
        <f t="shared" si="469"/>
        <v>0</v>
      </c>
      <c r="AG552">
        <f t="shared" si="470"/>
        <v>0</v>
      </c>
      <c r="AH552">
        <f t="shared" si="471"/>
        <v>0</v>
      </c>
      <c r="AI552">
        <f t="shared" si="472"/>
        <v>0</v>
      </c>
      <c r="AJ552">
        <f t="shared" si="473"/>
        <v>0</v>
      </c>
      <c r="AK552">
        <v>37.11</v>
      </c>
      <c r="AL552">
        <v>37.11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9.92</v>
      </c>
      <c r="BD552" t="s">
        <v>6</v>
      </c>
      <c r="BE552" t="s">
        <v>6</v>
      </c>
      <c r="BF552" t="s">
        <v>6</v>
      </c>
      <c r="BG552" t="s">
        <v>6</v>
      </c>
      <c r="BH552">
        <v>3</v>
      </c>
      <c r="BI552">
        <v>1</v>
      </c>
      <c r="BJ552" t="s">
        <v>288</v>
      </c>
      <c r="BM552">
        <v>500001</v>
      </c>
      <c r="BN552">
        <v>0</v>
      </c>
      <c r="BO552" t="s">
        <v>6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6</v>
      </c>
      <c r="BZ552">
        <v>0</v>
      </c>
      <c r="CA552">
        <v>0</v>
      </c>
      <c r="CB552" t="s">
        <v>6</v>
      </c>
      <c r="CE552">
        <v>0</v>
      </c>
      <c r="CF552">
        <v>0</v>
      </c>
      <c r="CG552">
        <v>0</v>
      </c>
      <c r="CM552">
        <v>0</v>
      </c>
      <c r="CN552" t="s">
        <v>6</v>
      </c>
      <c r="CO552">
        <v>0</v>
      </c>
      <c r="CP552">
        <f t="shared" si="474"/>
        <v>736.26</v>
      </c>
      <c r="CQ552">
        <f t="shared" si="475"/>
        <v>368.13119999999998</v>
      </c>
      <c r="CR552">
        <f t="shared" si="476"/>
        <v>0</v>
      </c>
      <c r="CS552">
        <f t="shared" si="477"/>
        <v>0</v>
      </c>
      <c r="CT552">
        <f t="shared" si="478"/>
        <v>0</v>
      </c>
      <c r="CU552">
        <f t="shared" si="479"/>
        <v>0</v>
      </c>
      <c r="CV552">
        <f t="shared" si="480"/>
        <v>0</v>
      </c>
      <c r="CW552">
        <f t="shared" si="481"/>
        <v>0</v>
      </c>
      <c r="CX552">
        <f t="shared" si="482"/>
        <v>0</v>
      </c>
      <c r="CY552">
        <f t="shared" si="483"/>
        <v>0</v>
      </c>
      <c r="CZ552">
        <f t="shared" si="484"/>
        <v>0</v>
      </c>
      <c r="DC552" t="s">
        <v>6</v>
      </c>
      <c r="DD552" t="s">
        <v>6</v>
      </c>
      <c r="DE552" t="s">
        <v>6</v>
      </c>
      <c r="DF552" t="s">
        <v>6</v>
      </c>
      <c r="DG552" t="s">
        <v>6</v>
      </c>
      <c r="DH552" t="s">
        <v>6</v>
      </c>
      <c r="DI552" t="s">
        <v>6</v>
      </c>
      <c r="DJ552" t="s">
        <v>6</v>
      </c>
      <c r="DK552" t="s">
        <v>6</v>
      </c>
      <c r="DL552" t="s">
        <v>6</v>
      </c>
      <c r="DM552" t="s">
        <v>6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23</v>
      </c>
      <c r="DW552" t="s">
        <v>23</v>
      </c>
      <c r="DX552">
        <v>1</v>
      </c>
      <c r="DZ552" t="s">
        <v>6</v>
      </c>
      <c r="EA552" t="s">
        <v>6</v>
      </c>
      <c r="EB552" t="s">
        <v>6</v>
      </c>
      <c r="EC552" t="s">
        <v>6</v>
      </c>
      <c r="EE552">
        <v>66627780</v>
      </c>
      <c r="EF552">
        <v>8</v>
      </c>
      <c r="EG552" t="s">
        <v>34</v>
      </c>
      <c r="EH552">
        <v>0</v>
      </c>
      <c r="EI552" t="s">
        <v>6</v>
      </c>
      <c r="EJ552">
        <v>1</v>
      </c>
      <c r="EK552">
        <v>500001</v>
      </c>
      <c r="EL552" t="s">
        <v>35</v>
      </c>
      <c r="EM552" t="s">
        <v>36</v>
      </c>
      <c r="EO552" t="s">
        <v>6</v>
      </c>
      <c r="EQ552">
        <v>0</v>
      </c>
      <c r="ER552">
        <v>37.11</v>
      </c>
      <c r="ES552">
        <v>37.11</v>
      </c>
      <c r="ET552">
        <v>0</v>
      </c>
      <c r="EU552">
        <v>0</v>
      </c>
      <c r="EV552">
        <v>0</v>
      </c>
      <c r="EW552">
        <v>0</v>
      </c>
      <c r="EX552">
        <v>0</v>
      </c>
      <c r="FQ552">
        <v>0</v>
      </c>
      <c r="FR552">
        <v>0</v>
      </c>
      <c r="FS552">
        <v>0</v>
      </c>
      <c r="FX552">
        <v>0</v>
      </c>
      <c r="FY552">
        <v>0</v>
      </c>
      <c r="GA552" t="s">
        <v>6</v>
      </c>
      <c r="GD552">
        <v>1</v>
      </c>
      <c r="GF552">
        <v>1075824001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 t="shared" si="485"/>
        <v>0</v>
      </c>
      <c r="GM552">
        <f t="shared" si="486"/>
        <v>736.26</v>
      </c>
      <c r="GN552">
        <f t="shared" si="487"/>
        <v>736.26</v>
      </c>
      <c r="GO552">
        <f t="shared" si="488"/>
        <v>0</v>
      </c>
      <c r="GP552">
        <f t="shared" si="489"/>
        <v>0</v>
      </c>
      <c r="GR552">
        <v>0</v>
      </c>
      <c r="GS552">
        <v>3</v>
      </c>
      <c r="GT552">
        <v>0</v>
      </c>
      <c r="GU552" t="s">
        <v>6</v>
      </c>
      <c r="GV552">
        <f t="shared" si="490"/>
        <v>0</v>
      </c>
      <c r="GW552">
        <v>1</v>
      </c>
      <c r="GX552">
        <f t="shared" si="491"/>
        <v>0</v>
      </c>
      <c r="HA552">
        <v>0</v>
      </c>
      <c r="HB552">
        <v>0</v>
      </c>
      <c r="HC552">
        <f t="shared" si="492"/>
        <v>0</v>
      </c>
      <c r="HE552" t="s">
        <v>6</v>
      </c>
      <c r="HF552" t="s">
        <v>6</v>
      </c>
      <c r="HM552" t="s">
        <v>6</v>
      </c>
      <c r="HN552" t="s">
        <v>6</v>
      </c>
      <c r="HO552" t="s">
        <v>6</v>
      </c>
      <c r="HP552" t="s">
        <v>6</v>
      </c>
      <c r="HQ552" t="s">
        <v>6</v>
      </c>
      <c r="HS552">
        <v>0</v>
      </c>
      <c r="IK552">
        <v>0</v>
      </c>
    </row>
    <row r="553" spans="1:245" x14ac:dyDescent="0.2">
      <c r="A553">
        <v>17</v>
      </c>
      <c r="B553">
        <v>1</v>
      </c>
      <c r="C553">
        <f>ROW(SmtRes!A1038)</f>
        <v>1038</v>
      </c>
      <c r="D553">
        <f>ROW(EtalonRes!A1057)</f>
        <v>1057</v>
      </c>
      <c r="E553" t="s">
        <v>652</v>
      </c>
      <c r="F553" t="s">
        <v>653</v>
      </c>
      <c r="G553" t="s">
        <v>654</v>
      </c>
      <c r="H553" t="s">
        <v>68</v>
      </c>
      <c r="I553">
        <v>0.23</v>
      </c>
      <c r="J553">
        <v>0</v>
      </c>
      <c r="K553">
        <v>0.23</v>
      </c>
      <c r="O553">
        <f t="shared" si="454"/>
        <v>24265.24</v>
      </c>
      <c r="P553">
        <f t="shared" si="455"/>
        <v>21338.91</v>
      </c>
      <c r="Q553">
        <f t="shared" si="456"/>
        <v>195.1</v>
      </c>
      <c r="R553">
        <f t="shared" si="457"/>
        <v>26.92</v>
      </c>
      <c r="S553">
        <f t="shared" si="458"/>
        <v>2731.23</v>
      </c>
      <c r="T553">
        <f t="shared" si="459"/>
        <v>0</v>
      </c>
      <c r="U553">
        <f t="shared" si="460"/>
        <v>6.5549999999999997</v>
      </c>
      <c r="V553">
        <f t="shared" si="461"/>
        <v>4.5999999999999999E-2</v>
      </c>
      <c r="W553">
        <f t="shared" si="462"/>
        <v>0</v>
      </c>
      <c r="X553">
        <f t="shared" si="463"/>
        <v>3337.36</v>
      </c>
      <c r="Y553">
        <f t="shared" si="464"/>
        <v>1985.87</v>
      </c>
      <c r="AA553">
        <v>92833591</v>
      </c>
      <c r="AB553">
        <f t="shared" si="465"/>
        <v>9671.34</v>
      </c>
      <c r="AC553">
        <f t="shared" si="466"/>
        <v>9352.61</v>
      </c>
      <c r="AD553">
        <f t="shared" si="467"/>
        <v>53.96</v>
      </c>
      <c r="AE553">
        <f t="shared" si="468"/>
        <v>2.61</v>
      </c>
      <c r="AF553">
        <f t="shared" si="469"/>
        <v>264.77</v>
      </c>
      <c r="AG553">
        <f t="shared" si="470"/>
        <v>0</v>
      </c>
      <c r="AH553">
        <f t="shared" si="471"/>
        <v>28.5</v>
      </c>
      <c r="AI553">
        <f t="shared" si="472"/>
        <v>0.2</v>
      </c>
      <c r="AJ553">
        <f t="shared" si="473"/>
        <v>0</v>
      </c>
      <c r="AK553">
        <v>9671.34</v>
      </c>
      <c r="AL553">
        <v>9352.61</v>
      </c>
      <c r="AM553">
        <v>53.96</v>
      </c>
      <c r="AN553">
        <v>2.61</v>
      </c>
      <c r="AO553">
        <v>264.77</v>
      </c>
      <c r="AP553">
        <v>0</v>
      </c>
      <c r="AQ553">
        <v>28.5</v>
      </c>
      <c r="AR553">
        <v>0.2</v>
      </c>
      <c r="AS553">
        <v>0</v>
      </c>
      <c r="AT553">
        <v>121</v>
      </c>
      <c r="AU553">
        <v>72</v>
      </c>
      <c r="AV553">
        <v>1</v>
      </c>
      <c r="AW553">
        <v>1</v>
      </c>
      <c r="AZ553">
        <v>1</v>
      </c>
      <c r="BA553">
        <v>44.85</v>
      </c>
      <c r="BB553">
        <v>15.72</v>
      </c>
      <c r="BC553">
        <v>9.92</v>
      </c>
      <c r="BD553" t="s">
        <v>6</v>
      </c>
      <c r="BE553" t="s">
        <v>6</v>
      </c>
      <c r="BF553" t="s">
        <v>6</v>
      </c>
      <c r="BG553" t="s">
        <v>6</v>
      </c>
      <c r="BH553">
        <v>0</v>
      </c>
      <c r="BI553">
        <v>1</v>
      </c>
      <c r="BJ553" t="s">
        <v>655</v>
      </c>
      <c r="BM553">
        <v>16001</v>
      </c>
      <c r="BN553">
        <v>0</v>
      </c>
      <c r="BO553" t="s">
        <v>6</v>
      </c>
      <c r="BP553">
        <v>0</v>
      </c>
      <c r="BQ553">
        <v>22</v>
      </c>
      <c r="BR553">
        <v>0</v>
      </c>
      <c r="BS553">
        <v>44.85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6</v>
      </c>
      <c r="BZ553">
        <v>121</v>
      </c>
      <c r="CA553">
        <v>72</v>
      </c>
      <c r="CB553" t="s">
        <v>6</v>
      </c>
      <c r="CE553">
        <v>0</v>
      </c>
      <c r="CF553">
        <v>0</v>
      </c>
      <c r="CG553">
        <v>0</v>
      </c>
      <c r="CM553">
        <v>0</v>
      </c>
      <c r="CN553" t="s">
        <v>6</v>
      </c>
      <c r="CO553">
        <v>0</v>
      </c>
      <c r="CP553">
        <f t="shared" si="474"/>
        <v>24265.239999999998</v>
      </c>
      <c r="CQ553">
        <f t="shared" si="475"/>
        <v>92777.891199999998</v>
      </c>
      <c r="CR553">
        <f t="shared" si="476"/>
        <v>848.25120000000004</v>
      </c>
      <c r="CS553">
        <f t="shared" si="477"/>
        <v>117.0585</v>
      </c>
      <c r="CT553">
        <f t="shared" si="478"/>
        <v>11874.934499999999</v>
      </c>
      <c r="CU553">
        <f t="shared" si="479"/>
        <v>0</v>
      </c>
      <c r="CV553">
        <f t="shared" si="480"/>
        <v>28.5</v>
      </c>
      <c r="CW553">
        <f t="shared" si="481"/>
        <v>0.2</v>
      </c>
      <c r="CX553">
        <f t="shared" si="482"/>
        <v>0</v>
      </c>
      <c r="CY553">
        <f t="shared" si="483"/>
        <v>3337.3615000000004</v>
      </c>
      <c r="CZ553">
        <f t="shared" si="484"/>
        <v>1985.8680000000002</v>
      </c>
      <c r="DC553" t="s">
        <v>6</v>
      </c>
      <c r="DD553" t="s">
        <v>6</v>
      </c>
      <c r="DE553" t="s">
        <v>6</v>
      </c>
      <c r="DF553" t="s">
        <v>6</v>
      </c>
      <c r="DG553" t="s">
        <v>6</v>
      </c>
      <c r="DH553" t="s">
        <v>6</v>
      </c>
      <c r="DI553" t="s">
        <v>6</v>
      </c>
      <c r="DJ553" t="s">
        <v>6</v>
      </c>
      <c r="DK553" t="s">
        <v>6</v>
      </c>
      <c r="DL553" t="s">
        <v>6</v>
      </c>
      <c r="DM553" t="s">
        <v>6</v>
      </c>
      <c r="DN553">
        <v>0</v>
      </c>
      <c r="DO553">
        <v>0</v>
      </c>
      <c r="DP553">
        <v>1</v>
      </c>
      <c r="DQ553">
        <v>1</v>
      </c>
      <c r="DU553">
        <v>1003</v>
      </c>
      <c r="DV553" t="s">
        <v>68</v>
      </c>
      <c r="DW553" t="s">
        <v>68</v>
      </c>
      <c r="DX553">
        <v>100</v>
      </c>
      <c r="DZ553" t="s">
        <v>6</v>
      </c>
      <c r="EA553" t="s">
        <v>6</v>
      </c>
      <c r="EB553" t="s">
        <v>6</v>
      </c>
      <c r="EC553" t="s">
        <v>6</v>
      </c>
      <c r="EE553">
        <v>66627555</v>
      </c>
      <c r="EF553">
        <v>22</v>
      </c>
      <c r="EG553" t="s">
        <v>19</v>
      </c>
      <c r="EH553">
        <v>16</v>
      </c>
      <c r="EI553" t="s">
        <v>25</v>
      </c>
      <c r="EJ553">
        <v>1</v>
      </c>
      <c r="EK553">
        <v>16001</v>
      </c>
      <c r="EL553" t="s">
        <v>26</v>
      </c>
      <c r="EM553" t="s">
        <v>27</v>
      </c>
      <c r="EO553" t="s">
        <v>6</v>
      </c>
      <c r="EQ553">
        <v>1310720</v>
      </c>
      <c r="ER553">
        <v>9671.34</v>
      </c>
      <c r="ES553">
        <v>9352.61</v>
      </c>
      <c r="ET553">
        <v>53.96</v>
      </c>
      <c r="EU553">
        <v>2.61</v>
      </c>
      <c r="EV553">
        <v>264.77</v>
      </c>
      <c r="EW553">
        <v>28.5</v>
      </c>
      <c r="EX553">
        <v>0.2</v>
      </c>
      <c r="EY553">
        <v>0</v>
      </c>
      <c r="FQ553">
        <v>0</v>
      </c>
      <c r="FR553">
        <v>0</v>
      </c>
      <c r="FS553">
        <v>0</v>
      </c>
      <c r="FX553">
        <v>121</v>
      </c>
      <c r="FY553">
        <v>72</v>
      </c>
      <c r="GA553" t="s">
        <v>6</v>
      </c>
      <c r="GD553">
        <v>1</v>
      </c>
      <c r="GF553">
        <v>-1916815989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 t="shared" si="485"/>
        <v>0</v>
      </c>
      <c r="GM553">
        <f t="shared" si="486"/>
        <v>29588.47</v>
      </c>
      <c r="GN553">
        <f t="shared" si="487"/>
        <v>29588.47</v>
      </c>
      <c r="GO553">
        <f t="shared" si="488"/>
        <v>0</v>
      </c>
      <c r="GP553">
        <f t="shared" si="489"/>
        <v>0</v>
      </c>
      <c r="GR553">
        <v>0</v>
      </c>
      <c r="GS553">
        <v>3</v>
      </c>
      <c r="GT553">
        <v>0</v>
      </c>
      <c r="GU553" t="s">
        <v>6</v>
      </c>
      <c r="GV553">
        <f t="shared" si="490"/>
        <v>0</v>
      </c>
      <c r="GW553">
        <v>1</v>
      </c>
      <c r="GX553">
        <f t="shared" si="491"/>
        <v>0</v>
      </c>
      <c r="HA553">
        <v>0</v>
      </c>
      <c r="HB553">
        <v>0</v>
      </c>
      <c r="HC553">
        <f t="shared" si="492"/>
        <v>0</v>
      </c>
      <c r="HE553" t="s">
        <v>6</v>
      </c>
      <c r="HF553" t="s">
        <v>6</v>
      </c>
      <c r="HM553" t="s">
        <v>6</v>
      </c>
      <c r="HN553" t="s">
        <v>28</v>
      </c>
      <c r="HO553" t="s">
        <v>29</v>
      </c>
      <c r="HP553" t="s">
        <v>25</v>
      </c>
      <c r="HQ553" t="s">
        <v>25</v>
      </c>
      <c r="HS553">
        <v>0</v>
      </c>
      <c r="IK553">
        <v>0</v>
      </c>
    </row>
    <row r="554" spans="1:245" x14ac:dyDescent="0.2">
      <c r="A554">
        <v>18</v>
      </c>
      <c r="B554">
        <v>1</v>
      </c>
      <c r="C554">
        <v>1036</v>
      </c>
      <c r="E554" t="s">
        <v>656</v>
      </c>
      <c r="F554" t="s">
        <v>469</v>
      </c>
      <c r="G554" t="s">
        <v>470</v>
      </c>
      <c r="H554" t="str">
        <f>'1.Ведомость'!C292</f>
        <v>кг</v>
      </c>
      <c r="I554">
        <f>I553*J554</f>
        <v>0.184</v>
      </c>
      <c r="J554">
        <v>0.79999999999999993</v>
      </c>
      <c r="K554">
        <v>0.8</v>
      </c>
      <c r="O554">
        <f t="shared" si="454"/>
        <v>136.9</v>
      </c>
      <c r="P554">
        <f t="shared" si="455"/>
        <v>136.9</v>
      </c>
      <c r="Q554">
        <f t="shared" si="456"/>
        <v>0</v>
      </c>
      <c r="R554">
        <f t="shared" si="457"/>
        <v>0</v>
      </c>
      <c r="S554">
        <f t="shared" si="458"/>
        <v>0</v>
      </c>
      <c r="T554">
        <f t="shared" si="459"/>
        <v>0</v>
      </c>
      <c r="U554">
        <f t="shared" si="460"/>
        <v>0</v>
      </c>
      <c r="V554">
        <f t="shared" si="461"/>
        <v>0</v>
      </c>
      <c r="W554">
        <f t="shared" si="462"/>
        <v>0</v>
      </c>
      <c r="X554">
        <f t="shared" si="463"/>
        <v>0</v>
      </c>
      <c r="Y554">
        <f t="shared" si="464"/>
        <v>0</v>
      </c>
      <c r="AA554">
        <v>92833591</v>
      </c>
      <c r="AB554">
        <f t="shared" si="465"/>
        <v>75</v>
      </c>
      <c r="AC554">
        <f t="shared" si="466"/>
        <v>75</v>
      </c>
      <c r="AD554">
        <f t="shared" si="467"/>
        <v>0</v>
      </c>
      <c r="AE554">
        <f t="shared" si="468"/>
        <v>0</v>
      </c>
      <c r="AF554">
        <f t="shared" si="469"/>
        <v>0</v>
      </c>
      <c r="AG554">
        <f t="shared" si="470"/>
        <v>0</v>
      </c>
      <c r="AH554">
        <f t="shared" si="471"/>
        <v>0</v>
      </c>
      <c r="AI554">
        <f t="shared" si="472"/>
        <v>0</v>
      </c>
      <c r="AJ554">
        <f t="shared" si="473"/>
        <v>0</v>
      </c>
      <c r="AK554">
        <v>75</v>
      </c>
      <c r="AL554">
        <v>75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9.92</v>
      </c>
      <c r="BD554" t="s">
        <v>6</v>
      </c>
      <c r="BE554" t="s">
        <v>6</v>
      </c>
      <c r="BF554" t="s">
        <v>6</v>
      </c>
      <c r="BG554" t="s">
        <v>6</v>
      </c>
      <c r="BH554">
        <v>3</v>
      </c>
      <c r="BI554">
        <v>1</v>
      </c>
      <c r="BJ554" t="s">
        <v>472</v>
      </c>
      <c r="BM554">
        <v>500001</v>
      </c>
      <c r="BN554">
        <v>0</v>
      </c>
      <c r="BO554" t="s">
        <v>6</v>
      </c>
      <c r="BP554">
        <v>0</v>
      </c>
      <c r="BQ554">
        <v>8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6</v>
      </c>
      <c r="BZ554">
        <v>0</v>
      </c>
      <c r="CA554">
        <v>0</v>
      </c>
      <c r="CB554" t="s">
        <v>6</v>
      </c>
      <c r="CE554">
        <v>0</v>
      </c>
      <c r="CF554">
        <v>0</v>
      </c>
      <c r="CG554">
        <v>0</v>
      </c>
      <c r="CM554">
        <v>0</v>
      </c>
      <c r="CN554" t="s">
        <v>6</v>
      </c>
      <c r="CO554">
        <v>0</v>
      </c>
      <c r="CP554">
        <f t="shared" si="474"/>
        <v>136.9</v>
      </c>
      <c r="CQ554">
        <f t="shared" si="475"/>
        <v>744</v>
      </c>
      <c r="CR554">
        <f t="shared" si="476"/>
        <v>0</v>
      </c>
      <c r="CS554">
        <f t="shared" si="477"/>
        <v>0</v>
      </c>
      <c r="CT554">
        <f t="shared" si="478"/>
        <v>0</v>
      </c>
      <c r="CU554">
        <f t="shared" si="479"/>
        <v>0</v>
      </c>
      <c r="CV554">
        <f t="shared" si="480"/>
        <v>0</v>
      </c>
      <c r="CW554">
        <f t="shared" si="481"/>
        <v>0</v>
      </c>
      <c r="CX554">
        <f t="shared" si="482"/>
        <v>0</v>
      </c>
      <c r="CY554">
        <f t="shared" si="483"/>
        <v>0</v>
      </c>
      <c r="CZ554">
        <f t="shared" si="484"/>
        <v>0</v>
      </c>
      <c r="DC554" t="s">
        <v>6</v>
      </c>
      <c r="DD554" t="s">
        <v>6</v>
      </c>
      <c r="DE554" t="s">
        <v>6</v>
      </c>
      <c r="DF554" t="s">
        <v>6</v>
      </c>
      <c r="DG554" t="s">
        <v>6</v>
      </c>
      <c r="DH554" t="s">
        <v>6</v>
      </c>
      <c r="DI554" t="s">
        <v>6</v>
      </c>
      <c r="DJ554" t="s">
        <v>6</v>
      </c>
      <c r="DK554" t="s">
        <v>6</v>
      </c>
      <c r="DL554" t="s">
        <v>6</v>
      </c>
      <c r="DM554" t="s">
        <v>6</v>
      </c>
      <c r="DN554">
        <v>0</v>
      </c>
      <c r="DO554">
        <v>0</v>
      </c>
      <c r="DP554">
        <v>1</v>
      </c>
      <c r="DQ554">
        <v>1</v>
      </c>
      <c r="DU554">
        <v>1009</v>
      </c>
      <c r="DV554" t="s">
        <v>471</v>
      </c>
      <c r="DW554" t="s">
        <v>471</v>
      </c>
      <c r="DX554">
        <v>1</v>
      </c>
      <c r="DZ554" t="s">
        <v>6</v>
      </c>
      <c r="EA554" t="s">
        <v>6</v>
      </c>
      <c r="EB554" t="s">
        <v>6</v>
      </c>
      <c r="EC554" t="s">
        <v>6</v>
      </c>
      <c r="EE554">
        <v>66627780</v>
      </c>
      <c r="EF554">
        <v>8</v>
      </c>
      <c r="EG554" t="s">
        <v>34</v>
      </c>
      <c r="EH554">
        <v>0</v>
      </c>
      <c r="EI554" t="s">
        <v>6</v>
      </c>
      <c r="EJ554">
        <v>1</v>
      </c>
      <c r="EK554">
        <v>500001</v>
      </c>
      <c r="EL554" t="s">
        <v>35</v>
      </c>
      <c r="EM554" t="s">
        <v>36</v>
      </c>
      <c r="EO554" t="s">
        <v>6</v>
      </c>
      <c r="EQ554">
        <v>0</v>
      </c>
      <c r="ER554">
        <v>75</v>
      </c>
      <c r="ES554">
        <v>75</v>
      </c>
      <c r="ET554">
        <v>0</v>
      </c>
      <c r="EU554">
        <v>0</v>
      </c>
      <c r="EV554">
        <v>0</v>
      </c>
      <c r="EW554">
        <v>0</v>
      </c>
      <c r="EX554">
        <v>0</v>
      </c>
      <c r="FQ554">
        <v>0</v>
      </c>
      <c r="FR554">
        <v>0</v>
      </c>
      <c r="FS554">
        <v>0</v>
      </c>
      <c r="FX554">
        <v>0</v>
      </c>
      <c r="FY554">
        <v>0</v>
      </c>
      <c r="GA554" t="s">
        <v>6</v>
      </c>
      <c r="GD554">
        <v>1</v>
      </c>
      <c r="GF554">
        <v>988947411</v>
      </c>
      <c r="GG554">
        <v>2</v>
      </c>
      <c r="GH554">
        <v>1</v>
      </c>
      <c r="GI554">
        <v>4</v>
      </c>
      <c r="GJ554">
        <v>0</v>
      </c>
      <c r="GK554">
        <v>0</v>
      </c>
      <c r="GL554">
        <f t="shared" si="485"/>
        <v>0</v>
      </c>
      <c r="GM554">
        <f t="shared" si="486"/>
        <v>136.9</v>
      </c>
      <c r="GN554">
        <f t="shared" si="487"/>
        <v>136.9</v>
      </c>
      <c r="GO554">
        <f t="shared" si="488"/>
        <v>0</v>
      </c>
      <c r="GP554">
        <f t="shared" si="489"/>
        <v>0</v>
      </c>
      <c r="GR554">
        <v>0</v>
      </c>
      <c r="GS554">
        <v>3</v>
      </c>
      <c r="GT554">
        <v>0</v>
      </c>
      <c r="GU554" t="s">
        <v>6</v>
      </c>
      <c r="GV554">
        <f t="shared" si="490"/>
        <v>0</v>
      </c>
      <c r="GW554">
        <v>1</v>
      </c>
      <c r="GX554">
        <f t="shared" si="491"/>
        <v>0</v>
      </c>
      <c r="HA554">
        <v>0</v>
      </c>
      <c r="HB554">
        <v>0</v>
      </c>
      <c r="HC554">
        <f t="shared" si="492"/>
        <v>0</v>
      </c>
      <c r="HE554" t="s">
        <v>6</v>
      </c>
      <c r="HF554" t="s">
        <v>6</v>
      </c>
      <c r="HM554" t="s">
        <v>6</v>
      </c>
      <c r="HN554" t="s">
        <v>6</v>
      </c>
      <c r="HO554" t="s">
        <v>6</v>
      </c>
      <c r="HP554" t="s">
        <v>6</v>
      </c>
      <c r="HQ554" t="s">
        <v>6</v>
      </c>
      <c r="HS554">
        <v>0</v>
      </c>
      <c r="IK554">
        <v>0</v>
      </c>
    </row>
    <row r="555" spans="1:245" x14ac:dyDescent="0.2">
      <c r="A555">
        <v>18</v>
      </c>
      <c r="B555">
        <v>1</v>
      </c>
      <c r="C555">
        <v>1038</v>
      </c>
      <c r="E555" t="s">
        <v>657</v>
      </c>
      <c r="F555" t="s">
        <v>474</v>
      </c>
      <c r="G555" t="s">
        <v>475</v>
      </c>
      <c r="H555" t="str">
        <f>'1.Ведомость'!C293</f>
        <v>ШТ</v>
      </c>
      <c r="I555">
        <f>I553*J555</f>
        <v>9.1999999999999993</v>
      </c>
      <c r="J555">
        <v>39.999999999999993</v>
      </c>
      <c r="K555">
        <v>40</v>
      </c>
      <c r="O555">
        <f t="shared" si="454"/>
        <v>738.33</v>
      </c>
      <c r="P555">
        <f t="shared" si="455"/>
        <v>738.33</v>
      </c>
      <c r="Q555">
        <f t="shared" si="456"/>
        <v>0</v>
      </c>
      <c r="R555">
        <f t="shared" si="457"/>
        <v>0</v>
      </c>
      <c r="S555">
        <f t="shared" si="458"/>
        <v>0</v>
      </c>
      <c r="T555">
        <f t="shared" si="459"/>
        <v>0</v>
      </c>
      <c r="U555">
        <f t="shared" si="460"/>
        <v>0</v>
      </c>
      <c r="V555">
        <f t="shared" si="461"/>
        <v>0</v>
      </c>
      <c r="W555">
        <f t="shared" si="462"/>
        <v>0</v>
      </c>
      <c r="X555">
        <f t="shared" si="463"/>
        <v>0</v>
      </c>
      <c r="Y555">
        <f t="shared" si="464"/>
        <v>0</v>
      </c>
      <c r="AA555">
        <v>92833591</v>
      </c>
      <c r="AB555">
        <f t="shared" si="465"/>
        <v>8.09</v>
      </c>
      <c r="AC555">
        <f t="shared" si="466"/>
        <v>8.09</v>
      </c>
      <c r="AD555">
        <f t="shared" si="467"/>
        <v>0</v>
      </c>
      <c r="AE555">
        <f t="shared" si="468"/>
        <v>0</v>
      </c>
      <c r="AF555">
        <f t="shared" si="469"/>
        <v>0</v>
      </c>
      <c r="AG555">
        <f t="shared" si="470"/>
        <v>0</v>
      </c>
      <c r="AH555">
        <f t="shared" si="471"/>
        <v>0</v>
      </c>
      <c r="AI555">
        <f t="shared" si="472"/>
        <v>0</v>
      </c>
      <c r="AJ555">
        <f t="shared" si="473"/>
        <v>0</v>
      </c>
      <c r="AK555">
        <v>8.09</v>
      </c>
      <c r="AL555">
        <v>8.09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9.92</v>
      </c>
      <c r="BD555" t="s">
        <v>6</v>
      </c>
      <c r="BE555" t="s">
        <v>6</v>
      </c>
      <c r="BF555" t="s">
        <v>6</v>
      </c>
      <c r="BG555" t="s">
        <v>6</v>
      </c>
      <c r="BH555">
        <v>3</v>
      </c>
      <c r="BI555">
        <v>1</v>
      </c>
      <c r="BJ555" t="s">
        <v>476</v>
      </c>
      <c r="BM555">
        <v>500001</v>
      </c>
      <c r="BN555">
        <v>0</v>
      </c>
      <c r="BO555" t="s">
        <v>6</v>
      </c>
      <c r="BP555">
        <v>0</v>
      </c>
      <c r="BQ555">
        <v>8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6</v>
      </c>
      <c r="BZ555">
        <v>0</v>
      </c>
      <c r="CA555">
        <v>0</v>
      </c>
      <c r="CB555" t="s">
        <v>6</v>
      </c>
      <c r="CE555">
        <v>0</v>
      </c>
      <c r="CF555">
        <v>0</v>
      </c>
      <c r="CG555">
        <v>0</v>
      </c>
      <c r="CM555">
        <v>0</v>
      </c>
      <c r="CN555" t="s">
        <v>6</v>
      </c>
      <c r="CO555">
        <v>0</v>
      </c>
      <c r="CP555">
        <f t="shared" si="474"/>
        <v>738.33</v>
      </c>
      <c r="CQ555">
        <f t="shared" si="475"/>
        <v>80.252799999999993</v>
      </c>
      <c r="CR555">
        <f t="shared" si="476"/>
        <v>0</v>
      </c>
      <c r="CS555">
        <f t="shared" si="477"/>
        <v>0</v>
      </c>
      <c r="CT555">
        <f t="shared" si="478"/>
        <v>0</v>
      </c>
      <c r="CU555">
        <f t="shared" si="479"/>
        <v>0</v>
      </c>
      <c r="CV555">
        <f t="shared" si="480"/>
        <v>0</v>
      </c>
      <c r="CW555">
        <f t="shared" si="481"/>
        <v>0</v>
      </c>
      <c r="CX555">
        <f t="shared" si="482"/>
        <v>0</v>
      </c>
      <c r="CY555">
        <f t="shared" si="483"/>
        <v>0</v>
      </c>
      <c r="CZ555">
        <f t="shared" si="484"/>
        <v>0</v>
      </c>
      <c r="DC555" t="s">
        <v>6</v>
      </c>
      <c r="DD555" t="s">
        <v>6</v>
      </c>
      <c r="DE555" t="s">
        <v>6</v>
      </c>
      <c r="DF555" t="s">
        <v>6</v>
      </c>
      <c r="DG555" t="s">
        <v>6</v>
      </c>
      <c r="DH555" t="s">
        <v>6</v>
      </c>
      <c r="DI555" t="s">
        <v>6</v>
      </c>
      <c r="DJ555" t="s">
        <v>6</v>
      </c>
      <c r="DK555" t="s">
        <v>6</v>
      </c>
      <c r="DL555" t="s">
        <v>6</v>
      </c>
      <c r="DM555" t="s">
        <v>6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23</v>
      </c>
      <c r="DW555" t="s">
        <v>23</v>
      </c>
      <c r="DX555">
        <v>1</v>
      </c>
      <c r="DZ555" t="s">
        <v>6</v>
      </c>
      <c r="EA555" t="s">
        <v>6</v>
      </c>
      <c r="EB555" t="s">
        <v>6</v>
      </c>
      <c r="EC555" t="s">
        <v>6</v>
      </c>
      <c r="EE555">
        <v>66627780</v>
      </c>
      <c r="EF555">
        <v>8</v>
      </c>
      <c r="EG555" t="s">
        <v>34</v>
      </c>
      <c r="EH555">
        <v>0</v>
      </c>
      <c r="EI555" t="s">
        <v>6</v>
      </c>
      <c r="EJ555">
        <v>1</v>
      </c>
      <c r="EK555">
        <v>500001</v>
      </c>
      <c r="EL555" t="s">
        <v>35</v>
      </c>
      <c r="EM555" t="s">
        <v>36</v>
      </c>
      <c r="EO555" t="s">
        <v>6</v>
      </c>
      <c r="EQ555">
        <v>0</v>
      </c>
      <c r="ER555">
        <v>8.09</v>
      </c>
      <c r="ES555">
        <v>8.09</v>
      </c>
      <c r="ET555">
        <v>0</v>
      </c>
      <c r="EU555">
        <v>0</v>
      </c>
      <c r="EV555">
        <v>0</v>
      </c>
      <c r="EW555">
        <v>0</v>
      </c>
      <c r="EX555">
        <v>0</v>
      </c>
      <c r="FQ555">
        <v>0</v>
      </c>
      <c r="FR555">
        <v>0</v>
      </c>
      <c r="FS555">
        <v>0</v>
      </c>
      <c r="FX555">
        <v>0</v>
      </c>
      <c r="FY555">
        <v>0</v>
      </c>
      <c r="GA555" t="s">
        <v>6</v>
      </c>
      <c r="GD555">
        <v>1</v>
      </c>
      <c r="GF555">
        <v>-1587197125</v>
      </c>
      <c r="GG555">
        <v>2</v>
      </c>
      <c r="GH555">
        <v>1</v>
      </c>
      <c r="GI555">
        <v>4</v>
      </c>
      <c r="GJ555">
        <v>0</v>
      </c>
      <c r="GK555">
        <v>0</v>
      </c>
      <c r="GL555">
        <f t="shared" si="485"/>
        <v>0</v>
      </c>
      <c r="GM555">
        <f t="shared" si="486"/>
        <v>738.33</v>
      </c>
      <c r="GN555">
        <f t="shared" si="487"/>
        <v>738.33</v>
      </c>
      <c r="GO555">
        <f t="shared" si="488"/>
        <v>0</v>
      </c>
      <c r="GP555">
        <f t="shared" si="489"/>
        <v>0</v>
      </c>
      <c r="GR555">
        <v>0</v>
      </c>
      <c r="GS555">
        <v>3</v>
      </c>
      <c r="GT555">
        <v>0</v>
      </c>
      <c r="GU555" t="s">
        <v>6</v>
      </c>
      <c r="GV555">
        <f t="shared" si="490"/>
        <v>0</v>
      </c>
      <c r="GW555">
        <v>1</v>
      </c>
      <c r="GX555">
        <f t="shared" si="491"/>
        <v>0</v>
      </c>
      <c r="HA555">
        <v>0</v>
      </c>
      <c r="HB555">
        <v>0</v>
      </c>
      <c r="HC555">
        <f t="shared" si="492"/>
        <v>0</v>
      </c>
      <c r="HE555" t="s">
        <v>6</v>
      </c>
      <c r="HF555" t="s">
        <v>6</v>
      </c>
      <c r="HM555" t="s">
        <v>6</v>
      </c>
      <c r="HN555" t="s">
        <v>6</v>
      </c>
      <c r="HO555" t="s">
        <v>6</v>
      </c>
      <c r="HP555" t="s">
        <v>6</v>
      </c>
      <c r="HQ555" t="s">
        <v>6</v>
      </c>
      <c r="HS555">
        <v>0</v>
      </c>
      <c r="IK555">
        <v>0</v>
      </c>
    </row>
    <row r="556" spans="1:245" x14ac:dyDescent="0.2">
      <c r="A556">
        <v>17</v>
      </c>
      <c r="B556">
        <v>1</v>
      </c>
      <c r="C556">
        <f>ROW(SmtRes!A1044)</f>
        <v>1044</v>
      </c>
      <c r="D556">
        <f>ROW(EtalonRes!A1063)</f>
        <v>1063</v>
      </c>
      <c r="E556" t="s">
        <v>658</v>
      </c>
      <c r="F556" t="s">
        <v>365</v>
      </c>
      <c r="G556" t="s">
        <v>366</v>
      </c>
      <c r="H556" t="s">
        <v>68</v>
      </c>
      <c r="I556">
        <v>0.23</v>
      </c>
      <c r="J556">
        <v>0</v>
      </c>
      <c r="K556">
        <v>0.23</v>
      </c>
      <c r="O556">
        <f t="shared" si="454"/>
        <v>772.32</v>
      </c>
      <c r="P556">
        <f t="shared" si="455"/>
        <v>9.7899999999999991</v>
      </c>
      <c r="Q556">
        <f t="shared" si="456"/>
        <v>160.93</v>
      </c>
      <c r="R556">
        <f t="shared" si="457"/>
        <v>0</v>
      </c>
      <c r="S556">
        <f t="shared" si="458"/>
        <v>601.6</v>
      </c>
      <c r="T556">
        <f t="shared" si="459"/>
        <v>0</v>
      </c>
      <c r="U556">
        <f t="shared" si="460"/>
        <v>1.1523000000000001</v>
      </c>
      <c r="V556">
        <f t="shared" si="461"/>
        <v>0</v>
      </c>
      <c r="W556">
        <f t="shared" si="462"/>
        <v>0</v>
      </c>
      <c r="X556">
        <f t="shared" si="463"/>
        <v>727.94</v>
      </c>
      <c r="Y556">
        <f t="shared" si="464"/>
        <v>433.15</v>
      </c>
      <c r="AA556">
        <v>92833591</v>
      </c>
      <c r="AB556">
        <f t="shared" si="465"/>
        <v>107.12</v>
      </c>
      <c r="AC556">
        <f t="shared" si="466"/>
        <v>4.29</v>
      </c>
      <c r="AD556">
        <f t="shared" si="467"/>
        <v>44.51</v>
      </c>
      <c r="AE556">
        <f t="shared" si="468"/>
        <v>0</v>
      </c>
      <c r="AF556">
        <f t="shared" si="469"/>
        <v>58.32</v>
      </c>
      <c r="AG556">
        <f t="shared" si="470"/>
        <v>0</v>
      </c>
      <c r="AH556">
        <f t="shared" si="471"/>
        <v>5.01</v>
      </c>
      <c r="AI556">
        <f t="shared" si="472"/>
        <v>0</v>
      </c>
      <c r="AJ556">
        <f t="shared" si="473"/>
        <v>0</v>
      </c>
      <c r="AK556">
        <v>107.12</v>
      </c>
      <c r="AL556">
        <v>4.29</v>
      </c>
      <c r="AM556">
        <v>44.51</v>
      </c>
      <c r="AN556">
        <v>0</v>
      </c>
      <c r="AO556">
        <v>58.32</v>
      </c>
      <c r="AP556">
        <v>0</v>
      </c>
      <c r="AQ556">
        <v>5.01</v>
      </c>
      <c r="AR556">
        <v>0</v>
      </c>
      <c r="AS556">
        <v>0</v>
      </c>
      <c r="AT556">
        <v>121</v>
      </c>
      <c r="AU556">
        <v>72</v>
      </c>
      <c r="AV556">
        <v>1</v>
      </c>
      <c r="AW556">
        <v>1</v>
      </c>
      <c r="AZ556">
        <v>1</v>
      </c>
      <c r="BA556">
        <v>44.85</v>
      </c>
      <c r="BB556">
        <v>15.72</v>
      </c>
      <c r="BC556">
        <v>9.92</v>
      </c>
      <c r="BD556" t="s">
        <v>6</v>
      </c>
      <c r="BE556" t="s">
        <v>6</v>
      </c>
      <c r="BF556" t="s">
        <v>6</v>
      </c>
      <c r="BG556" t="s">
        <v>6</v>
      </c>
      <c r="BH556">
        <v>0</v>
      </c>
      <c r="BI556">
        <v>1</v>
      </c>
      <c r="BJ556" t="s">
        <v>367</v>
      </c>
      <c r="BM556">
        <v>16001</v>
      </c>
      <c r="BN556">
        <v>0</v>
      </c>
      <c r="BO556" t="s">
        <v>6</v>
      </c>
      <c r="BP556">
        <v>0</v>
      </c>
      <c r="BQ556">
        <v>22</v>
      </c>
      <c r="BR556">
        <v>0</v>
      </c>
      <c r="BS556">
        <v>44.85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6</v>
      </c>
      <c r="BZ556">
        <v>121</v>
      </c>
      <c r="CA556">
        <v>72</v>
      </c>
      <c r="CB556" t="s">
        <v>6</v>
      </c>
      <c r="CE556">
        <v>0</v>
      </c>
      <c r="CF556">
        <v>0</v>
      </c>
      <c r="CG556">
        <v>0</v>
      </c>
      <c r="CM556">
        <v>0</v>
      </c>
      <c r="CN556" t="s">
        <v>6</v>
      </c>
      <c r="CO556">
        <v>0</v>
      </c>
      <c r="CP556">
        <f t="shared" si="474"/>
        <v>772.32</v>
      </c>
      <c r="CQ556">
        <f t="shared" si="475"/>
        <v>42.556800000000003</v>
      </c>
      <c r="CR556">
        <f t="shared" si="476"/>
        <v>699.69719999999995</v>
      </c>
      <c r="CS556">
        <f t="shared" si="477"/>
        <v>0</v>
      </c>
      <c r="CT556">
        <f t="shared" si="478"/>
        <v>2615.652</v>
      </c>
      <c r="CU556">
        <f t="shared" si="479"/>
        <v>0</v>
      </c>
      <c r="CV556">
        <f t="shared" si="480"/>
        <v>5.01</v>
      </c>
      <c r="CW556">
        <f t="shared" si="481"/>
        <v>0</v>
      </c>
      <c r="CX556">
        <f t="shared" si="482"/>
        <v>0</v>
      </c>
      <c r="CY556">
        <f t="shared" si="483"/>
        <v>727.93600000000004</v>
      </c>
      <c r="CZ556">
        <f t="shared" si="484"/>
        <v>433.15200000000004</v>
      </c>
      <c r="DC556" t="s">
        <v>6</v>
      </c>
      <c r="DD556" t="s">
        <v>6</v>
      </c>
      <c r="DE556" t="s">
        <v>6</v>
      </c>
      <c r="DF556" t="s">
        <v>6</v>
      </c>
      <c r="DG556" t="s">
        <v>6</v>
      </c>
      <c r="DH556" t="s">
        <v>6</v>
      </c>
      <c r="DI556" t="s">
        <v>6</v>
      </c>
      <c r="DJ556" t="s">
        <v>6</v>
      </c>
      <c r="DK556" t="s">
        <v>6</v>
      </c>
      <c r="DL556" t="s">
        <v>6</v>
      </c>
      <c r="DM556" t="s">
        <v>6</v>
      </c>
      <c r="DN556">
        <v>0</v>
      </c>
      <c r="DO556">
        <v>0</v>
      </c>
      <c r="DP556">
        <v>1</v>
      </c>
      <c r="DQ556">
        <v>1</v>
      </c>
      <c r="DU556">
        <v>1003</v>
      </c>
      <c r="DV556" t="s">
        <v>68</v>
      </c>
      <c r="DW556" t="s">
        <v>68</v>
      </c>
      <c r="DX556">
        <v>100</v>
      </c>
      <c r="DZ556" t="s">
        <v>6</v>
      </c>
      <c r="EA556" t="s">
        <v>6</v>
      </c>
      <c r="EB556" t="s">
        <v>6</v>
      </c>
      <c r="EC556" t="s">
        <v>6</v>
      </c>
      <c r="EE556">
        <v>66627555</v>
      </c>
      <c r="EF556">
        <v>22</v>
      </c>
      <c r="EG556" t="s">
        <v>19</v>
      </c>
      <c r="EH556">
        <v>16</v>
      </c>
      <c r="EI556" t="s">
        <v>25</v>
      </c>
      <c r="EJ556">
        <v>1</v>
      </c>
      <c r="EK556">
        <v>16001</v>
      </c>
      <c r="EL556" t="s">
        <v>26</v>
      </c>
      <c r="EM556" t="s">
        <v>27</v>
      </c>
      <c r="EO556" t="s">
        <v>6</v>
      </c>
      <c r="EQ556">
        <v>1310720</v>
      </c>
      <c r="ER556">
        <v>107.12</v>
      </c>
      <c r="ES556">
        <v>4.29</v>
      </c>
      <c r="ET556">
        <v>44.51</v>
      </c>
      <c r="EU556">
        <v>0</v>
      </c>
      <c r="EV556">
        <v>58.32</v>
      </c>
      <c r="EW556">
        <v>5.01</v>
      </c>
      <c r="EX556">
        <v>0</v>
      </c>
      <c r="EY556">
        <v>0</v>
      </c>
      <c r="FQ556">
        <v>0</v>
      </c>
      <c r="FR556">
        <v>0</v>
      </c>
      <c r="FS556">
        <v>0</v>
      </c>
      <c r="FX556">
        <v>121</v>
      </c>
      <c r="FY556">
        <v>72</v>
      </c>
      <c r="GA556" t="s">
        <v>6</v>
      </c>
      <c r="GD556">
        <v>1</v>
      </c>
      <c r="GF556">
        <v>-1086152103</v>
      </c>
      <c r="GG556">
        <v>2</v>
      </c>
      <c r="GH556">
        <v>1</v>
      </c>
      <c r="GI556">
        <v>4</v>
      </c>
      <c r="GJ556">
        <v>0</v>
      </c>
      <c r="GK556">
        <v>0</v>
      </c>
      <c r="GL556">
        <f t="shared" si="485"/>
        <v>0</v>
      </c>
      <c r="GM556">
        <f t="shared" si="486"/>
        <v>1933.41</v>
      </c>
      <c r="GN556">
        <f t="shared" si="487"/>
        <v>1933.41</v>
      </c>
      <c r="GO556">
        <f t="shared" si="488"/>
        <v>0</v>
      </c>
      <c r="GP556">
        <f t="shared" si="489"/>
        <v>0</v>
      </c>
      <c r="GR556">
        <v>0</v>
      </c>
      <c r="GS556">
        <v>3</v>
      </c>
      <c r="GT556">
        <v>0</v>
      </c>
      <c r="GU556" t="s">
        <v>6</v>
      </c>
      <c r="GV556">
        <f t="shared" si="490"/>
        <v>0</v>
      </c>
      <c r="GW556">
        <v>1</v>
      </c>
      <c r="GX556">
        <f t="shared" si="491"/>
        <v>0</v>
      </c>
      <c r="HA556">
        <v>0</v>
      </c>
      <c r="HB556">
        <v>0</v>
      </c>
      <c r="HC556">
        <f t="shared" si="492"/>
        <v>0</v>
      </c>
      <c r="HE556" t="s">
        <v>6</v>
      </c>
      <c r="HF556" t="s">
        <v>6</v>
      </c>
      <c r="HM556" t="s">
        <v>6</v>
      </c>
      <c r="HN556" t="s">
        <v>28</v>
      </c>
      <c r="HO556" t="s">
        <v>29</v>
      </c>
      <c r="HP556" t="s">
        <v>25</v>
      </c>
      <c r="HQ556" t="s">
        <v>25</v>
      </c>
      <c r="HS556">
        <v>0</v>
      </c>
      <c r="IK556">
        <v>0</v>
      </c>
    </row>
    <row r="557" spans="1:245" x14ac:dyDescent="0.2">
      <c r="A557">
        <v>17</v>
      </c>
      <c r="B557">
        <v>1</v>
      </c>
      <c r="C557">
        <f>ROW(SmtRes!A1057)</f>
        <v>1057</v>
      </c>
      <c r="D557">
        <f>ROW(EtalonRes!A1076)</f>
        <v>1076</v>
      </c>
      <c r="E557" t="s">
        <v>659</v>
      </c>
      <c r="F557" t="s">
        <v>465</v>
      </c>
      <c r="G557" t="s">
        <v>466</v>
      </c>
      <c r="H557" t="s">
        <v>68</v>
      </c>
      <c r="I557">
        <v>2.9</v>
      </c>
      <c r="J557">
        <v>0</v>
      </c>
      <c r="K557">
        <v>2.9</v>
      </c>
      <c r="O557">
        <f t="shared" si="454"/>
        <v>374523.01</v>
      </c>
      <c r="P557">
        <f t="shared" si="455"/>
        <v>329638.99</v>
      </c>
      <c r="Q557">
        <f t="shared" si="456"/>
        <v>3378.98</v>
      </c>
      <c r="R557">
        <f t="shared" si="457"/>
        <v>457.83</v>
      </c>
      <c r="S557">
        <f t="shared" si="458"/>
        <v>41505.040000000001</v>
      </c>
      <c r="T557">
        <f t="shared" si="459"/>
        <v>0</v>
      </c>
      <c r="U557">
        <f t="shared" si="460"/>
        <v>99.614999999999995</v>
      </c>
      <c r="V557">
        <f t="shared" si="461"/>
        <v>0.78300000000000003</v>
      </c>
      <c r="W557">
        <f t="shared" si="462"/>
        <v>0</v>
      </c>
      <c r="X557">
        <f t="shared" si="463"/>
        <v>50775.07</v>
      </c>
      <c r="Y557">
        <f t="shared" si="464"/>
        <v>30213.27</v>
      </c>
      <c r="AA557">
        <v>92833591</v>
      </c>
      <c r="AB557">
        <f t="shared" si="465"/>
        <v>11851.76</v>
      </c>
      <c r="AC557">
        <f t="shared" si="466"/>
        <v>11458.53</v>
      </c>
      <c r="AD557">
        <f t="shared" si="467"/>
        <v>74.12</v>
      </c>
      <c r="AE557">
        <f t="shared" si="468"/>
        <v>3.52</v>
      </c>
      <c r="AF557">
        <f t="shared" si="469"/>
        <v>319.11</v>
      </c>
      <c r="AG557">
        <f t="shared" si="470"/>
        <v>0</v>
      </c>
      <c r="AH557">
        <f t="shared" si="471"/>
        <v>34.35</v>
      </c>
      <c r="AI557">
        <f t="shared" si="472"/>
        <v>0.27</v>
      </c>
      <c r="AJ557">
        <f t="shared" si="473"/>
        <v>0</v>
      </c>
      <c r="AK557">
        <v>11851.76</v>
      </c>
      <c r="AL557">
        <v>11458.53</v>
      </c>
      <c r="AM557">
        <v>74.12</v>
      </c>
      <c r="AN557">
        <v>3.52</v>
      </c>
      <c r="AO557">
        <v>319.11</v>
      </c>
      <c r="AP557">
        <v>0</v>
      </c>
      <c r="AQ557">
        <v>34.35</v>
      </c>
      <c r="AR557">
        <v>0.27</v>
      </c>
      <c r="AS557">
        <v>0</v>
      </c>
      <c r="AT557">
        <v>121</v>
      </c>
      <c r="AU557">
        <v>72</v>
      </c>
      <c r="AV557">
        <v>1</v>
      </c>
      <c r="AW557">
        <v>1</v>
      </c>
      <c r="AZ557">
        <v>1</v>
      </c>
      <c r="BA557">
        <v>44.85</v>
      </c>
      <c r="BB557">
        <v>15.72</v>
      </c>
      <c r="BC557">
        <v>9.92</v>
      </c>
      <c r="BD557" t="s">
        <v>6</v>
      </c>
      <c r="BE557" t="s">
        <v>6</v>
      </c>
      <c r="BF557" t="s">
        <v>6</v>
      </c>
      <c r="BG557" t="s">
        <v>6</v>
      </c>
      <c r="BH557">
        <v>0</v>
      </c>
      <c r="BI557">
        <v>1</v>
      </c>
      <c r="BJ557" t="s">
        <v>467</v>
      </c>
      <c r="BM557">
        <v>16001</v>
      </c>
      <c r="BN557">
        <v>0</v>
      </c>
      <c r="BO557" t="s">
        <v>6</v>
      </c>
      <c r="BP557">
        <v>0</v>
      </c>
      <c r="BQ557">
        <v>22</v>
      </c>
      <c r="BR557">
        <v>0</v>
      </c>
      <c r="BS557">
        <v>44.85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6</v>
      </c>
      <c r="BZ557">
        <v>121</v>
      </c>
      <c r="CA557">
        <v>72</v>
      </c>
      <c r="CB557" t="s">
        <v>6</v>
      </c>
      <c r="CE557">
        <v>0</v>
      </c>
      <c r="CF557">
        <v>0</v>
      </c>
      <c r="CG557">
        <v>0</v>
      </c>
      <c r="CM557">
        <v>0</v>
      </c>
      <c r="CN557" t="s">
        <v>6</v>
      </c>
      <c r="CO557">
        <v>0</v>
      </c>
      <c r="CP557">
        <f t="shared" si="474"/>
        <v>374523.00999999995</v>
      </c>
      <c r="CQ557">
        <f t="shared" si="475"/>
        <v>113668.61760000001</v>
      </c>
      <c r="CR557">
        <f t="shared" si="476"/>
        <v>1165.1664000000001</v>
      </c>
      <c r="CS557">
        <f t="shared" si="477"/>
        <v>157.87200000000001</v>
      </c>
      <c r="CT557">
        <f t="shared" si="478"/>
        <v>14312.083500000001</v>
      </c>
      <c r="CU557">
        <f t="shared" si="479"/>
        <v>0</v>
      </c>
      <c r="CV557">
        <f t="shared" si="480"/>
        <v>34.35</v>
      </c>
      <c r="CW557">
        <f t="shared" si="481"/>
        <v>0.27</v>
      </c>
      <c r="CX557">
        <f t="shared" si="482"/>
        <v>0</v>
      </c>
      <c r="CY557">
        <f t="shared" si="483"/>
        <v>50775.072700000004</v>
      </c>
      <c r="CZ557">
        <f t="shared" si="484"/>
        <v>30213.2664</v>
      </c>
      <c r="DC557" t="s">
        <v>6</v>
      </c>
      <c r="DD557" t="s">
        <v>6</v>
      </c>
      <c r="DE557" t="s">
        <v>6</v>
      </c>
      <c r="DF557" t="s">
        <v>6</v>
      </c>
      <c r="DG557" t="s">
        <v>6</v>
      </c>
      <c r="DH557" t="s">
        <v>6</v>
      </c>
      <c r="DI557" t="s">
        <v>6</v>
      </c>
      <c r="DJ557" t="s">
        <v>6</v>
      </c>
      <c r="DK557" t="s">
        <v>6</v>
      </c>
      <c r="DL557" t="s">
        <v>6</v>
      </c>
      <c r="DM557" t="s">
        <v>6</v>
      </c>
      <c r="DN557">
        <v>0</v>
      </c>
      <c r="DO557">
        <v>0</v>
      </c>
      <c r="DP557">
        <v>1</v>
      </c>
      <c r="DQ557">
        <v>1</v>
      </c>
      <c r="DU557">
        <v>1003</v>
      </c>
      <c r="DV557" t="s">
        <v>68</v>
      </c>
      <c r="DW557" t="s">
        <v>68</v>
      </c>
      <c r="DX557">
        <v>100</v>
      </c>
      <c r="DZ557" t="s">
        <v>6</v>
      </c>
      <c r="EA557" t="s">
        <v>6</v>
      </c>
      <c r="EB557" t="s">
        <v>6</v>
      </c>
      <c r="EC557" t="s">
        <v>6</v>
      </c>
      <c r="EE557">
        <v>66627555</v>
      </c>
      <c r="EF557">
        <v>22</v>
      </c>
      <c r="EG557" t="s">
        <v>19</v>
      </c>
      <c r="EH557">
        <v>16</v>
      </c>
      <c r="EI557" t="s">
        <v>25</v>
      </c>
      <c r="EJ557">
        <v>1</v>
      </c>
      <c r="EK557">
        <v>16001</v>
      </c>
      <c r="EL557" t="s">
        <v>26</v>
      </c>
      <c r="EM557" t="s">
        <v>27</v>
      </c>
      <c r="EO557" t="s">
        <v>6</v>
      </c>
      <c r="EQ557">
        <v>1310720</v>
      </c>
      <c r="ER557">
        <v>11851.76</v>
      </c>
      <c r="ES557">
        <v>11458.53</v>
      </c>
      <c r="ET557">
        <v>74.12</v>
      </c>
      <c r="EU557">
        <v>3.52</v>
      </c>
      <c r="EV557">
        <v>319.11</v>
      </c>
      <c r="EW557">
        <v>34.35</v>
      </c>
      <c r="EX557">
        <v>0.27</v>
      </c>
      <c r="EY557">
        <v>0</v>
      </c>
      <c r="FQ557">
        <v>0</v>
      </c>
      <c r="FR557">
        <v>0</v>
      </c>
      <c r="FS557">
        <v>0</v>
      </c>
      <c r="FX557">
        <v>121</v>
      </c>
      <c r="FY557">
        <v>72</v>
      </c>
      <c r="GA557" t="s">
        <v>6</v>
      </c>
      <c r="GD557">
        <v>1</v>
      </c>
      <c r="GF557">
        <v>2079197650</v>
      </c>
      <c r="GG557">
        <v>2</v>
      </c>
      <c r="GH557">
        <v>1</v>
      </c>
      <c r="GI557">
        <v>4</v>
      </c>
      <c r="GJ557">
        <v>0</v>
      </c>
      <c r="GK557">
        <v>0</v>
      </c>
      <c r="GL557">
        <f t="shared" si="485"/>
        <v>0</v>
      </c>
      <c r="GM557">
        <f t="shared" si="486"/>
        <v>455511.35</v>
      </c>
      <c r="GN557">
        <f t="shared" si="487"/>
        <v>455511.35</v>
      </c>
      <c r="GO557">
        <f t="shared" si="488"/>
        <v>0</v>
      </c>
      <c r="GP557">
        <f t="shared" si="489"/>
        <v>0</v>
      </c>
      <c r="GR557">
        <v>0</v>
      </c>
      <c r="GS557">
        <v>3</v>
      </c>
      <c r="GT557">
        <v>0</v>
      </c>
      <c r="GU557" t="s">
        <v>6</v>
      </c>
      <c r="GV557">
        <f t="shared" si="490"/>
        <v>0</v>
      </c>
      <c r="GW557">
        <v>1</v>
      </c>
      <c r="GX557">
        <f t="shared" si="491"/>
        <v>0</v>
      </c>
      <c r="HA557">
        <v>0</v>
      </c>
      <c r="HB557">
        <v>0</v>
      </c>
      <c r="HC557">
        <f t="shared" si="492"/>
        <v>0</v>
      </c>
      <c r="HE557" t="s">
        <v>6</v>
      </c>
      <c r="HF557" t="s">
        <v>6</v>
      </c>
      <c r="HM557" t="s">
        <v>6</v>
      </c>
      <c r="HN557" t="s">
        <v>28</v>
      </c>
      <c r="HO557" t="s">
        <v>29</v>
      </c>
      <c r="HP557" t="s">
        <v>25</v>
      </c>
      <c r="HQ557" t="s">
        <v>25</v>
      </c>
      <c r="HS557">
        <v>0</v>
      </c>
      <c r="IK557">
        <v>0</v>
      </c>
    </row>
    <row r="558" spans="1:245" x14ac:dyDescent="0.2">
      <c r="A558">
        <v>18</v>
      </c>
      <c r="B558">
        <v>1</v>
      </c>
      <c r="C558">
        <v>1055</v>
      </c>
      <c r="E558" t="s">
        <v>660</v>
      </c>
      <c r="F558" t="s">
        <v>469</v>
      </c>
      <c r="G558" t="s">
        <v>470</v>
      </c>
      <c r="H558" t="str">
        <f>'1.Ведомость'!C296</f>
        <v>кг</v>
      </c>
      <c r="I558">
        <f>I557*J558</f>
        <v>2.0299999999999998</v>
      </c>
      <c r="J558">
        <v>0.7</v>
      </c>
      <c r="K558">
        <v>0.7</v>
      </c>
      <c r="O558">
        <f t="shared" si="454"/>
        <v>1510.32</v>
      </c>
      <c r="P558">
        <f t="shared" si="455"/>
        <v>1510.32</v>
      </c>
      <c r="Q558">
        <f t="shared" si="456"/>
        <v>0</v>
      </c>
      <c r="R558">
        <f t="shared" si="457"/>
        <v>0</v>
      </c>
      <c r="S558">
        <f t="shared" si="458"/>
        <v>0</v>
      </c>
      <c r="T558">
        <f t="shared" si="459"/>
        <v>0</v>
      </c>
      <c r="U558">
        <f t="shared" si="460"/>
        <v>0</v>
      </c>
      <c r="V558">
        <f t="shared" si="461"/>
        <v>0</v>
      </c>
      <c r="W558">
        <f t="shared" si="462"/>
        <v>0</v>
      </c>
      <c r="X558">
        <f t="shared" si="463"/>
        <v>0</v>
      </c>
      <c r="Y558">
        <f t="shared" si="464"/>
        <v>0</v>
      </c>
      <c r="AA558">
        <v>92833591</v>
      </c>
      <c r="AB558">
        <f t="shared" si="465"/>
        <v>75</v>
      </c>
      <c r="AC558">
        <f t="shared" si="466"/>
        <v>75</v>
      </c>
      <c r="AD558">
        <f t="shared" si="467"/>
        <v>0</v>
      </c>
      <c r="AE558">
        <f t="shared" si="468"/>
        <v>0</v>
      </c>
      <c r="AF558">
        <f t="shared" si="469"/>
        <v>0</v>
      </c>
      <c r="AG558">
        <f t="shared" si="470"/>
        <v>0</v>
      </c>
      <c r="AH558">
        <f t="shared" si="471"/>
        <v>0</v>
      </c>
      <c r="AI558">
        <f t="shared" si="472"/>
        <v>0</v>
      </c>
      <c r="AJ558">
        <f t="shared" si="473"/>
        <v>0</v>
      </c>
      <c r="AK558">
        <v>75</v>
      </c>
      <c r="AL558">
        <v>75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9.92</v>
      </c>
      <c r="BD558" t="s">
        <v>6</v>
      </c>
      <c r="BE558" t="s">
        <v>6</v>
      </c>
      <c r="BF558" t="s">
        <v>6</v>
      </c>
      <c r="BG558" t="s">
        <v>6</v>
      </c>
      <c r="BH558">
        <v>3</v>
      </c>
      <c r="BI558">
        <v>1</v>
      </c>
      <c r="BJ558" t="s">
        <v>472</v>
      </c>
      <c r="BM558">
        <v>500001</v>
      </c>
      <c r="BN558">
        <v>0</v>
      </c>
      <c r="BO558" t="s">
        <v>6</v>
      </c>
      <c r="BP558">
        <v>0</v>
      </c>
      <c r="BQ558">
        <v>8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6</v>
      </c>
      <c r="BZ558">
        <v>0</v>
      </c>
      <c r="CA558">
        <v>0</v>
      </c>
      <c r="CB558" t="s">
        <v>6</v>
      </c>
      <c r="CE558">
        <v>0</v>
      </c>
      <c r="CF558">
        <v>0</v>
      </c>
      <c r="CG558">
        <v>0</v>
      </c>
      <c r="CM558">
        <v>0</v>
      </c>
      <c r="CN558" t="s">
        <v>6</v>
      </c>
      <c r="CO558">
        <v>0</v>
      </c>
      <c r="CP558">
        <f t="shared" si="474"/>
        <v>1510.32</v>
      </c>
      <c r="CQ558">
        <f t="shared" si="475"/>
        <v>744</v>
      </c>
      <c r="CR558">
        <f t="shared" si="476"/>
        <v>0</v>
      </c>
      <c r="CS558">
        <f t="shared" si="477"/>
        <v>0</v>
      </c>
      <c r="CT558">
        <f t="shared" si="478"/>
        <v>0</v>
      </c>
      <c r="CU558">
        <f t="shared" si="479"/>
        <v>0</v>
      </c>
      <c r="CV558">
        <f t="shared" si="480"/>
        <v>0</v>
      </c>
      <c r="CW558">
        <f t="shared" si="481"/>
        <v>0</v>
      </c>
      <c r="CX558">
        <f t="shared" si="482"/>
        <v>0</v>
      </c>
      <c r="CY558">
        <f t="shared" si="483"/>
        <v>0</v>
      </c>
      <c r="CZ558">
        <f t="shared" si="484"/>
        <v>0</v>
      </c>
      <c r="DC558" t="s">
        <v>6</v>
      </c>
      <c r="DD558" t="s">
        <v>6</v>
      </c>
      <c r="DE558" t="s">
        <v>6</v>
      </c>
      <c r="DF558" t="s">
        <v>6</v>
      </c>
      <c r="DG558" t="s">
        <v>6</v>
      </c>
      <c r="DH558" t="s">
        <v>6</v>
      </c>
      <c r="DI558" t="s">
        <v>6</v>
      </c>
      <c r="DJ558" t="s">
        <v>6</v>
      </c>
      <c r="DK558" t="s">
        <v>6</v>
      </c>
      <c r="DL558" t="s">
        <v>6</v>
      </c>
      <c r="DM558" t="s">
        <v>6</v>
      </c>
      <c r="DN558">
        <v>0</v>
      </c>
      <c r="DO558">
        <v>0</v>
      </c>
      <c r="DP558">
        <v>1</v>
      </c>
      <c r="DQ558">
        <v>1</v>
      </c>
      <c r="DU558">
        <v>1009</v>
      </c>
      <c r="DV558" t="s">
        <v>471</v>
      </c>
      <c r="DW558" t="s">
        <v>471</v>
      </c>
      <c r="DX558">
        <v>1</v>
      </c>
      <c r="DZ558" t="s">
        <v>6</v>
      </c>
      <c r="EA558" t="s">
        <v>6</v>
      </c>
      <c r="EB558" t="s">
        <v>6</v>
      </c>
      <c r="EC558" t="s">
        <v>6</v>
      </c>
      <c r="EE558">
        <v>66627780</v>
      </c>
      <c r="EF558">
        <v>8</v>
      </c>
      <c r="EG558" t="s">
        <v>34</v>
      </c>
      <c r="EH558">
        <v>0</v>
      </c>
      <c r="EI558" t="s">
        <v>6</v>
      </c>
      <c r="EJ558">
        <v>1</v>
      </c>
      <c r="EK558">
        <v>500001</v>
      </c>
      <c r="EL558" t="s">
        <v>35</v>
      </c>
      <c r="EM558" t="s">
        <v>36</v>
      </c>
      <c r="EO558" t="s">
        <v>6</v>
      </c>
      <c r="EQ558">
        <v>0</v>
      </c>
      <c r="ER558">
        <v>75</v>
      </c>
      <c r="ES558">
        <v>75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v>0</v>
      </c>
      <c r="FS558">
        <v>0</v>
      </c>
      <c r="FX558">
        <v>0</v>
      </c>
      <c r="FY558">
        <v>0</v>
      </c>
      <c r="GA558" t="s">
        <v>6</v>
      </c>
      <c r="GD558">
        <v>1</v>
      </c>
      <c r="GF558">
        <v>988947411</v>
      </c>
      <c r="GG558">
        <v>2</v>
      </c>
      <c r="GH558">
        <v>1</v>
      </c>
      <c r="GI558">
        <v>4</v>
      </c>
      <c r="GJ558">
        <v>0</v>
      </c>
      <c r="GK558">
        <v>0</v>
      </c>
      <c r="GL558">
        <f t="shared" si="485"/>
        <v>0</v>
      </c>
      <c r="GM558">
        <f t="shared" si="486"/>
        <v>1510.32</v>
      </c>
      <c r="GN558">
        <f t="shared" si="487"/>
        <v>1510.32</v>
      </c>
      <c r="GO558">
        <f t="shared" si="488"/>
        <v>0</v>
      </c>
      <c r="GP558">
        <f t="shared" si="489"/>
        <v>0</v>
      </c>
      <c r="GR558">
        <v>0</v>
      </c>
      <c r="GS558">
        <v>3</v>
      </c>
      <c r="GT558">
        <v>0</v>
      </c>
      <c r="GU558" t="s">
        <v>6</v>
      </c>
      <c r="GV558">
        <f t="shared" si="490"/>
        <v>0</v>
      </c>
      <c r="GW558">
        <v>1</v>
      </c>
      <c r="GX558">
        <f t="shared" si="491"/>
        <v>0</v>
      </c>
      <c r="HA558">
        <v>0</v>
      </c>
      <c r="HB558">
        <v>0</v>
      </c>
      <c r="HC558">
        <f t="shared" si="492"/>
        <v>0</v>
      </c>
      <c r="HE558" t="s">
        <v>6</v>
      </c>
      <c r="HF558" t="s">
        <v>6</v>
      </c>
      <c r="HM558" t="s">
        <v>6</v>
      </c>
      <c r="HN558" t="s">
        <v>6</v>
      </c>
      <c r="HO558" t="s">
        <v>6</v>
      </c>
      <c r="HP558" t="s">
        <v>6</v>
      </c>
      <c r="HQ558" t="s">
        <v>6</v>
      </c>
      <c r="HS558">
        <v>0</v>
      </c>
      <c r="IK558">
        <v>0</v>
      </c>
    </row>
    <row r="559" spans="1:245" x14ac:dyDescent="0.2">
      <c r="A559">
        <v>18</v>
      </c>
      <c r="B559">
        <v>1</v>
      </c>
      <c r="C559">
        <v>1057</v>
      </c>
      <c r="E559" t="s">
        <v>661</v>
      </c>
      <c r="F559" t="s">
        <v>474</v>
      </c>
      <c r="G559" t="s">
        <v>475</v>
      </c>
      <c r="H559" t="str">
        <f>'1.Ведомость'!C297</f>
        <v>ШТ</v>
      </c>
      <c r="I559">
        <f>I557*J559</f>
        <v>95.7</v>
      </c>
      <c r="J559">
        <v>33</v>
      </c>
      <c r="K559">
        <v>33</v>
      </c>
      <c r="O559">
        <f t="shared" si="454"/>
        <v>7680.19</v>
      </c>
      <c r="P559">
        <f t="shared" si="455"/>
        <v>7680.19</v>
      </c>
      <c r="Q559">
        <f t="shared" si="456"/>
        <v>0</v>
      </c>
      <c r="R559">
        <f t="shared" si="457"/>
        <v>0</v>
      </c>
      <c r="S559">
        <f t="shared" si="458"/>
        <v>0</v>
      </c>
      <c r="T559">
        <f t="shared" si="459"/>
        <v>0</v>
      </c>
      <c r="U559">
        <f t="shared" si="460"/>
        <v>0</v>
      </c>
      <c r="V559">
        <f t="shared" si="461"/>
        <v>0</v>
      </c>
      <c r="W559">
        <f t="shared" si="462"/>
        <v>0</v>
      </c>
      <c r="X559">
        <f t="shared" si="463"/>
        <v>0</v>
      </c>
      <c r="Y559">
        <f t="shared" si="464"/>
        <v>0</v>
      </c>
      <c r="AA559">
        <v>92833591</v>
      </c>
      <c r="AB559">
        <f t="shared" si="465"/>
        <v>8.09</v>
      </c>
      <c r="AC559">
        <f t="shared" si="466"/>
        <v>8.09</v>
      </c>
      <c r="AD559">
        <f t="shared" si="467"/>
        <v>0</v>
      </c>
      <c r="AE559">
        <f t="shared" si="468"/>
        <v>0</v>
      </c>
      <c r="AF559">
        <f t="shared" si="469"/>
        <v>0</v>
      </c>
      <c r="AG559">
        <f t="shared" si="470"/>
        <v>0</v>
      </c>
      <c r="AH559">
        <f t="shared" si="471"/>
        <v>0</v>
      </c>
      <c r="AI559">
        <f t="shared" si="472"/>
        <v>0</v>
      </c>
      <c r="AJ559">
        <f t="shared" si="473"/>
        <v>0</v>
      </c>
      <c r="AK559">
        <v>8.09</v>
      </c>
      <c r="AL559">
        <v>8.09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9.92</v>
      </c>
      <c r="BD559" t="s">
        <v>6</v>
      </c>
      <c r="BE559" t="s">
        <v>6</v>
      </c>
      <c r="BF559" t="s">
        <v>6</v>
      </c>
      <c r="BG559" t="s">
        <v>6</v>
      </c>
      <c r="BH559">
        <v>3</v>
      </c>
      <c r="BI559">
        <v>1</v>
      </c>
      <c r="BJ559" t="s">
        <v>476</v>
      </c>
      <c r="BM559">
        <v>500001</v>
      </c>
      <c r="BN559">
        <v>0</v>
      </c>
      <c r="BO559" t="s">
        <v>6</v>
      </c>
      <c r="BP559">
        <v>0</v>
      </c>
      <c r="BQ559">
        <v>8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6</v>
      </c>
      <c r="BZ559">
        <v>0</v>
      </c>
      <c r="CA559">
        <v>0</v>
      </c>
      <c r="CB559" t="s">
        <v>6</v>
      </c>
      <c r="CE559">
        <v>0</v>
      </c>
      <c r="CF559">
        <v>0</v>
      </c>
      <c r="CG559">
        <v>0</v>
      </c>
      <c r="CM559">
        <v>0</v>
      </c>
      <c r="CN559" t="s">
        <v>6</v>
      </c>
      <c r="CO559">
        <v>0</v>
      </c>
      <c r="CP559">
        <f t="shared" si="474"/>
        <v>7680.19</v>
      </c>
      <c r="CQ559">
        <f t="shared" si="475"/>
        <v>80.252799999999993</v>
      </c>
      <c r="CR559">
        <f t="shared" si="476"/>
        <v>0</v>
      </c>
      <c r="CS559">
        <f t="shared" si="477"/>
        <v>0</v>
      </c>
      <c r="CT559">
        <f t="shared" si="478"/>
        <v>0</v>
      </c>
      <c r="CU559">
        <f t="shared" si="479"/>
        <v>0</v>
      </c>
      <c r="CV559">
        <f t="shared" si="480"/>
        <v>0</v>
      </c>
      <c r="CW559">
        <f t="shared" si="481"/>
        <v>0</v>
      </c>
      <c r="CX559">
        <f t="shared" si="482"/>
        <v>0</v>
      </c>
      <c r="CY559">
        <f t="shared" si="483"/>
        <v>0</v>
      </c>
      <c r="CZ559">
        <f t="shared" si="484"/>
        <v>0</v>
      </c>
      <c r="DC559" t="s">
        <v>6</v>
      </c>
      <c r="DD559" t="s">
        <v>6</v>
      </c>
      <c r="DE559" t="s">
        <v>6</v>
      </c>
      <c r="DF559" t="s">
        <v>6</v>
      </c>
      <c r="DG559" t="s">
        <v>6</v>
      </c>
      <c r="DH559" t="s">
        <v>6</v>
      </c>
      <c r="DI559" t="s">
        <v>6</v>
      </c>
      <c r="DJ559" t="s">
        <v>6</v>
      </c>
      <c r="DK559" t="s">
        <v>6</v>
      </c>
      <c r="DL559" t="s">
        <v>6</v>
      </c>
      <c r="DM559" t="s">
        <v>6</v>
      </c>
      <c r="DN559">
        <v>0</v>
      </c>
      <c r="DO559">
        <v>0</v>
      </c>
      <c r="DP559">
        <v>1</v>
      </c>
      <c r="DQ559">
        <v>1</v>
      </c>
      <c r="DU559">
        <v>1013</v>
      </c>
      <c r="DV559" t="s">
        <v>23</v>
      </c>
      <c r="DW559" t="s">
        <v>23</v>
      </c>
      <c r="DX559">
        <v>1</v>
      </c>
      <c r="DZ559" t="s">
        <v>6</v>
      </c>
      <c r="EA559" t="s">
        <v>6</v>
      </c>
      <c r="EB559" t="s">
        <v>6</v>
      </c>
      <c r="EC559" t="s">
        <v>6</v>
      </c>
      <c r="EE559">
        <v>66627780</v>
      </c>
      <c r="EF559">
        <v>8</v>
      </c>
      <c r="EG559" t="s">
        <v>34</v>
      </c>
      <c r="EH559">
        <v>0</v>
      </c>
      <c r="EI559" t="s">
        <v>6</v>
      </c>
      <c r="EJ559">
        <v>1</v>
      </c>
      <c r="EK559">
        <v>500001</v>
      </c>
      <c r="EL559" t="s">
        <v>35</v>
      </c>
      <c r="EM559" t="s">
        <v>36</v>
      </c>
      <c r="EO559" t="s">
        <v>6</v>
      </c>
      <c r="EQ559">
        <v>0</v>
      </c>
      <c r="ER559">
        <v>8.09</v>
      </c>
      <c r="ES559">
        <v>8.09</v>
      </c>
      <c r="ET559">
        <v>0</v>
      </c>
      <c r="EU559">
        <v>0</v>
      </c>
      <c r="EV559">
        <v>0</v>
      </c>
      <c r="EW559">
        <v>0</v>
      </c>
      <c r="EX559">
        <v>0</v>
      </c>
      <c r="FQ559">
        <v>0</v>
      </c>
      <c r="FR559">
        <v>0</v>
      </c>
      <c r="FS559">
        <v>0</v>
      </c>
      <c r="FX559">
        <v>0</v>
      </c>
      <c r="FY559">
        <v>0</v>
      </c>
      <c r="GA559" t="s">
        <v>6</v>
      </c>
      <c r="GD559">
        <v>1</v>
      </c>
      <c r="GF559">
        <v>-1587197125</v>
      </c>
      <c r="GG559">
        <v>2</v>
      </c>
      <c r="GH559">
        <v>1</v>
      </c>
      <c r="GI559">
        <v>4</v>
      </c>
      <c r="GJ559">
        <v>0</v>
      </c>
      <c r="GK559">
        <v>0</v>
      </c>
      <c r="GL559">
        <f t="shared" si="485"/>
        <v>0</v>
      </c>
      <c r="GM559">
        <f t="shared" si="486"/>
        <v>7680.19</v>
      </c>
      <c r="GN559">
        <f t="shared" si="487"/>
        <v>7680.19</v>
      </c>
      <c r="GO559">
        <f t="shared" si="488"/>
        <v>0</v>
      </c>
      <c r="GP559">
        <f t="shared" si="489"/>
        <v>0</v>
      </c>
      <c r="GR559">
        <v>0</v>
      </c>
      <c r="GS559">
        <v>3</v>
      </c>
      <c r="GT559">
        <v>0</v>
      </c>
      <c r="GU559" t="s">
        <v>6</v>
      </c>
      <c r="GV559">
        <f t="shared" si="490"/>
        <v>0</v>
      </c>
      <c r="GW559">
        <v>1</v>
      </c>
      <c r="GX559">
        <f t="shared" si="491"/>
        <v>0</v>
      </c>
      <c r="HA559">
        <v>0</v>
      </c>
      <c r="HB559">
        <v>0</v>
      </c>
      <c r="HC559">
        <f t="shared" si="492"/>
        <v>0</v>
      </c>
      <c r="HE559" t="s">
        <v>6</v>
      </c>
      <c r="HF559" t="s">
        <v>6</v>
      </c>
      <c r="HM559" t="s">
        <v>6</v>
      </c>
      <c r="HN559" t="s">
        <v>6</v>
      </c>
      <c r="HO559" t="s">
        <v>6</v>
      </c>
      <c r="HP559" t="s">
        <v>6</v>
      </c>
      <c r="HQ559" t="s">
        <v>6</v>
      </c>
      <c r="HS559">
        <v>0</v>
      </c>
      <c r="IK559">
        <v>0</v>
      </c>
    </row>
    <row r="560" spans="1:245" x14ac:dyDescent="0.2">
      <c r="A560">
        <v>17</v>
      </c>
      <c r="B560">
        <v>1</v>
      </c>
      <c r="C560">
        <f>ROW(SmtRes!A1070)</f>
        <v>1070</v>
      </c>
      <c r="D560">
        <f>ROW(EtalonRes!A1089)</f>
        <v>1089</v>
      </c>
      <c r="E560" t="s">
        <v>662</v>
      </c>
      <c r="F560" t="s">
        <v>478</v>
      </c>
      <c r="G560" t="s">
        <v>479</v>
      </c>
      <c r="H560" t="s">
        <v>68</v>
      </c>
      <c r="I560">
        <v>0.03</v>
      </c>
      <c r="J560">
        <v>0</v>
      </c>
      <c r="K560">
        <v>0.03</v>
      </c>
      <c r="O560">
        <f t="shared" si="454"/>
        <v>4837.58</v>
      </c>
      <c r="P560">
        <f t="shared" si="455"/>
        <v>4243.24</v>
      </c>
      <c r="Q560">
        <f t="shared" si="456"/>
        <v>36.979999999999997</v>
      </c>
      <c r="R560">
        <f t="shared" si="457"/>
        <v>5.62</v>
      </c>
      <c r="S560">
        <f t="shared" si="458"/>
        <v>557.36</v>
      </c>
      <c r="T560">
        <f t="shared" si="459"/>
        <v>0</v>
      </c>
      <c r="U560">
        <f t="shared" si="460"/>
        <v>1.3376999999999999</v>
      </c>
      <c r="V560">
        <f t="shared" si="461"/>
        <v>9.5999999999999992E-3</v>
      </c>
      <c r="W560">
        <f t="shared" si="462"/>
        <v>0</v>
      </c>
      <c r="X560">
        <f t="shared" si="463"/>
        <v>681.21</v>
      </c>
      <c r="Y560">
        <f t="shared" si="464"/>
        <v>405.35</v>
      </c>
      <c r="AA560">
        <v>92833591</v>
      </c>
      <c r="AB560">
        <f t="shared" si="465"/>
        <v>14750.85</v>
      </c>
      <c r="AC560">
        <f t="shared" si="466"/>
        <v>14258.2</v>
      </c>
      <c r="AD560">
        <f t="shared" si="467"/>
        <v>78.41</v>
      </c>
      <c r="AE560">
        <f t="shared" si="468"/>
        <v>4.18</v>
      </c>
      <c r="AF560">
        <f t="shared" si="469"/>
        <v>414.24</v>
      </c>
      <c r="AG560">
        <f t="shared" si="470"/>
        <v>0</v>
      </c>
      <c r="AH560">
        <f t="shared" si="471"/>
        <v>44.59</v>
      </c>
      <c r="AI560">
        <f t="shared" si="472"/>
        <v>0.32</v>
      </c>
      <c r="AJ560">
        <f t="shared" si="473"/>
        <v>0</v>
      </c>
      <c r="AK560">
        <v>14750.85</v>
      </c>
      <c r="AL560">
        <v>14258.2</v>
      </c>
      <c r="AM560">
        <v>78.41</v>
      </c>
      <c r="AN560">
        <v>4.18</v>
      </c>
      <c r="AO560">
        <v>414.24</v>
      </c>
      <c r="AP560">
        <v>0</v>
      </c>
      <c r="AQ560">
        <v>44.59</v>
      </c>
      <c r="AR560">
        <v>0.32</v>
      </c>
      <c r="AS560">
        <v>0</v>
      </c>
      <c r="AT560">
        <v>121</v>
      </c>
      <c r="AU560">
        <v>72</v>
      </c>
      <c r="AV560">
        <v>1</v>
      </c>
      <c r="AW560">
        <v>1</v>
      </c>
      <c r="AZ560">
        <v>1</v>
      </c>
      <c r="BA560">
        <v>44.85</v>
      </c>
      <c r="BB560">
        <v>15.72</v>
      </c>
      <c r="BC560">
        <v>9.92</v>
      </c>
      <c r="BD560" t="s">
        <v>6</v>
      </c>
      <c r="BE560" t="s">
        <v>6</v>
      </c>
      <c r="BF560" t="s">
        <v>6</v>
      </c>
      <c r="BG560" t="s">
        <v>6</v>
      </c>
      <c r="BH560">
        <v>0</v>
      </c>
      <c r="BI560">
        <v>1</v>
      </c>
      <c r="BJ560" t="s">
        <v>480</v>
      </c>
      <c r="BM560">
        <v>16001</v>
      </c>
      <c r="BN560">
        <v>0</v>
      </c>
      <c r="BO560" t="s">
        <v>6</v>
      </c>
      <c r="BP560">
        <v>0</v>
      </c>
      <c r="BQ560">
        <v>22</v>
      </c>
      <c r="BR560">
        <v>0</v>
      </c>
      <c r="BS560">
        <v>44.85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6</v>
      </c>
      <c r="BZ560">
        <v>121</v>
      </c>
      <c r="CA560">
        <v>72</v>
      </c>
      <c r="CB560" t="s">
        <v>6</v>
      </c>
      <c r="CE560">
        <v>0</v>
      </c>
      <c r="CF560">
        <v>0</v>
      </c>
      <c r="CG560">
        <v>0</v>
      </c>
      <c r="CM560">
        <v>0</v>
      </c>
      <c r="CN560" t="s">
        <v>6</v>
      </c>
      <c r="CO560">
        <v>0</v>
      </c>
      <c r="CP560">
        <f t="shared" si="474"/>
        <v>4837.579999999999</v>
      </c>
      <c r="CQ560">
        <f t="shared" si="475"/>
        <v>141441.34400000001</v>
      </c>
      <c r="CR560">
        <f t="shared" si="476"/>
        <v>1232.6052</v>
      </c>
      <c r="CS560">
        <f t="shared" si="477"/>
        <v>187.47299999999998</v>
      </c>
      <c r="CT560">
        <f t="shared" si="478"/>
        <v>18578.664000000001</v>
      </c>
      <c r="CU560">
        <f t="shared" si="479"/>
        <v>0</v>
      </c>
      <c r="CV560">
        <f t="shared" si="480"/>
        <v>44.59</v>
      </c>
      <c r="CW560">
        <f t="shared" si="481"/>
        <v>0.32</v>
      </c>
      <c r="CX560">
        <f t="shared" si="482"/>
        <v>0</v>
      </c>
      <c r="CY560">
        <f t="shared" si="483"/>
        <v>681.20580000000007</v>
      </c>
      <c r="CZ560">
        <f t="shared" si="484"/>
        <v>405.34559999999999</v>
      </c>
      <c r="DC560" t="s">
        <v>6</v>
      </c>
      <c r="DD560" t="s">
        <v>6</v>
      </c>
      <c r="DE560" t="s">
        <v>6</v>
      </c>
      <c r="DF560" t="s">
        <v>6</v>
      </c>
      <c r="DG560" t="s">
        <v>6</v>
      </c>
      <c r="DH560" t="s">
        <v>6</v>
      </c>
      <c r="DI560" t="s">
        <v>6</v>
      </c>
      <c r="DJ560" t="s">
        <v>6</v>
      </c>
      <c r="DK560" t="s">
        <v>6</v>
      </c>
      <c r="DL560" t="s">
        <v>6</v>
      </c>
      <c r="DM560" t="s">
        <v>6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68</v>
      </c>
      <c r="DW560" t="s">
        <v>68</v>
      </c>
      <c r="DX560">
        <v>100</v>
      </c>
      <c r="DZ560" t="s">
        <v>6</v>
      </c>
      <c r="EA560" t="s">
        <v>6</v>
      </c>
      <c r="EB560" t="s">
        <v>6</v>
      </c>
      <c r="EC560" t="s">
        <v>6</v>
      </c>
      <c r="EE560">
        <v>66627555</v>
      </c>
      <c r="EF560">
        <v>22</v>
      </c>
      <c r="EG560" t="s">
        <v>19</v>
      </c>
      <c r="EH560">
        <v>16</v>
      </c>
      <c r="EI560" t="s">
        <v>25</v>
      </c>
      <c r="EJ560">
        <v>1</v>
      </c>
      <c r="EK560">
        <v>16001</v>
      </c>
      <c r="EL560" t="s">
        <v>26</v>
      </c>
      <c r="EM560" t="s">
        <v>27</v>
      </c>
      <c r="EO560" t="s">
        <v>6</v>
      </c>
      <c r="EQ560">
        <v>1310720</v>
      </c>
      <c r="ER560">
        <v>14750.85</v>
      </c>
      <c r="ES560">
        <v>14258.2</v>
      </c>
      <c r="ET560">
        <v>78.41</v>
      </c>
      <c r="EU560">
        <v>4.18</v>
      </c>
      <c r="EV560">
        <v>414.24</v>
      </c>
      <c r="EW560">
        <v>44.59</v>
      </c>
      <c r="EX560">
        <v>0.32</v>
      </c>
      <c r="EY560">
        <v>0</v>
      </c>
      <c r="FQ560">
        <v>0</v>
      </c>
      <c r="FR560">
        <v>0</v>
      </c>
      <c r="FS560">
        <v>0</v>
      </c>
      <c r="FX560">
        <v>121</v>
      </c>
      <c r="FY560">
        <v>72</v>
      </c>
      <c r="GA560" t="s">
        <v>6</v>
      </c>
      <c r="GD560">
        <v>1</v>
      </c>
      <c r="GF560">
        <v>-1979021447</v>
      </c>
      <c r="GG560">
        <v>2</v>
      </c>
      <c r="GH560">
        <v>1</v>
      </c>
      <c r="GI560">
        <v>4</v>
      </c>
      <c r="GJ560">
        <v>0</v>
      </c>
      <c r="GK560">
        <v>0</v>
      </c>
      <c r="GL560">
        <f t="shared" si="485"/>
        <v>0</v>
      </c>
      <c r="GM560">
        <f t="shared" si="486"/>
        <v>5924.14</v>
      </c>
      <c r="GN560">
        <f t="shared" si="487"/>
        <v>5924.14</v>
      </c>
      <c r="GO560">
        <f t="shared" si="488"/>
        <v>0</v>
      </c>
      <c r="GP560">
        <f t="shared" si="489"/>
        <v>0</v>
      </c>
      <c r="GR560">
        <v>0</v>
      </c>
      <c r="GS560">
        <v>3</v>
      </c>
      <c r="GT560">
        <v>0</v>
      </c>
      <c r="GU560" t="s">
        <v>6</v>
      </c>
      <c r="GV560">
        <f t="shared" si="490"/>
        <v>0</v>
      </c>
      <c r="GW560">
        <v>1</v>
      </c>
      <c r="GX560">
        <f t="shared" si="491"/>
        <v>0</v>
      </c>
      <c r="HA560">
        <v>0</v>
      </c>
      <c r="HB560">
        <v>0</v>
      </c>
      <c r="HC560">
        <f t="shared" si="492"/>
        <v>0</v>
      </c>
      <c r="HE560" t="s">
        <v>6</v>
      </c>
      <c r="HF560" t="s">
        <v>6</v>
      </c>
      <c r="HM560" t="s">
        <v>6</v>
      </c>
      <c r="HN560" t="s">
        <v>28</v>
      </c>
      <c r="HO560" t="s">
        <v>29</v>
      </c>
      <c r="HP560" t="s">
        <v>25</v>
      </c>
      <c r="HQ560" t="s">
        <v>25</v>
      </c>
      <c r="HS560">
        <v>0</v>
      </c>
      <c r="IK560">
        <v>0</v>
      </c>
    </row>
    <row r="561" spans="1:245" x14ac:dyDescent="0.2">
      <c r="A561">
        <v>18</v>
      </c>
      <c r="B561">
        <v>1</v>
      </c>
      <c r="C561">
        <v>1068</v>
      </c>
      <c r="E561" t="s">
        <v>663</v>
      </c>
      <c r="F561" t="s">
        <v>469</v>
      </c>
      <c r="G561" t="s">
        <v>470</v>
      </c>
      <c r="H561" t="str">
        <f>'1.Ведомость'!C299</f>
        <v>кг</v>
      </c>
      <c r="I561">
        <f>I560*J561</f>
        <v>2.1000000000000001E-2</v>
      </c>
      <c r="J561">
        <v>0.70000000000000007</v>
      </c>
      <c r="K561">
        <v>0.7</v>
      </c>
      <c r="O561">
        <f t="shared" si="454"/>
        <v>15.62</v>
      </c>
      <c r="P561">
        <f t="shared" si="455"/>
        <v>15.62</v>
      </c>
      <c r="Q561">
        <f t="shared" si="456"/>
        <v>0</v>
      </c>
      <c r="R561">
        <f t="shared" si="457"/>
        <v>0</v>
      </c>
      <c r="S561">
        <f t="shared" si="458"/>
        <v>0</v>
      </c>
      <c r="T561">
        <f t="shared" si="459"/>
        <v>0</v>
      </c>
      <c r="U561">
        <f t="shared" si="460"/>
        <v>0</v>
      </c>
      <c r="V561">
        <f t="shared" si="461"/>
        <v>0</v>
      </c>
      <c r="W561">
        <f t="shared" si="462"/>
        <v>0</v>
      </c>
      <c r="X561">
        <f t="shared" si="463"/>
        <v>0</v>
      </c>
      <c r="Y561">
        <f t="shared" si="464"/>
        <v>0</v>
      </c>
      <c r="AA561">
        <v>92833591</v>
      </c>
      <c r="AB561">
        <f t="shared" si="465"/>
        <v>75</v>
      </c>
      <c r="AC561">
        <f t="shared" si="466"/>
        <v>75</v>
      </c>
      <c r="AD561">
        <f t="shared" si="467"/>
        <v>0</v>
      </c>
      <c r="AE561">
        <f t="shared" si="468"/>
        <v>0</v>
      </c>
      <c r="AF561">
        <f t="shared" si="469"/>
        <v>0</v>
      </c>
      <c r="AG561">
        <f t="shared" si="470"/>
        <v>0</v>
      </c>
      <c r="AH561">
        <f t="shared" si="471"/>
        <v>0</v>
      </c>
      <c r="AI561">
        <f t="shared" si="472"/>
        <v>0</v>
      </c>
      <c r="AJ561">
        <f t="shared" si="473"/>
        <v>0</v>
      </c>
      <c r="AK561">
        <v>75</v>
      </c>
      <c r="AL561">
        <v>75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9.92</v>
      </c>
      <c r="BD561" t="s">
        <v>6</v>
      </c>
      <c r="BE561" t="s">
        <v>6</v>
      </c>
      <c r="BF561" t="s">
        <v>6</v>
      </c>
      <c r="BG561" t="s">
        <v>6</v>
      </c>
      <c r="BH561">
        <v>3</v>
      </c>
      <c r="BI561">
        <v>1</v>
      </c>
      <c r="BJ561" t="s">
        <v>472</v>
      </c>
      <c r="BM561">
        <v>500001</v>
      </c>
      <c r="BN561">
        <v>0</v>
      </c>
      <c r="BO561" t="s">
        <v>6</v>
      </c>
      <c r="BP561">
        <v>0</v>
      </c>
      <c r="BQ561">
        <v>8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6</v>
      </c>
      <c r="BZ561">
        <v>0</v>
      </c>
      <c r="CA561">
        <v>0</v>
      </c>
      <c r="CB561" t="s">
        <v>6</v>
      </c>
      <c r="CE561">
        <v>0</v>
      </c>
      <c r="CF561">
        <v>0</v>
      </c>
      <c r="CG561">
        <v>0</v>
      </c>
      <c r="CM561">
        <v>0</v>
      </c>
      <c r="CN561" t="s">
        <v>6</v>
      </c>
      <c r="CO561">
        <v>0</v>
      </c>
      <c r="CP561">
        <f t="shared" si="474"/>
        <v>15.62</v>
      </c>
      <c r="CQ561">
        <f t="shared" si="475"/>
        <v>744</v>
      </c>
      <c r="CR561">
        <f t="shared" si="476"/>
        <v>0</v>
      </c>
      <c r="CS561">
        <f t="shared" si="477"/>
        <v>0</v>
      </c>
      <c r="CT561">
        <f t="shared" si="478"/>
        <v>0</v>
      </c>
      <c r="CU561">
        <f t="shared" si="479"/>
        <v>0</v>
      </c>
      <c r="CV561">
        <f t="shared" si="480"/>
        <v>0</v>
      </c>
      <c r="CW561">
        <f t="shared" si="481"/>
        <v>0</v>
      </c>
      <c r="CX561">
        <f t="shared" si="482"/>
        <v>0</v>
      </c>
      <c r="CY561">
        <f t="shared" si="483"/>
        <v>0</v>
      </c>
      <c r="CZ561">
        <f t="shared" si="484"/>
        <v>0</v>
      </c>
      <c r="DC561" t="s">
        <v>6</v>
      </c>
      <c r="DD561" t="s">
        <v>6</v>
      </c>
      <c r="DE561" t="s">
        <v>6</v>
      </c>
      <c r="DF561" t="s">
        <v>6</v>
      </c>
      <c r="DG561" t="s">
        <v>6</v>
      </c>
      <c r="DH561" t="s">
        <v>6</v>
      </c>
      <c r="DI561" t="s">
        <v>6</v>
      </c>
      <c r="DJ561" t="s">
        <v>6</v>
      </c>
      <c r="DK561" t="s">
        <v>6</v>
      </c>
      <c r="DL561" t="s">
        <v>6</v>
      </c>
      <c r="DM561" t="s">
        <v>6</v>
      </c>
      <c r="DN561">
        <v>0</v>
      </c>
      <c r="DO561">
        <v>0</v>
      </c>
      <c r="DP561">
        <v>1</v>
      </c>
      <c r="DQ561">
        <v>1</v>
      </c>
      <c r="DU561">
        <v>1009</v>
      </c>
      <c r="DV561" t="s">
        <v>471</v>
      </c>
      <c r="DW561" t="s">
        <v>471</v>
      </c>
      <c r="DX561">
        <v>1</v>
      </c>
      <c r="DZ561" t="s">
        <v>6</v>
      </c>
      <c r="EA561" t="s">
        <v>6</v>
      </c>
      <c r="EB561" t="s">
        <v>6</v>
      </c>
      <c r="EC561" t="s">
        <v>6</v>
      </c>
      <c r="EE561">
        <v>66627780</v>
      </c>
      <c r="EF561">
        <v>8</v>
      </c>
      <c r="EG561" t="s">
        <v>34</v>
      </c>
      <c r="EH561">
        <v>0</v>
      </c>
      <c r="EI561" t="s">
        <v>6</v>
      </c>
      <c r="EJ561">
        <v>1</v>
      </c>
      <c r="EK561">
        <v>500001</v>
      </c>
      <c r="EL561" t="s">
        <v>35</v>
      </c>
      <c r="EM561" t="s">
        <v>36</v>
      </c>
      <c r="EO561" t="s">
        <v>6</v>
      </c>
      <c r="EQ561">
        <v>0</v>
      </c>
      <c r="ER561">
        <v>75</v>
      </c>
      <c r="ES561">
        <v>75</v>
      </c>
      <c r="ET561">
        <v>0</v>
      </c>
      <c r="EU561">
        <v>0</v>
      </c>
      <c r="EV561">
        <v>0</v>
      </c>
      <c r="EW561">
        <v>0</v>
      </c>
      <c r="EX561">
        <v>0</v>
      </c>
      <c r="FQ561">
        <v>0</v>
      </c>
      <c r="FR561">
        <v>0</v>
      </c>
      <c r="FS561">
        <v>0</v>
      </c>
      <c r="FX561">
        <v>0</v>
      </c>
      <c r="FY561">
        <v>0</v>
      </c>
      <c r="GA561" t="s">
        <v>6</v>
      </c>
      <c r="GD561">
        <v>1</v>
      </c>
      <c r="GF561">
        <v>988947411</v>
      </c>
      <c r="GG561">
        <v>2</v>
      </c>
      <c r="GH561">
        <v>1</v>
      </c>
      <c r="GI561">
        <v>4</v>
      </c>
      <c r="GJ561">
        <v>0</v>
      </c>
      <c r="GK561">
        <v>0</v>
      </c>
      <c r="GL561">
        <f t="shared" si="485"/>
        <v>0</v>
      </c>
      <c r="GM561">
        <f t="shared" si="486"/>
        <v>15.62</v>
      </c>
      <c r="GN561">
        <f t="shared" si="487"/>
        <v>15.62</v>
      </c>
      <c r="GO561">
        <f t="shared" si="488"/>
        <v>0</v>
      </c>
      <c r="GP561">
        <f t="shared" si="489"/>
        <v>0</v>
      </c>
      <c r="GR561">
        <v>0</v>
      </c>
      <c r="GS561">
        <v>3</v>
      </c>
      <c r="GT561">
        <v>0</v>
      </c>
      <c r="GU561" t="s">
        <v>6</v>
      </c>
      <c r="GV561">
        <f t="shared" si="490"/>
        <v>0</v>
      </c>
      <c r="GW561">
        <v>1</v>
      </c>
      <c r="GX561">
        <f t="shared" si="491"/>
        <v>0</v>
      </c>
      <c r="HA561">
        <v>0</v>
      </c>
      <c r="HB561">
        <v>0</v>
      </c>
      <c r="HC561">
        <f t="shared" si="492"/>
        <v>0</v>
      </c>
      <c r="HE561" t="s">
        <v>6</v>
      </c>
      <c r="HF561" t="s">
        <v>6</v>
      </c>
      <c r="HM561" t="s">
        <v>6</v>
      </c>
      <c r="HN561" t="s">
        <v>6</v>
      </c>
      <c r="HO561" t="s">
        <v>6</v>
      </c>
      <c r="HP561" t="s">
        <v>6</v>
      </c>
      <c r="HQ561" t="s">
        <v>6</v>
      </c>
      <c r="HS561">
        <v>0</v>
      </c>
      <c r="IK561">
        <v>0</v>
      </c>
    </row>
    <row r="562" spans="1:245" x14ac:dyDescent="0.2">
      <c r="A562">
        <v>18</v>
      </c>
      <c r="B562">
        <v>1</v>
      </c>
      <c r="C562">
        <v>1070</v>
      </c>
      <c r="E562" t="s">
        <v>664</v>
      </c>
      <c r="F562" t="s">
        <v>474</v>
      </c>
      <c r="G562" t="s">
        <v>475</v>
      </c>
      <c r="H562" t="str">
        <f>'1.Ведомость'!C300</f>
        <v>ШТ</v>
      </c>
      <c r="I562">
        <f>I560*J562</f>
        <v>0.99</v>
      </c>
      <c r="J562">
        <v>33</v>
      </c>
      <c r="K562">
        <v>33</v>
      </c>
      <c r="O562">
        <f t="shared" si="454"/>
        <v>79.45</v>
      </c>
      <c r="P562">
        <f t="shared" si="455"/>
        <v>79.45</v>
      </c>
      <c r="Q562">
        <f t="shared" si="456"/>
        <v>0</v>
      </c>
      <c r="R562">
        <f t="shared" si="457"/>
        <v>0</v>
      </c>
      <c r="S562">
        <f t="shared" si="458"/>
        <v>0</v>
      </c>
      <c r="T562">
        <f t="shared" si="459"/>
        <v>0</v>
      </c>
      <c r="U562">
        <f t="shared" si="460"/>
        <v>0</v>
      </c>
      <c r="V562">
        <f t="shared" si="461"/>
        <v>0</v>
      </c>
      <c r="W562">
        <f t="shared" si="462"/>
        <v>0</v>
      </c>
      <c r="X562">
        <f t="shared" si="463"/>
        <v>0</v>
      </c>
      <c r="Y562">
        <f t="shared" si="464"/>
        <v>0</v>
      </c>
      <c r="AA562">
        <v>92833591</v>
      </c>
      <c r="AB562">
        <f t="shared" si="465"/>
        <v>8.09</v>
      </c>
      <c r="AC562">
        <f t="shared" si="466"/>
        <v>8.09</v>
      </c>
      <c r="AD562">
        <f t="shared" si="467"/>
        <v>0</v>
      </c>
      <c r="AE562">
        <f t="shared" si="468"/>
        <v>0</v>
      </c>
      <c r="AF562">
        <f t="shared" si="469"/>
        <v>0</v>
      </c>
      <c r="AG562">
        <f t="shared" si="470"/>
        <v>0</v>
      </c>
      <c r="AH562">
        <f t="shared" si="471"/>
        <v>0</v>
      </c>
      <c r="AI562">
        <f t="shared" si="472"/>
        <v>0</v>
      </c>
      <c r="AJ562">
        <f t="shared" si="473"/>
        <v>0</v>
      </c>
      <c r="AK562">
        <v>8.09</v>
      </c>
      <c r="AL562">
        <v>8.09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9.92</v>
      </c>
      <c r="BD562" t="s">
        <v>6</v>
      </c>
      <c r="BE562" t="s">
        <v>6</v>
      </c>
      <c r="BF562" t="s">
        <v>6</v>
      </c>
      <c r="BG562" t="s">
        <v>6</v>
      </c>
      <c r="BH562">
        <v>3</v>
      </c>
      <c r="BI562">
        <v>1</v>
      </c>
      <c r="BJ562" t="s">
        <v>476</v>
      </c>
      <c r="BM562">
        <v>500001</v>
      </c>
      <c r="BN562">
        <v>0</v>
      </c>
      <c r="BO562" t="s">
        <v>6</v>
      </c>
      <c r="BP562">
        <v>0</v>
      </c>
      <c r="BQ562">
        <v>8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6</v>
      </c>
      <c r="BZ562">
        <v>0</v>
      </c>
      <c r="CA562">
        <v>0</v>
      </c>
      <c r="CB562" t="s">
        <v>6</v>
      </c>
      <c r="CE562">
        <v>0</v>
      </c>
      <c r="CF562">
        <v>0</v>
      </c>
      <c r="CG562">
        <v>0</v>
      </c>
      <c r="CM562">
        <v>0</v>
      </c>
      <c r="CN562" t="s">
        <v>6</v>
      </c>
      <c r="CO562">
        <v>0</v>
      </c>
      <c r="CP562">
        <f t="shared" si="474"/>
        <v>79.45</v>
      </c>
      <c r="CQ562">
        <f t="shared" si="475"/>
        <v>80.252799999999993</v>
      </c>
      <c r="CR562">
        <f t="shared" si="476"/>
        <v>0</v>
      </c>
      <c r="CS562">
        <f t="shared" si="477"/>
        <v>0</v>
      </c>
      <c r="CT562">
        <f t="shared" si="478"/>
        <v>0</v>
      </c>
      <c r="CU562">
        <f t="shared" si="479"/>
        <v>0</v>
      </c>
      <c r="CV562">
        <f t="shared" si="480"/>
        <v>0</v>
      </c>
      <c r="CW562">
        <f t="shared" si="481"/>
        <v>0</v>
      </c>
      <c r="CX562">
        <f t="shared" si="482"/>
        <v>0</v>
      </c>
      <c r="CY562">
        <f t="shared" si="483"/>
        <v>0</v>
      </c>
      <c r="CZ562">
        <f t="shared" si="484"/>
        <v>0</v>
      </c>
      <c r="DC562" t="s">
        <v>6</v>
      </c>
      <c r="DD562" t="s">
        <v>6</v>
      </c>
      <c r="DE562" t="s">
        <v>6</v>
      </c>
      <c r="DF562" t="s">
        <v>6</v>
      </c>
      <c r="DG562" t="s">
        <v>6</v>
      </c>
      <c r="DH562" t="s">
        <v>6</v>
      </c>
      <c r="DI562" t="s">
        <v>6</v>
      </c>
      <c r="DJ562" t="s">
        <v>6</v>
      </c>
      <c r="DK562" t="s">
        <v>6</v>
      </c>
      <c r="DL562" t="s">
        <v>6</v>
      </c>
      <c r="DM562" t="s">
        <v>6</v>
      </c>
      <c r="DN562">
        <v>0</v>
      </c>
      <c r="DO562">
        <v>0</v>
      </c>
      <c r="DP562">
        <v>1</v>
      </c>
      <c r="DQ562">
        <v>1</v>
      </c>
      <c r="DU562">
        <v>1013</v>
      </c>
      <c r="DV562" t="s">
        <v>23</v>
      </c>
      <c r="DW562" t="s">
        <v>23</v>
      </c>
      <c r="DX562">
        <v>1</v>
      </c>
      <c r="DZ562" t="s">
        <v>6</v>
      </c>
      <c r="EA562" t="s">
        <v>6</v>
      </c>
      <c r="EB562" t="s">
        <v>6</v>
      </c>
      <c r="EC562" t="s">
        <v>6</v>
      </c>
      <c r="EE562">
        <v>66627780</v>
      </c>
      <c r="EF562">
        <v>8</v>
      </c>
      <c r="EG562" t="s">
        <v>34</v>
      </c>
      <c r="EH562">
        <v>0</v>
      </c>
      <c r="EI562" t="s">
        <v>6</v>
      </c>
      <c r="EJ562">
        <v>1</v>
      </c>
      <c r="EK562">
        <v>500001</v>
      </c>
      <c r="EL562" t="s">
        <v>35</v>
      </c>
      <c r="EM562" t="s">
        <v>36</v>
      </c>
      <c r="EO562" t="s">
        <v>6</v>
      </c>
      <c r="EQ562">
        <v>0</v>
      </c>
      <c r="ER562">
        <v>8.09</v>
      </c>
      <c r="ES562">
        <v>8.09</v>
      </c>
      <c r="ET562">
        <v>0</v>
      </c>
      <c r="EU562">
        <v>0</v>
      </c>
      <c r="EV562">
        <v>0</v>
      </c>
      <c r="EW562">
        <v>0</v>
      </c>
      <c r="EX562">
        <v>0</v>
      </c>
      <c r="FQ562">
        <v>0</v>
      </c>
      <c r="FR562">
        <v>0</v>
      </c>
      <c r="FS562">
        <v>0</v>
      </c>
      <c r="FX562">
        <v>0</v>
      </c>
      <c r="FY562">
        <v>0</v>
      </c>
      <c r="GA562" t="s">
        <v>6</v>
      </c>
      <c r="GD562">
        <v>1</v>
      </c>
      <c r="GF562">
        <v>-1587197125</v>
      </c>
      <c r="GG562">
        <v>2</v>
      </c>
      <c r="GH562">
        <v>1</v>
      </c>
      <c r="GI562">
        <v>4</v>
      </c>
      <c r="GJ562">
        <v>0</v>
      </c>
      <c r="GK562">
        <v>0</v>
      </c>
      <c r="GL562">
        <f t="shared" si="485"/>
        <v>0</v>
      </c>
      <c r="GM562">
        <f t="shared" si="486"/>
        <v>79.45</v>
      </c>
      <c r="GN562">
        <f t="shared" si="487"/>
        <v>79.45</v>
      </c>
      <c r="GO562">
        <f t="shared" si="488"/>
        <v>0</v>
      </c>
      <c r="GP562">
        <f t="shared" si="489"/>
        <v>0</v>
      </c>
      <c r="GR562">
        <v>0</v>
      </c>
      <c r="GS562">
        <v>3</v>
      </c>
      <c r="GT562">
        <v>0</v>
      </c>
      <c r="GU562" t="s">
        <v>6</v>
      </c>
      <c r="GV562">
        <f t="shared" si="490"/>
        <v>0</v>
      </c>
      <c r="GW562">
        <v>1</v>
      </c>
      <c r="GX562">
        <f t="shared" si="491"/>
        <v>0</v>
      </c>
      <c r="HA562">
        <v>0</v>
      </c>
      <c r="HB562">
        <v>0</v>
      </c>
      <c r="HC562">
        <f t="shared" si="492"/>
        <v>0</v>
      </c>
      <c r="HE562" t="s">
        <v>6</v>
      </c>
      <c r="HF562" t="s">
        <v>6</v>
      </c>
      <c r="HM562" t="s">
        <v>6</v>
      </c>
      <c r="HN562" t="s">
        <v>6</v>
      </c>
      <c r="HO562" t="s">
        <v>6</v>
      </c>
      <c r="HP562" t="s">
        <v>6</v>
      </c>
      <c r="HQ562" t="s">
        <v>6</v>
      </c>
      <c r="HS562">
        <v>0</v>
      </c>
      <c r="IK562">
        <v>0</v>
      </c>
    </row>
    <row r="563" spans="1:245" x14ac:dyDescent="0.2">
      <c r="A563">
        <v>17</v>
      </c>
      <c r="B563">
        <v>1</v>
      </c>
      <c r="C563">
        <f>ROW(SmtRes!A1076)</f>
        <v>1076</v>
      </c>
      <c r="D563">
        <f>ROW(EtalonRes!A1095)</f>
        <v>1095</v>
      </c>
      <c r="E563" t="s">
        <v>665</v>
      </c>
      <c r="F563" t="s">
        <v>75</v>
      </c>
      <c r="G563" t="s">
        <v>76</v>
      </c>
      <c r="H563" t="s">
        <v>68</v>
      </c>
      <c r="I563">
        <v>2.93</v>
      </c>
      <c r="J563">
        <v>0</v>
      </c>
      <c r="K563">
        <v>2.93</v>
      </c>
      <c r="O563">
        <f t="shared" si="454"/>
        <v>10037.18</v>
      </c>
      <c r="P563">
        <f t="shared" si="455"/>
        <v>323.20999999999998</v>
      </c>
      <c r="Q563">
        <f t="shared" si="456"/>
        <v>2050.11</v>
      </c>
      <c r="R563">
        <f t="shared" si="457"/>
        <v>0</v>
      </c>
      <c r="S563">
        <f t="shared" si="458"/>
        <v>7663.86</v>
      </c>
      <c r="T563">
        <f t="shared" si="459"/>
        <v>0</v>
      </c>
      <c r="U563">
        <f t="shared" si="460"/>
        <v>14.6793</v>
      </c>
      <c r="V563">
        <f t="shared" si="461"/>
        <v>0</v>
      </c>
      <c r="W563">
        <f t="shared" si="462"/>
        <v>0</v>
      </c>
      <c r="X563">
        <f t="shared" si="463"/>
        <v>9273.27</v>
      </c>
      <c r="Y563">
        <f t="shared" si="464"/>
        <v>5517.98</v>
      </c>
      <c r="AA563">
        <v>92833591</v>
      </c>
      <c r="AB563">
        <f t="shared" si="465"/>
        <v>113.95</v>
      </c>
      <c r="AC563">
        <f t="shared" si="466"/>
        <v>11.12</v>
      </c>
      <c r="AD563">
        <f t="shared" si="467"/>
        <v>44.51</v>
      </c>
      <c r="AE563">
        <f t="shared" si="468"/>
        <v>0</v>
      </c>
      <c r="AF563">
        <f t="shared" si="469"/>
        <v>58.32</v>
      </c>
      <c r="AG563">
        <f t="shared" si="470"/>
        <v>0</v>
      </c>
      <c r="AH563">
        <f t="shared" si="471"/>
        <v>5.01</v>
      </c>
      <c r="AI563">
        <f t="shared" si="472"/>
        <v>0</v>
      </c>
      <c r="AJ563">
        <f t="shared" si="473"/>
        <v>0</v>
      </c>
      <c r="AK563">
        <v>113.95</v>
      </c>
      <c r="AL563">
        <v>11.12</v>
      </c>
      <c r="AM563">
        <v>44.51</v>
      </c>
      <c r="AN563">
        <v>0</v>
      </c>
      <c r="AO563">
        <v>58.32</v>
      </c>
      <c r="AP563">
        <v>0</v>
      </c>
      <c r="AQ563">
        <v>5.01</v>
      </c>
      <c r="AR563">
        <v>0</v>
      </c>
      <c r="AS563">
        <v>0</v>
      </c>
      <c r="AT563">
        <v>121</v>
      </c>
      <c r="AU563">
        <v>72</v>
      </c>
      <c r="AV563">
        <v>1</v>
      </c>
      <c r="AW563">
        <v>1</v>
      </c>
      <c r="AZ563">
        <v>1</v>
      </c>
      <c r="BA563">
        <v>44.85</v>
      </c>
      <c r="BB563">
        <v>15.72</v>
      </c>
      <c r="BC563">
        <v>9.92</v>
      </c>
      <c r="BD563" t="s">
        <v>6</v>
      </c>
      <c r="BE563" t="s">
        <v>6</v>
      </c>
      <c r="BF563" t="s">
        <v>6</v>
      </c>
      <c r="BG563" t="s">
        <v>6</v>
      </c>
      <c r="BH563">
        <v>0</v>
      </c>
      <c r="BI563">
        <v>1</v>
      </c>
      <c r="BJ563" t="s">
        <v>77</v>
      </c>
      <c r="BM563">
        <v>16001</v>
      </c>
      <c r="BN563">
        <v>0</v>
      </c>
      <c r="BO563" t="s">
        <v>6</v>
      </c>
      <c r="BP563">
        <v>0</v>
      </c>
      <c r="BQ563">
        <v>22</v>
      </c>
      <c r="BR563">
        <v>0</v>
      </c>
      <c r="BS563">
        <v>44.85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6</v>
      </c>
      <c r="BZ563">
        <v>121</v>
      </c>
      <c r="CA563">
        <v>72</v>
      </c>
      <c r="CB563" t="s">
        <v>6</v>
      </c>
      <c r="CE563">
        <v>0</v>
      </c>
      <c r="CF563">
        <v>0</v>
      </c>
      <c r="CG563">
        <v>0</v>
      </c>
      <c r="CM563">
        <v>0</v>
      </c>
      <c r="CN563" t="s">
        <v>6</v>
      </c>
      <c r="CO563">
        <v>0</v>
      </c>
      <c r="CP563">
        <f t="shared" si="474"/>
        <v>10037.18</v>
      </c>
      <c r="CQ563">
        <f t="shared" si="475"/>
        <v>110.31039999999999</v>
      </c>
      <c r="CR563">
        <f t="shared" si="476"/>
        <v>699.69719999999995</v>
      </c>
      <c r="CS563">
        <f t="shared" si="477"/>
        <v>0</v>
      </c>
      <c r="CT563">
        <f t="shared" si="478"/>
        <v>2615.652</v>
      </c>
      <c r="CU563">
        <f t="shared" si="479"/>
        <v>0</v>
      </c>
      <c r="CV563">
        <f t="shared" si="480"/>
        <v>5.01</v>
      </c>
      <c r="CW563">
        <f t="shared" si="481"/>
        <v>0</v>
      </c>
      <c r="CX563">
        <f t="shared" si="482"/>
        <v>0</v>
      </c>
      <c r="CY563">
        <f t="shared" si="483"/>
        <v>9273.2705999999998</v>
      </c>
      <c r="CZ563">
        <f t="shared" si="484"/>
        <v>5517.9791999999989</v>
      </c>
      <c r="DC563" t="s">
        <v>6</v>
      </c>
      <c r="DD563" t="s">
        <v>6</v>
      </c>
      <c r="DE563" t="s">
        <v>6</v>
      </c>
      <c r="DF563" t="s">
        <v>6</v>
      </c>
      <c r="DG563" t="s">
        <v>6</v>
      </c>
      <c r="DH563" t="s">
        <v>6</v>
      </c>
      <c r="DI563" t="s">
        <v>6</v>
      </c>
      <c r="DJ563" t="s">
        <v>6</v>
      </c>
      <c r="DK563" t="s">
        <v>6</v>
      </c>
      <c r="DL563" t="s">
        <v>6</v>
      </c>
      <c r="DM563" t="s">
        <v>6</v>
      </c>
      <c r="DN563">
        <v>0</v>
      </c>
      <c r="DO563">
        <v>0</v>
      </c>
      <c r="DP563">
        <v>1</v>
      </c>
      <c r="DQ563">
        <v>1</v>
      </c>
      <c r="DU563">
        <v>1003</v>
      </c>
      <c r="DV563" t="s">
        <v>68</v>
      </c>
      <c r="DW563" t="s">
        <v>68</v>
      </c>
      <c r="DX563">
        <v>100</v>
      </c>
      <c r="DZ563" t="s">
        <v>6</v>
      </c>
      <c r="EA563" t="s">
        <v>6</v>
      </c>
      <c r="EB563" t="s">
        <v>6</v>
      </c>
      <c r="EC563" t="s">
        <v>6</v>
      </c>
      <c r="EE563">
        <v>66627555</v>
      </c>
      <c r="EF563">
        <v>22</v>
      </c>
      <c r="EG563" t="s">
        <v>19</v>
      </c>
      <c r="EH563">
        <v>16</v>
      </c>
      <c r="EI563" t="s">
        <v>25</v>
      </c>
      <c r="EJ563">
        <v>1</v>
      </c>
      <c r="EK563">
        <v>16001</v>
      </c>
      <c r="EL563" t="s">
        <v>26</v>
      </c>
      <c r="EM563" t="s">
        <v>27</v>
      </c>
      <c r="EO563" t="s">
        <v>6</v>
      </c>
      <c r="EQ563">
        <v>1310720</v>
      </c>
      <c r="ER563">
        <v>113.95</v>
      </c>
      <c r="ES563">
        <v>11.12</v>
      </c>
      <c r="ET563">
        <v>44.51</v>
      </c>
      <c r="EU563">
        <v>0</v>
      </c>
      <c r="EV563">
        <v>58.32</v>
      </c>
      <c r="EW563">
        <v>5.01</v>
      </c>
      <c r="EX563">
        <v>0</v>
      </c>
      <c r="EY563">
        <v>0</v>
      </c>
      <c r="FQ563">
        <v>0</v>
      </c>
      <c r="FR563">
        <v>0</v>
      </c>
      <c r="FS563">
        <v>0</v>
      </c>
      <c r="FX563">
        <v>121</v>
      </c>
      <c r="FY563">
        <v>72</v>
      </c>
      <c r="GA563" t="s">
        <v>6</v>
      </c>
      <c r="GD563">
        <v>1</v>
      </c>
      <c r="GF563">
        <v>1640825395</v>
      </c>
      <c r="GG563">
        <v>2</v>
      </c>
      <c r="GH563">
        <v>1</v>
      </c>
      <c r="GI563">
        <v>4</v>
      </c>
      <c r="GJ563">
        <v>0</v>
      </c>
      <c r="GK563">
        <v>0</v>
      </c>
      <c r="GL563">
        <f t="shared" si="485"/>
        <v>0</v>
      </c>
      <c r="GM563">
        <f t="shared" si="486"/>
        <v>24828.43</v>
      </c>
      <c r="GN563">
        <f t="shared" si="487"/>
        <v>24828.43</v>
      </c>
      <c r="GO563">
        <f t="shared" si="488"/>
        <v>0</v>
      </c>
      <c r="GP563">
        <f t="shared" si="489"/>
        <v>0</v>
      </c>
      <c r="GR563">
        <v>0</v>
      </c>
      <c r="GS563">
        <v>3</v>
      </c>
      <c r="GT563">
        <v>0</v>
      </c>
      <c r="GU563" t="s">
        <v>6</v>
      </c>
      <c r="GV563">
        <f t="shared" si="490"/>
        <v>0</v>
      </c>
      <c r="GW563">
        <v>1</v>
      </c>
      <c r="GX563">
        <f t="shared" si="491"/>
        <v>0</v>
      </c>
      <c r="HA563">
        <v>0</v>
      </c>
      <c r="HB563">
        <v>0</v>
      </c>
      <c r="HC563">
        <f t="shared" si="492"/>
        <v>0</v>
      </c>
      <c r="HE563" t="s">
        <v>6</v>
      </c>
      <c r="HF563" t="s">
        <v>6</v>
      </c>
      <c r="HM563" t="s">
        <v>6</v>
      </c>
      <c r="HN563" t="s">
        <v>28</v>
      </c>
      <c r="HO563" t="s">
        <v>29</v>
      </c>
      <c r="HP563" t="s">
        <v>25</v>
      </c>
      <c r="HQ563" t="s">
        <v>25</v>
      </c>
      <c r="HS563">
        <v>0</v>
      </c>
      <c r="IK563">
        <v>0</v>
      </c>
    </row>
    <row r="564" spans="1:245" x14ac:dyDescent="0.2">
      <c r="A564">
        <v>17</v>
      </c>
      <c r="B564">
        <v>1</v>
      </c>
      <c r="C564">
        <f>ROW(SmtRes!A1083)</f>
        <v>1083</v>
      </c>
      <c r="D564">
        <f>ROW(EtalonRes!A1103)</f>
        <v>1103</v>
      </c>
      <c r="E564" t="s">
        <v>666</v>
      </c>
      <c r="F564" t="s">
        <v>423</v>
      </c>
      <c r="G564" t="s">
        <v>667</v>
      </c>
      <c r="H564" t="s">
        <v>407</v>
      </c>
      <c r="I564">
        <v>1.94</v>
      </c>
      <c r="J564">
        <v>0</v>
      </c>
      <c r="K564">
        <v>1.94</v>
      </c>
      <c r="O564">
        <f t="shared" si="454"/>
        <v>1750.58</v>
      </c>
      <c r="P564">
        <f t="shared" si="455"/>
        <v>377.2</v>
      </c>
      <c r="Q564">
        <f t="shared" si="456"/>
        <v>173.53</v>
      </c>
      <c r="R564">
        <f t="shared" si="457"/>
        <v>0</v>
      </c>
      <c r="S564">
        <f t="shared" si="458"/>
        <v>1199.8499999999999</v>
      </c>
      <c r="T564">
        <f t="shared" si="459"/>
        <v>0</v>
      </c>
      <c r="U564">
        <f t="shared" si="460"/>
        <v>2.6966000000000001</v>
      </c>
      <c r="V564">
        <f t="shared" si="461"/>
        <v>0</v>
      </c>
      <c r="W564">
        <f t="shared" si="462"/>
        <v>0</v>
      </c>
      <c r="X564">
        <f t="shared" si="463"/>
        <v>1451.82</v>
      </c>
      <c r="Y564">
        <f t="shared" si="464"/>
        <v>863.89</v>
      </c>
      <c r="AA564">
        <v>92833591</v>
      </c>
      <c r="AB564">
        <f t="shared" si="465"/>
        <v>39.08</v>
      </c>
      <c r="AC564">
        <f t="shared" si="466"/>
        <v>19.600000000000001</v>
      </c>
      <c r="AD564">
        <f t="shared" si="467"/>
        <v>5.69</v>
      </c>
      <c r="AE564">
        <f t="shared" si="468"/>
        <v>0</v>
      </c>
      <c r="AF564">
        <f t="shared" si="469"/>
        <v>13.79</v>
      </c>
      <c r="AG564">
        <f t="shared" si="470"/>
        <v>0</v>
      </c>
      <c r="AH564">
        <f t="shared" si="471"/>
        <v>1.39</v>
      </c>
      <c r="AI564">
        <f t="shared" si="472"/>
        <v>0</v>
      </c>
      <c r="AJ564">
        <f t="shared" si="473"/>
        <v>0</v>
      </c>
      <c r="AK564">
        <v>39.08</v>
      </c>
      <c r="AL564">
        <v>19.600000000000001</v>
      </c>
      <c r="AM564">
        <v>5.69</v>
      </c>
      <c r="AN564">
        <v>0</v>
      </c>
      <c r="AO564">
        <v>13.79</v>
      </c>
      <c r="AP564">
        <v>0</v>
      </c>
      <c r="AQ564">
        <v>1.39</v>
      </c>
      <c r="AR564">
        <v>0</v>
      </c>
      <c r="AS564">
        <v>0</v>
      </c>
      <c r="AT564">
        <v>121</v>
      </c>
      <c r="AU564">
        <v>72</v>
      </c>
      <c r="AV564">
        <v>1</v>
      </c>
      <c r="AW564">
        <v>1</v>
      </c>
      <c r="AZ564">
        <v>1</v>
      </c>
      <c r="BA564">
        <v>44.85</v>
      </c>
      <c r="BB564">
        <v>15.72</v>
      </c>
      <c r="BC564">
        <v>9.92</v>
      </c>
      <c r="BD564" t="s">
        <v>6</v>
      </c>
      <c r="BE564" t="s">
        <v>6</v>
      </c>
      <c r="BF564" t="s">
        <v>6</v>
      </c>
      <c r="BG564" t="s">
        <v>6</v>
      </c>
      <c r="BH564">
        <v>0</v>
      </c>
      <c r="BI564">
        <v>1</v>
      </c>
      <c r="BJ564" t="s">
        <v>425</v>
      </c>
      <c r="BM564">
        <v>16002</v>
      </c>
      <c r="BN564">
        <v>0</v>
      </c>
      <c r="BO564" t="s">
        <v>6</v>
      </c>
      <c r="BP564">
        <v>0</v>
      </c>
      <c r="BQ564">
        <v>2</v>
      </c>
      <c r="BR564">
        <v>0</v>
      </c>
      <c r="BS564">
        <v>44.85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121</v>
      </c>
      <c r="CA564">
        <v>72</v>
      </c>
      <c r="CB564" t="s">
        <v>6</v>
      </c>
      <c r="CE564">
        <v>0</v>
      </c>
      <c r="CF564">
        <v>0</v>
      </c>
      <c r="CG564">
        <v>0</v>
      </c>
      <c r="CM564">
        <v>0</v>
      </c>
      <c r="CN564" t="s">
        <v>6</v>
      </c>
      <c r="CO564">
        <v>0</v>
      </c>
      <c r="CP564">
        <f t="shared" si="474"/>
        <v>1750.58</v>
      </c>
      <c r="CQ564">
        <f t="shared" si="475"/>
        <v>194.43200000000002</v>
      </c>
      <c r="CR564">
        <f t="shared" si="476"/>
        <v>89.44680000000001</v>
      </c>
      <c r="CS564">
        <f t="shared" si="477"/>
        <v>0</v>
      </c>
      <c r="CT564">
        <f t="shared" si="478"/>
        <v>618.48149999999998</v>
      </c>
      <c r="CU564">
        <f t="shared" si="479"/>
        <v>0</v>
      </c>
      <c r="CV564">
        <f t="shared" si="480"/>
        <v>1.39</v>
      </c>
      <c r="CW564">
        <f t="shared" si="481"/>
        <v>0</v>
      </c>
      <c r="CX564">
        <f t="shared" si="482"/>
        <v>0</v>
      </c>
      <c r="CY564">
        <f t="shared" si="483"/>
        <v>1451.8184999999999</v>
      </c>
      <c r="CZ564">
        <f t="shared" si="484"/>
        <v>863.89199999999994</v>
      </c>
      <c r="DC564" t="s">
        <v>6</v>
      </c>
      <c r="DD564" t="s">
        <v>6</v>
      </c>
      <c r="DE564" t="s">
        <v>6</v>
      </c>
      <c r="DF564" t="s">
        <v>6</v>
      </c>
      <c r="DG564" t="s">
        <v>6</v>
      </c>
      <c r="DH564" t="s">
        <v>6</v>
      </c>
      <c r="DI564" t="s">
        <v>6</v>
      </c>
      <c r="DJ564" t="s">
        <v>6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407</v>
      </c>
      <c r="DW564" t="s">
        <v>407</v>
      </c>
      <c r="DX564">
        <v>10</v>
      </c>
      <c r="DZ564" t="s">
        <v>6</v>
      </c>
      <c r="EA564" t="s">
        <v>6</v>
      </c>
      <c r="EB564" t="s">
        <v>6</v>
      </c>
      <c r="EC564" t="s">
        <v>6</v>
      </c>
      <c r="EE564">
        <v>66627556</v>
      </c>
      <c r="EF564">
        <v>2</v>
      </c>
      <c r="EG564" t="s">
        <v>46</v>
      </c>
      <c r="EH564">
        <v>108</v>
      </c>
      <c r="EI564" t="s">
        <v>409</v>
      </c>
      <c r="EJ564">
        <v>1</v>
      </c>
      <c r="EK564">
        <v>16002</v>
      </c>
      <c r="EL564" t="s">
        <v>26</v>
      </c>
      <c r="EM564" t="s">
        <v>27</v>
      </c>
      <c r="EO564" t="s">
        <v>6</v>
      </c>
      <c r="EQ564">
        <v>1310720</v>
      </c>
      <c r="ER564">
        <v>39.08</v>
      </c>
      <c r="ES564">
        <v>19.600000000000001</v>
      </c>
      <c r="ET564">
        <v>5.69</v>
      </c>
      <c r="EU564">
        <v>0</v>
      </c>
      <c r="EV564">
        <v>13.79</v>
      </c>
      <c r="EW564">
        <v>1.39</v>
      </c>
      <c r="EX564">
        <v>0</v>
      </c>
      <c r="EY564">
        <v>0</v>
      </c>
      <c r="FQ564">
        <v>0</v>
      </c>
      <c r="FR564">
        <v>0</v>
      </c>
      <c r="FS564">
        <v>0</v>
      </c>
      <c r="FX564">
        <v>121</v>
      </c>
      <c r="FY564">
        <v>72</v>
      </c>
      <c r="GA564" t="s">
        <v>6</v>
      </c>
      <c r="GD564">
        <v>1</v>
      </c>
      <c r="GF564">
        <v>-1167395280</v>
      </c>
      <c r="GG564">
        <v>2</v>
      </c>
      <c r="GH564">
        <v>1</v>
      </c>
      <c r="GI564">
        <v>4</v>
      </c>
      <c r="GJ564">
        <v>0</v>
      </c>
      <c r="GK564">
        <v>0</v>
      </c>
      <c r="GL564">
        <f t="shared" si="485"/>
        <v>0</v>
      </c>
      <c r="GM564">
        <f t="shared" si="486"/>
        <v>4066.29</v>
      </c>
      <c r="GN564">
        <f t="shared" si="487"/>
        <v>4066.29</v>
      </c>
      <c r="GO564">
        <f t="shared" si="488"/>
        <v>0</v>
      </c>
      <c r="GP564">
        <f t="shared" si="489"/>
        <v>0</v>
      </c>
      <c r="GR564">
        <v>0</v>
      </c>
      <c r="GS564">
        <v>3</v>
      </c>
      <c r="GT564">
        <v>0</v>
      </c>
      <c r="GU564" t="s">
        <v>6</v>
      </c>
      <c r="GV564">
        <f t="shared" si="490"/>
        <v>0</v>
      </c>
      <c r="GW564">
        <v>1</v>
      </c>
      <c r="GX564">
        <f t="shared" si="491"/>
        <v>0</v>
      </c>
      <c r="HA564">
        <v>0</v>
      </c>
      <c r="HB564">
        <v>0</v>
      </c>
      <c r="HC564">
        <f t="shared" si="492"/>
        <v>0</v>
      </c>
      <c r="HE564" t="s">
        <v>6</v>
      </c>
      <c r="HF564" t="s">
        <v>6</v>
      </c>
      <c r="HM564" t="s">
        <v>6</v>
      </c>
      <c r="HN564" t="s">
        <v>28</v>
      </c>
      <c r="HO564" t="s">
        <v>29</v>
      </c>
      <c r="HP564" t="s">
        <v>25</v>
      </c>
      <c r="HQ564" t="s">
        <v>25</v>
      </c>
      <c r="HS564">
        <v>0</v>
      </c>
      <c r="IK564">
        <v>0</v>
      </c>
    </row>
    <row r="565" spans="1:245" x14ac:dyDescent="0.2">
      <c r="A565">
        <v>18</v>
      </c>
      <c r="B565">
        <v>1</v>
      </c>
      <c r="C565">
        <v>1083</v>
      </c>
      <c r="E565" t="s">
        <v>668</v>
      </c>
      <c r="F565" t="s">
        <v>427</v>
      </c>
      <c r="G565" t="s">
        <v>428</v>
      </c>
      <c r="H565" t="str">
        <f>'1.Ведомость'!C303</f>
        <v>м</v>
      </c>
      <c r="I565">
        <f>I564*J565</f>
        <v>19.399999999999999</v>
      </c>
      <c r="J565">
        <v>10</v>
      </c>
      <c r="K565">
        <v>10</v>
      </c>
      <c r="O565">
        <f t="shared" si="454"/>
        <v>12108.83</v>
      </c>
      <c r="P565">
        <f t="shared" si="455"/>
        <v>12108.83</v>
      </c>
      <c r="Q565">
        <f t="shared" si="456"/>
        <v>0</v>
      </c>
      <c r="R565">
        <f t="shared" si="457"/>
        <v>0</v>
      </c>
      <c r="S565">
        <f t="shared" si="458"/>
        <v>0</v>
      </c>
      <c r="T565">
        <f t="shared" si="459"/>
        <v>0</v>
      </c>
      <c r="U565">
        <f t="shared" si="460"/>
        <v>0</v>
      </c>
      <c r="V565">
        <f t="shared" si="461"/>
        <v>0</v>
      </c>
      <c r="W565">
        <f t="shared" si="462"/>
        <v>0</v>
      </c>
      <c r="X565">
        <f t="shared" si="463"/>
        <v>0</v>
      </c>
      <c r="Y565">
        <f t="shared" si="464"/>
        <v>0</v>
      </c>
      <c r="AA565">
        <v>92833591</v>
      </c>
      <c r="AB565">
        <f t="shared" si="465"/>
        <v>62.92</v>
      </c>
      <c r="AC565">
        <f t="shared" si="466"/>
        <v>62.92</v>
      </c>
      <c r="AD565">
        <f t="shared" si="467"/>
        <v>0</v>
      </c>
      <c r="AE565">
        <f t="shared" si="468"/>
        <v>0</v>
      </c>
      <c r="AF565">
        <f t="shared" si="469"/>
        <v>0</v>
      </c>
      <c r="AG565">
        <f t="shared" si="470"/>
        <v>0</v>
      </c>
      <c r="AH565">
        <f t="shared" si="471"/>
        <v>0</v>
      </c>
      <c r="AI565">
        <f t="shared" si="472"/>
        <v>0</v>
      </c>
      <c r="AJ565">
        <f t="shared" si="473"/>
        <v>0</v>
      </c>
      <c r="AK565">
        <v>62.92</v>
      </c>
      <c r="AL565">
        <v>62.92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9.92</v>
      </c>
      <c r="BD565" t="s">
        <v>6</v>
      </c>
      <c r="BE565" t="s">
        <v>6</v>
      </c>
      <c r="BF565" t="s">
        <v>6</v>
      </c>
      <c r="BG565" t="s">
        <v>6</v>
      </c>
      <c r="BH565">
        <v>3</v>
      </c>
      <c r="BI565">
        <v>1</v>
      </c>
      <c r="BJ565" t="s">
        <v>429</v>
      </c>
      <c r="BM565">
        <v>500001</v>
      </c>
      <c r="BN565">
        <v>0</v>
      </c>
      <c r="BO565" t="s">
        <v>6</v>
      </c>
      <c r="BP565">
        <v>0</v>
      </c>
      <c r="BQ565">
        <v>8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0</v>
      </c>
      <c r="CA565">
        <v>0</v>
      </c>
      <c r="CB565" t="s">
        <v>6</v>
      </c>
      <c r="CE565">
        <v>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 t="shared" si="474"/>
        <v>12108.83</v>
      </c>
      <c r="CQ565">
        <f t="shared" si="475"/>
        <v>624.16640000000007</v>
      </c>
      <c r="CR565">
        <f t="shared" si="476"/>
        <v>0</v>
      </c>
      <c r="CS565">
        <f t="shared" si="477"/>
        <v>0</v>
      </c>
      <c r="CT565">
        <f t="shared" si="478"/>
        <v>0</v>
      </c>
      <c r="CU565">
        <f t="shared" si="479"/>
        <v>0</v>
      </c>
      <c r="CV565">
        <f t="shared" si="480"/>
        <v>0</v>
      </c>
      <c r="CW565">
        <f t="shared" si="481"/>
        <v>0</v>
      </c>
      <c r="CX565">
        <f t="shared" si="482"/>
        <v>0</v>
      </c>
      <c r="CY565">
        <f t="shared" si="483"/>
        <v>0</v>
      </c>
      <c r="CZ565">
        <f t="shared" si="484"/>
        <v>0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0</v>
      </c>
      <c r="DO565">
        <v>0</v>
      </c>
      <c r="DP565">
        <v>1</v>
      </c>
      <c r="DQ565">
        <v>1</v>
      </c>
      <c r="DU565">
        <v>1003</v>
      </c>
      <c r="DV565" t="s">
        <v>63</v>
      </c>
      <c r="DW565" t="s">
        <v>63</v>
      </c>
      <c r="DX565">
        <v>1</v>
      </c>
      <c r="DZ565" t="s">
        <v>6</v>
      </c>
      <c r="EA565" t="s">
        <v>6</v>
      </c>
      <c r="EB565" t="s">
        <v>6</v>
      </c>
      <c r="EC565" t="s">
        <v>6</v>
      </c>
      <c r="EE565">
        <v>66627780</v>
      </c>
      <c r="EF565">
        <v>8</v>
      </c>
      <c r="EG565" t="s">
        <v>34</v>
      </c>
      <c r="EH565">
        <v>0</v>
      </c>
      <c r="EI565" t="s">
        <v>6</v>
      </c>
      <c r="EJ565">
        <v>1</v>
      </c>
      <c r="EK565">
        <v>500001</v>
      </c>
      <c r="EL565" t="s">
        <v>35</v>
      </c>
      <c r="EM565" t="s">
        <v>36</v>
      </c>
      <c r="EO565" t="s">
        <v>6</v>
      </c>
      <c r="EQ565">
        <v>0</v>
      </c>
      <c r="ER565">
        <v>62.92</v>
      </c>
      <c r="ES565">
        <v>62.92</v>
      </c>
      <c r="ET565">
        <v>0</v>
      </c>
      <c r="EU565">
        <v>0</v>
      </c>
      <c r="EV565">
        <v>0</v>
      </c>
      <c r="EW565">
        <v>0</v>
      </c>
      <c r="EX565">
        <v>0</v>
      </c>
      <c r="FQ565">
        <v>0</v>
      </c>
      <c r="FR565">
        <v>0</v>
      </c>
      <c r="FS565">
        <v>0</v>
      </c>
      <c r="FX565">
        <v>0</v>
      </c>
      <c r="FY565">
        <v>0</v>
      </c>
      <c r="GA565" t="s">
        <v>6</v>
      </c>
      <c r="GD565">
        <v>1</v>
      </c>
      <c r="GF565">
        <v>-1099611150</v>
      </c>
      <c r="GG565">
        <v>2</v>
      </c>
      <c r="GH565">
        <v>1</v>
      </c>
      <c r="GI565">
        <v>4</v>
      </c>
      <c r="GJ565">
        <v>0</v>
      </c>
      <c r="GK565">
        <v>0</v>
      </c>
      <c r="GL565">
        <f t="shared" si="485"/>
        <v>0</v>
      </c>
      <c r="GM565">
        <f t="shared" si="486"/>
        <v>12108.83</v>
      </c>
      <c r="GN565">
        <f t="shared" si="487"/>
        <v>12108.83</v>
      </c>
      <c r="GO565">
        <f t="shared" si="488"/>
        <v>0</v>
      </c>
      <c r="GP565">
        <f t="shared" si="489"/>
        <v>0</v>
      </c>
      <c r="GR565">
        <v>0</v>
      </c>
      <c r="GS565">
        <v>3</v>
      </c>
      <c r="GT565">
        <v>0</v>
      </c>
      <c r="GU565" t="s">
        <v>6</v>
      </c>
      <c r="GV565">
        <f t="shared" si="490"/>
        <v>0</v>
      </c>
      <c r="GW565">
        <v>1</v>
      </c>
      <c r="GX565">
        <f t="shared" si="491"/>
        <v>0</v>
      </c>
      <c r="HA565">
        <v>0</v>
      </c>
      <c r="HB565">
        <v>0</v>
      </c>
      <c r="HC565">
        <f t="shared" si="492"/>
        <v>0</v>
      </c>
      <c r="HE565" t="s">
        <v>6</v>
      </c>
      <c r="HF565" t="s">
        <v>6</v>
      </c>
      <c r="HM565" t="s">
        <v>6</v>
      </c>
      <c r="HN565" t="s">
        <v>6</v>
      </c>
      <c r="HO565" t="s">
        <v>6</v>
      </c>
      <c r="HP565" t="s">
        <v>6</v>
      </c>
      <c r="HQ565" t="s">
        <v>6</v>
      </c>
      <c r="HS565">
        <v>0</v>
      </c>
      <c r="IK565">
        <v>0</v>
      </c>
    </row>
    <row r="567" spans="1:245" x14ac:dyDescent="0.2">
      <c r="A567" s="2">
        <v>51</v>
      </c>
      <c r="B567" s="2">
        <f>B521</f>
        <v>1</v>
      </c>
      <c r="C567" s="2">
        <f>A521</f>
        <v>5</v>
      </c>
      <c r="D567" s="2">
        <f>ROW(A521)</f>
        <v>521</v>
      </c>
      <c r="E567" s="2"/>
      <c r="F567" s="2" t="str">
        <f>IF(F521&lt;&gt;"",F521,"")</f>
        <v/>
      </c>
      <c r="G567" s="2" t="str">
        <f>IF(G521&lt;&gt;"",G521,"")</f>
        <v>Выше 0.000. Система водоснабжения В2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93">ROUND(AB567,2)</f>
        <v>1773086.49</v>
      </c>
      <c r="P567" s="2">
        <f t="shared" si="493"/>
        <v>1616863.7</v>
      </c>
      <c r="Q567" s="2">
        <f t="shared" si="493"/>
        <v>10628.57</v>
      </c>
      <c r="R567" s="2">
        <f t="shared" si="493"/>
        <v>2499.5300000000002</v>
      </c>
      <c r="S567" s="2">
        <f t="shared" si="493"/>
        <v>145594.22</v>
      </c>
      <c r="T567" s="2">
        <f t="shared" si="493"/>
        <v>0</v>
      </c>
      <c r="U567" s="2">
        <f>AH567</f>
        <v>361.46589999999998</v>
      </c>
      <c r="V567" s="2">
        <f>AI567</f>
        <v>4.4586000000000006</v>
      </c>
      <c r="W567" s="2">
        <f>ROUND(AJ567,2)</f>
        <v>0</v>
      </c>
      <c r="X567" s="2">
        <f>ROUND(AK567,2)</f>
        <v>179193.44</v>
      </c>
      <c r="Y567" s="2">
        <f>ROUND(AL567,2)</f>
        <v>106627.49</v>
      </c>
      <c r="Z567" s="2"/>
      <c r="AA567" s="2"/>
      <c r="AB567" s="2">
        <f>ROUND(SUMIF(AA525:AA565,"=92833591",O525:O565),2)</f>
        <v>1773086.49</v>
      </c>
      <c r="AC567" s="2">
        <f>ROUND(SUMIF(AA525:AA565,"=92833591",P525:P565),2)</f>
        <v>1616863.7</v>
      </c>
      <c r="AD567" s="2">
        <f>ROUND(SUMIF(AA525:AA565,"=92833591",Q525:Q565),2)</f>
        <v>10628.57</v>
      </c>
      <c r="AE567" s="2">
        <f>ROUND(SUMIF(AA525:AA565,"=92833591",R525:R565),2)</f>
        <v>2499.5300000000002</v>
      </c>
      <c r="AF567" s="2">
        <f>ROUND(SUMIF(AA525:AA565,"=92833591",S525:S565),2)</f>
        <v>145594.22</v>
      </c>
      <c r="AG567" s="2">
        <f>ROUND(SUMIF(AA525:AA565,"=92833591",T525:T565),2)</f>
        <v>0</v>
      </c>
      <c r="AH567" s="2">
        <f>SUMIF(AA525:AA565,"=92833591",U525:U565)</f>
        <v>361.46589999999998</v>
      </c>
      <c r="AI567" s="2">
        <f>SUMIF(AA525:AA565,"=92833591",V525:V565)</f>
        <v>4.4586000000000006</v>
      </c>
      <c r="AJ567" s="2">
        <f>ROUND(SUMIF(AA525:AA565,"=92833591",W525:W565),2)</f>
        <v>0</v>
      </c>
      <c r="AK567" s="2">
        <f>ROUND(SUMIF(AA525:AA565,"=92833591",X525:X565),2)</f>
        <v>179193.44</v>
      </c>
      <c r="AL567" s="2">
        <f>ROUND(SUMIF(AA525:AA565,"=92833591",Y525:Y565),2)</f>
        <v>106627.49</v>
      </c>
      <c r="AM567" s="2"/>
      <c r="AN567" s="2"/>
      <c r="AO567" s="2">
        <f t="shared" ref="AO567:BD567" si="494">ROUND(BX567,2)</f>
        <v>0</v>
      </c>
      <c r="AP567" s="2">
        <f t="shared" si="494"/>
        <v>0</v>
      </c>
      <c r="AQ567" s="2">
        <f t="shared" si="494"/>
        <v>0</v>
      </c>
      <c r="AR567" s="2">
        <f t="shared" si="494"/>
        <v>2058907.42</v>
      </c>
      <c r="AS567" s="2">
        <f t="shared" si="494"/>
        <v>2056853.98</v>
      </c>
      <c r="AT567" s="2">
        <f t="shared" si="494"/>
        <v>2053.44</v>
      </c>
      <c r="AU567" s="2">
        <f t="shared" si="494"/>
        <v>0</v>
      </c>
      <c r="AV567" s="2">
        <f t="shared" si="494"/>
        <v>1616863.7</v>
      </c>
      <c r="AW567" s="2">
        <f t="shared" si="494"/>
        <v>1616863.7</v>
      </c>
      <c r="AX567" s="2">
        <f t="shared" si="494"/>
        <v>0</v>
      </c>
      <c r="AY567" s="2">
        <f t="shared" si="494"/>
        <v>1616863.7</v>
      </c>
      <c r="AZ567" s="2">
        <f t="shared" si="494"/>
        <v>0</v>
      </c>
      <c r="BA567" s="2">
        <f t="shared" si="494"/>
        <v>0</v>
      </c>
      <c r="BB567" s="2">
        <f t="shared" si="494"/>
        <v>0</v>
      </c>
      <c r="BC567" s="2">
        <f t="shared" si="494"/>
        <v>0</v>
      </c>
      <c r="BD567" s="2">
        <f t="shared" si="494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ROUND(SUMIF(AA525:AA565,"=92833591",FQ525:FQ565),2)</f>
        <v>0</v>
      </c>
      <c r="BY567" s="2">
        <f>ROUND(SUMIF(AA525:AA565,"=92833591",FR525:FR565),2)</f>
        <v>0</v>
      </c>
      <c r="BZ567" s="2">
        <f>ROUND(SUMIF(AA525:AA565,"=92833591",GL525:GL565),2)</f>
        <v>0</v>
      </c>
      <c r="CA567" s="2">
        <f>ROUND(SUMIF(AA525:AA565,"=92833591",GM525:GM565),2)</f>
        <v>2058907.42</v>
      </c>
      <c r="CB567" s="2">
        <f>ROUND(SUMIF(AA525:AA565,"=92833591",GN525:GN565),2)</f>
        <v>2056853.98</v>
      </c>
      <c r="CC567" s="2">
        <f>ROUND(SUMIF(AA525:AA565,"=92833591",GO525:GO565),2)</f>
        <v>2053.44</v>
      </c>
      <c r="CD567" s="2">
        <f>ROUND(SUMIF(AA525:AA565,"=92833591",GP525:GP565),2)</f>
        <v>0</v>
      </c>
      <c r="CE567" s="2">
        <f>AC567-BX567</f>
        <v>1616863.7</v>
      </c>
      <c r="CF567" s="2">
        <f>AC567-BY567</f>
        <v>1616863.7</v>
      </c>
      <c r="CG567" s="2">
        <f>BX567-BZ567</f>
        <v>0</v>
      </c>
      <c r="CH567" s="2">
        <f>AC567-BX567-BY567+BZ567</f>
        <v>1616863.7</v>
      </c>
      <c r="CI567" s="2">
        <f>BY567-BZ567</f>
        <v>0</v>
      </c>
      <c r="CJ567" s="2">
        <f>ROUND(SUMIF(AA525:AA565,"=92833591",GX525:GX565),2)</f>
        <v>0</v>
      </c>
      <c r="CK567" s="2">
        <f>ROUND(SUMIF(AA525:AA565,"=92833591",GY525:GY565),2)</f>
        <v>0</v>
      </c>
      <c r="CL567" s="2">
        <f>ROUND(SUMIF(AA525:AA565,"=92833591",GZ525:GZ565),2)</f>
        <v>0</v>
      </c>
      <c r="CM567" s="2">
        <f>ROUND(SUMIF(AA525:AA565,"=92833591",HD525:HD565),2)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1773086.49</v>
      </c>
      <c r="G569" s="4" t="s">
        <v>145</v>
      </c>
      <c r="H569" s="4" t="s">
        <v>146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1773086.49</v>
      </c>
      <c r="X569" s="4">
        <v>1</v>
      </c>
      <c r="Y569" s="4">
        <v>1773086.49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1616863.7</v>
      </c>
      <c r="G570" s="4" t="s">
        <v>147</v>
      </c>
      <c r="H570" s="4" t="s">
        <v>148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1616863.7</v>
      </c>
      <c r="X570" s="4">
        <v>1</v>
      </c>
      <c r="Y570" s="4">
        <v>1616863.7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149</v>
      </c>
      <c r="H571" s="4" t="s">
        <v>150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1616863.7</v>
      </c>
      <c r="G572" s="4" t="s">
        <v>151</v>
      </c>
      <c r="H572" s="4" t="s">
        <v>152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1616863.7</v>
      </c>
      <c r="X572" s="4">
        <v>1</v>
      </c>
      <c r="Y572" s="4">
        <v>1616863.7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1616863.7</v>
      </c>
      <c r="G573" s="4" t="s">
        <v>153</v>
      </c>
      <c r="H573" s="4" t="s">
        <v>154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1616863.7</v>
      </c>
      <c r="X573" s="4">
        <v>1</v>
      </c>
      <c r="Y573" s="4">
        <v>1616863.7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155</v>
      </c>
      <c r="H574" s="4" t="s">
        <v>156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1616863.7</v>
      </c>
      <c r="G575" s="4" t="s">
        <v>157</v>
      </c>
      <c r="H575" s="4" t="s">
        <v>158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1616863.7</v>
      </c>
      <c r="X575" s="4">
        <v>1</v>
      </c>
      <c r="Y575" s="4">
        <v>1616863.7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159</v>
      </c>
      <c r="H576" s="4" t="s">
        <v>160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161</v>
      </c>
      <c r="H577" s="4" t="s">
        <v>162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163</v>
      </c>
      <c r="H578" s="4" t="s">
        <v>164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10628.57</v>
      </c>
      <c r="G579" s="4" t="s">
        <v>165</v>
      </c>
      <c r="H579" s="4" t="s">
        <v>166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10628.570000000002</v>
      </c>
      <c r="X579" s="4">
        <v>1</v>
      </c>
      <c r="Y579" s="4">
        <v>10628.570000000002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167</v>
      </c>
      <c r="H580" s="4" t="s">
        <v>168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2499.5300000000002</v>
      </c>
      <c r="G581" s="4" t="s">
        <v>169</v>
      </c>
      <c r="H581" s="4" t="s">
        <v>170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2499.5300000000002</v>
      </c>
      <c r="X581" s="4">
        <v>1</v>
      </c>
      <c r="Y581" s="4">
        <v>2499.5300000000002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145594.22</v>
      </c>
      <c r="G582" s="4" t="s">
        <v>171</v>
      </c>
      <c r="H582" s="4" t="s">
        <v>172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145594.21999999997</v>
      </c>
      <c r="X582" s="4">
        <v>1</v>
      </c>
      <c r="Y582" s="4">
        <v>145594.21999999997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173</v>
      </c>
      <c r="H583" s="4" t="s">
        <v>174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2056853.98</v>
      </c>
      <c r="G584" s="4" t="s">
        <v>175</v>
      </c>
      <c r="H584" s="4" t="s">
        <v>176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2056853.98</v>
      </c>
      <c r="X584" s="4">
        <v>1</v>
      </c>
      <c r="Y584" s="4">
        <v>2056853.98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2053.44</v>
      </c>
      <c r="G585" s="4" t="s">
        <v>177</v>
      </c>
      <c r="H585" s="4" t="s">
        <v>178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2053.44</v>
      </c>
      <c r="X585" s="4">
        <v>1</v>
      </c>
      <c r="Y585" s="4">
        <v>2053.44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179</v>
      </c>
      <c r="H586" s="4" t="s">
        <v>180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181</v>
      </c>
      <c r="H587" s="4" t="s">
        <v>182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183</v>
      </c>
      <c r="H588" s="4" t="s">
        <v>184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ROUND(Source!U567,O589)</f>
        <v>361.46589999999998</v>
      </c>
      <c r="G589" s="4" t="s">
        <v>185</v>
      </c>
      <c r="H589" s="4" t="s">
        <v>186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7</v>
      </c>
      <c r="P589" s="4"/>
      <c r="Q589" s="4"/>
      <c r="R589" s="4"/>
      <c r="S589" s="4"/>
      <c r="T589" s="4"/>
      <c r="U589" s="4"/>
      <c r="V589" s="4"/>
      <c r="W589" s="4">
        <v>361.46589999999998</v>
      </c>
      <c r="X589" s="4">
        <v>1</v>
      </c>
      <c r="Y589" s="4">
        <v>361.46589999999998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ROUND(Source!V567,O590)</f>
        <v>4.4585999999999997</v>
      </c>
      <c r="G590" s="4" t="s">
        <v>187</v>
      </c>
      <c r="H590" s="4" t="s">
        <v>188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7</v>
      </c>
      <c r="P590" s="4"/>
      <c r="Q590" s="4"/>
      <c r="R590" s="4"/>
      <c r="S590" s="4"/>
      <c r="T590" s="4"/>
      <c r="U590" s="4"/>
      <c r="V590" s="4"/>
      <c r="W590" s="4">
        <v>4.4585999999999997</v>
      </c>
      <c r="X590" s="4">
        <v>1</v>
      </c>
      <c r="Y590" s="4">
        <v>4.4585999999999997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189</v>
      </c>
      <c r="H591" s="4" t="s">
        <v>190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191</v>
      </c>
      <c r="H592" s="4" t="s">
        <v>192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179193.44</v>
      </c>
      <c r="G593" s="4" t="s">
        <v>193</v>
      </c>
      <c r="H593" s="4" t="s">
        <v>194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179193.44</v>
      </c>
      <c r="X593" s="4">
        <v>1</v>
      </c>
      <c r="Y593" s="4">
        <v>179193.44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106627.49</v>
      </c>
      <c r="G594" s="4" t="s">
        <v>195</v>
      </c>
      <c r="H594" s="4" t="s">
        <v>196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106627.49</v>
      </c>
      <c r="X594" s="4">
        <v>1</v>
      </c>
      <c r="Y594" s="4">
        <v>106627.49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2058907.42</v>
      </c>
      <c r="G595" s="4" t="s">
        <v>197</v>
      </c>
      <c r="H595" s="4" t="s">
        <v>198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2058907.42</v>
      </c>
      <c r="X595" s="4">
        <v>1</v>
      </c>
      <c r="Y595" s="4">
        <v>2058907.42</v>
      </c>
      <c r="Z595" s="4"/>
      <c r="AA595" s="4"/>
      <c r="AB595" s="4"/>
    </row>
    <row r="597" spans="1:206" x14ac:dyDescent="0.2">
      <c r="A597" s="2">
        <v>51</v>
      </c>
      <c r="B597" s="2">
        <f>B24</f>
        <v>1</v>
      </c>
      <c r="C597" s="2">
        <f>A24</f>
        <v>4</v>
      </c>
      <c r="D597" s="2">
        <f>ROW(A24)</f>
        <v>24</v>
      </c>
      <c r="E597" s="2"/>
      <c r="F597" s="2" t="str">
        <f>IF(F24&lt;&gt;"",F24,"")</f>
        <v/>
      </c>
      <c r="G597" s="2" t="str">
        <f>IF(G24&lt;&gt;"",G24,"")</f>
        <v>Санитарно-технические работы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495">ROUND(O66+O114+O165+O248+O302+O369+O426+O491+O567+AB597,2)</f>
        <v>6112635</v>
      </c>
      <c r="P597" s="2">
        <f t="shared" si="495"/>
        <v>5143563.92</v>
      </c>
      <c r="Q597" s="2">
        <f t="shared" si="495"/>
        <v>68997.570000000007</v>
      </c>
      <c r="R597" s="2">
        <f t="shared" si="495"/>
        <v>15549.75</v>
      </c>
      <c r="S597" s="2">
        <f t="shared" si="495"/>
        <v>900073.51</v>
      </c>
      <c r="T597" s="2">
        <f t="shared" si="495"/>
        <v>0</v>
      </c>
      <c r="U597" s="2">
        <f>U66+U114+U165+U248+U302+U369+U426+U491+U567+AH597</f>
        <v>2164.2069000000001</v>
      </c>
      <c r="V597" s="2">
        <f>V66+V114+V165+V248+V302+V369+V426+V491+V567+AI597</f>
        <v>28.126000000000005</v>
      </c>
      <c r="W597" s="2">
        <f>ROUND(W66+W114+W165+W248+W302+W369+W426+W491+W567+AJ597,2)</f>
        <v>0</v>
      </c>
      <c r="X597" s="2">
        <f>ROUND(X66+X114+X165+X248+X302+X369+X426+X491+X567+AK597,2)</f>
        <v>1080628.32</v>
      </c>
      <c r="Y597" s="2">
        <f>ROUND(Y66+Y114+Y165+Y248+Y302+Y369+Y426+Y491+Y567+AL597,2)</f>
        <v>638393.29</v>
      </c>
      <c r="Z597" s="2"/>
      <c r="AA597" s="2"/>
      <c r="AB597" s="2">
        <f>ROUND(SUMIF(AA28:AA37,"=92833591",O28:O37),2)</f>
        <v>125367.58</v>
      </c>
      <c r="AC597" s="2">
        <f>ROUND(SUMIF(AA28:AA37,"=92833591",P28:P37),2)</f>
        <v>118395.11</v>
      </c>
      <c r="AD597" s="2">
        <f>ROUND(SUMIF(AA28:AA37,"=92833591",Q28:Q37),2)</f>
        <v>1873.07</v>
      </c>
      <c r="AE597" s="2">
        <f>ROUND(SUMIF(AA28:AA37,"=92833591",R28:R37),2)</f>
        <v>640.20000000000005</v>
      </c>
      <c r="AF597" s="2">
        <f>ROUND(SUMIF(AA28:AA37,"=92833591",S28:S37),2)</f>
        <v>5099.3999999999996</v>
      </c>
      <c r="AG597" s="2">
        <f>ROUND(SUMIF(AA28:AA37,"=92833591",T28:T37),2)</f>
        <v>0</v>
      </c>
      <c r="AH597" s="2">
        <f>SUMIF(AA28:AA37,"=92833591",U28:U37)</f>
        <v>12.364000000000001</v>
      </c>
      <c r="AI597" s="2">
        <f>SUMIF(AA28:AA37,"=92833591",V28:V37)</f>
        <v>1.0746</v>
      </c>
      <c r="AJ597" s="2">
        <f>ROUND(SUMIF(AA28:AA37,"=92833591",W28:W37),2)</f>
        <v>0</v>
      </c>
      <c r="AK597" s="2">
        <f>ROUND(SUMIF(AA28:AA37,"=92833591",X28:X37),2)</f>
        <v>6853.15</v>
      </c>
      <c r="AL597" s="2">
        <f>ROUND(SUMIF(AA28:AA37,"=92833591",Y28:Y37),2)</f>
        <v>4178.38</v>
      </c>
      <c r="AM597" s="2"/>
      <c r="AN597" s="2"/>
      <c r="AO597" s="2">
        <f t="shared" ref="AO597:BD597" si="496">ROUND(AO66+AO114+AO165+AO248+AO302+AO369+AO426+AO491+AO567+BX597,2)</f>
        <v>0</v>
      </c>
      <c r="AP597" s="2">
        <f t="shared" si="496"/>
        <v>291114.07</v>
      </c>
      <c r="AQ597" s="2">
        <f t="shared" si="496"/>
        <v>0</v>
      </c>
      <c r="AR597" s="2">
        <f t="shared" si="496"/>
        <v>7831656.6100000003</v>
      </c>
      <c r="AS597" s="2">
        <f t="shared" si="496"/>
        <v>7323294.2999999998</v>
      </c>
      <c r="AT597" s="2">
        <f t="shared" si="496"/>
        <v>217248.24</v>
      </c>
      <c r="AU597" s="2">
        <f t="shared" si="496"/>
        <v>0</v>
      </c>
      <c r="AV597" s="2">
        <f t="shared" si="496"/>
        <v>5143563.92</v>
      </c>
      <c r="AW597" s="2">
        <f t="shared" si="496"/>
        <v>4852449.8499999996</v>
      </c>
      <c r="AX597" s="2">
        <f t="shared" si="496"/>
        <v>0</v>
      </c>
      <c r="AY597" s="2">
        <f t="shared" si="496"/>
        <v>4852449.8499999996</v>
      </c>
      <c r="AZ597" s="2">
        <f t="shared" si="496"/>
        <v>291114.07</v>
      </c>
      <c r="BA597" s="2">
        <f t="shared" si="496"/>
        <v>0</v>
      </c>
      <c r="BB597" s="2">
        <f t="shared" si="496"/>
        <v>0</v>
      </c>
      <c r="BC597" s="2">
        <f t="shared" si="496"/>
        <v>0</v>
      </c>
      <c r="BD597" s="2">
        <f t="shared" si="496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>
        <f>ROUND(SUMIF(AA28:AA37,"=92833591",FQ28:FQ37),2)</f>
        <v>0</v>
      </c>
      <c r="BY597" s="2">
        <f>ROUND(SUMIF(AA28:AA37,"=92833591",FR28:FR37),2)</f>
        <v>0</v>
      </c>
      <c r="BZ597" s="2">
        <f>ROUND(SUMIF(AA28:AA37,"=92833591",GL28:GL37),2)</f>
        <v>0</v>
      </c>
      <c r="CA597" s="2">
        <f>ROUND(SUMIF(AA28:AA37,"=92833591",GM28:GM37),2)</f>
        <v>136399.10999999999</v>
      </c>
      <c r="CB597" s="2">
        <f>ROUND(SUMIF(AA28:AA37,"=92833591",GN28:GN37),2)</f>
        <v>136399.10999999999</v>
      </c>
      <c r="CC597" s="2">
        <f>ROUND(SUMIF(AA28:AA37,"=92833591",GO28:GO37),2)</f>
        <v>0</v>
      </c>
      <c r="CD597" s="2">
        <f>ROUND(SUMIF(AA28:AA37,"=92833591",GP28:GP37),2)</f>
        <v>0</v>
      </c>
      <c r="CE597" s="2">
        <f>AC597-BX597</f>
        <v>118395.11</v>
      </c>
      <c r="CF597" s="2">
        <f>AC597-BY597</f>
        <v>118395.11</v>
      </c>
      <c r="CG597" s="2">
        <f>BX597-BZ597</f>
        <v>0</v>
      </c>
      <c r="CH597" s="2">
        <f>AC597-BX597-BY597+BZ597</f>
        <v>118395.11</v>
      </c>
      <c r="CI597" s="2">
        <f>BY597-BZ597</f>
        <v>0</v>
      </c>
      <c r="CJ597" s="2">
        <f>ROUND(SUMIF(AA28:AA37,"=92833591",GX28:GX37),2)</f>
        <v>0</v>
      </c>
      <c r="CK597" s="2">
        <f>ROUND(SUMIF(AA28:AA37,"=92833591",GY28:GY37),2)</f>
        <v>0</v>
      </c>
      <c r="CL597" s="2">
        <f>ROUND(SUMIF(AA28:AA37,"=92833591",GZ28:GZ37),2)</f>
        <v>0</v>
      </c>
      <c r="CM597" s="2">
        <f>ROUND(SUMIF(AA28:AA37,"=92833591",HD28:HD37),2)</f>
        <v>0</v>
      </c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6112635</v>
      </c>
      <c r="G599" s="4" t="s">
        <v>145</v>
      </c>
      <c r="H599" s="4" t="s">
        <v>146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5821520.9299999997</v>
      </c>
      <c r="X599" s="4">
        <v>1</v>
      </c>
      <c r="Y599" s="4">
        <v>5821520.9299999997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5143563.92</v>
      </c>
      <c r="G600" s="4" t="s">
        <v>147</v>
      </c>
      <c r="H600" s="4" t="s">
        <v>148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5143563.92</v>
      </c>
      <c r="X600" s="4">
        <v>1</v>
      </c>
      <c r="Y600" s="4">
        <v>5143563.92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149</v>
      </c>
      <c r="H601" s="4" t="s">
        <v>150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5143563.92</v>
      </c>
      <c r="G602" s="4" t="s">
        <v>151</v>
      </c>
      <c r="H602" s="4" t="s">
        <v>152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5143563.92</v>
      </c>
      <c r="X602" s="4">
        <v>1</v>
      </c>
      <c r="Y602" s="4">
        <v>5143563.92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4852449.8499999996</v>
      </c>
      <c r="G603" s="4" t="s">
        <v>153</v>
      </c>
      <c r="H603" s="4" t="s">
        <v>154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4852449.8499999996</v>
      </c>
      <c r="X603" s="4">
        <v>1</v>
      </c>
      <c r="Y603" s="4">
        <v>4852449.8499999996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155</v>
      </c>
      <c r="H604" s="4" t="s">
        <v>156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4852449.8499999996</v>
      </c>
      <c r="G605" s="4" t="s">
        <v>157</v>
      </c>
      <c r="H605" s="4" t="s">
        <v>158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4852449.8499999996</v>
      </c>
      <c r="X605" s="4">
        <v>1</v>
      </c>
      <c r="Y605" s="4">
        <v>4852449.8499999996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291114.07</v>
      </c>
      <c r="G606" s="4" t="s">
        <v>159</v>
      </c>
      <c r="H606" s="4" t="s">
        <v>160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291114.07</v>
      </c>
      <c r="X606" s="4">
        <v>1</v>
      </c>
      <c r="Y606" s="4">
        <v>291114.07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161</v>
      </c>
      <c r="H607" s="4" t="s">
        <v>162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291114.07</v>
      </c>
      <c r="G608" s="4" t="s">
        <v>163</v>
      </c>
      <c r="H608" s="4" t="s">
        <v>164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291114.07</v>
      </c>
      <c r="X608" s="4">
        <v>1</v>
      </c>
      <c r="Y608" s="4">
        <v>291114.07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68997.570000000007</v>
      </c>
      <c r="G609" s="4" t="s">
        <v>165</v>
      </c>
      <c r="H609" s="4" t="s">
        <v>166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68997.569999999992</v>
      </c>
      <c r="X609" s="4">
        <v>1</v>
      </c>
      <c r="Y609" s="4">
        <v>68997.569999999992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167</v>
      </c>
      <c r="H610" s="4" t="s">
        <v>168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15549.75</v>
      </c>
      <c r="G611" s="4" t="s">
        <v>169</v>
      </c>
      <c r="H611" s="4" t="s">
        <v>170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15549.750000000002</v>
      </c>
      <c r="X611" s="4">
        <v>1</v>
      </c>
      <c r="Y611" s="4">
        <v>15549.750000000002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900073.51</v>
      </c>
      <c r="G612" s="4" t="s">
        <v>171</v>
      </c>
      <c r="H612" s="4" t="s">
        <v>172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900073.51</v>
      </c>
      <c r="X612" s="4">
        <v>1</v>
      </c>
      <c r="Y612" s="4">
        <v>900073.51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173</v>
      </c>
      <c r="H613" s="4" t="s">
        <v>174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7323294.2999999998</v>
      </c>
      <c r="G614" s="4" t="s">
        <v>175</v>
      </c>
      <c r="H614" s="4" t="s">
        <v>176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7323294.2999999998</v>
      </c>
      <c r="X614" s="4">
        <v>1</v>
      </c>
      <c r="Y614" s="4">
        <v>7323294.2999999998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217248.24</v>
      </c>
      <c r="G615" s="4" t="s">
        <v>177</v>
      </c>
      <c r="H615" s="4" t="s">
        <v>178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217248.24</v>
      </c>
      <c r="X615" s="4">
        <v>1</v>
      </c>
      <c r="Y615" s="4">
        <v>217248.24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0</v>
      </c>
      <c r="G616" s="4" t="s">
        <v>179</v>
      </c>
      <c r="H616" s="4" t="s">
        <v>180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181</v>
      </c>
      <c r="H617" s="4" t="s">
        <v>182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183</v>
      </c>
      <c r="H618" s="4" t="s">
        <v>184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ROUND(Source!U597,O619)</f>
        <v>2164.2069000000001</v>
      </c>
      <c r="G619" s="4" t="s">
        <v>185</v>
      </c>
      <c r="H619" s="4" t="s">
        <v>186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7</v>
      </c>
      <c r="P619" s="4"/>
      <c r="Q619" s="4"/>
      <c r="R619" s="4"/>
      <c r="S619" s="4"/>
      <c r="T619" s="4"/>
      <c r="U619" s="4"/>
      <c r="V619" s="4"/>
      <c r="W619" s="4">
        <v>2164.2069000000001</v>
      </c>
      <c r="X619" s="4">
        <v>1</v>
      </c>
      <c r="Y619" s="4">
        <v>2164.2069000000001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ROUND(Source!V597,O620)</f>
        <v>28.126000000000001</v>
      </c>
      <c r="G620" s="4" t="s">
        <v>187</v>
      </c>
      <c r="H620" s="4" t="s">
        <v>188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7</v>
      </c>
      <c r="P620" s="4"/>
      <c r="Q620" s="4"/>
      <c r="R620" s="4"/>
      <c r="S620" s="4"/>
      <c r="T620" s="4"/>
      <c r="U620" s="4"/>
      <c r="V620" s="4"/>
      <c r="W620" s="4">
        <v>28.126000000000001</v>
      </c>
      <c r="X620" s="4">
        <v>1</v>
      </c>
      <c r="Y620" s="4">
        <v>28.126000000000001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189</v>
      </c>
      <c r="H621" s="4" t="s">
        <v>190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191</v>
      </c>
      <c r="H622" s="4" t="s">
        <v>192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1080628.32</v>
      </c>
      <c r="G623" s="4" t="s">
        <v>193</v>
      </c>
      <c r="H623" s="4" t="s">
        <v>194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1080628.32</v>
      </c>
      <c r="X623" s="4">
        <v>1</v>
      </c>
      <c r="Y623" s="4">
        <v>1080628.32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638393.29</v>
      </c>
      <c r="G624" s="4" t="s">
        <v>195</v>
      </c>
      <c r="H624" s="4" t="s">
        <v>196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638393.29</v>
      </c>
      <c r="X624" s="4">
        <v>1</v>
      </c>
      <c r="Y624" s="4">
        <v>638393.29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7831656.6100000003</v>
      </c>
      <c r="G625" s="4" t="s">
        <v>197</v>
      </c>
      <c r="H625" s="4" t="s">
        <v>198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7831656.6100000003</v>
      </c>
      <c r="X625" s="4">
        <v>1</v>
      </c>
      <c r="Y625" s="4">
        <v>7831656.6100000003</v>
      </c>
      <c r="Z625" s="4"/>
      <c r="AA625" s="4"/>
      <c r="AB625" s="4"/>
    </row>
    <row r="627" spans="1:245" x14ac:dyDescent="0.2">
      <c r="A627" s="1">
        <v>4</v>
      </c>
      <c r="B627" s="1">
        <v>1</v>
      </c>
      <c r="C627" s="1"/>
      <c r="D627" s="1">
        <f>ROW(A654)</f>
        <v>654</v>
      </c>
      <c r="E627" s="1"/>
      <c r="F627" s="1" t="s">
        <v>6</v>
      </c>
      <c r="G627" s="1" t="s">
        <v>669</v>
      </c>
      <c r="H627" s="1" t="s">
        <v>6</v>
      </c>
      <c r="I627" s="1">
        <v>0</v>
      </c>
      <c r="J627" s="1"/>
      <c r="K627" s="1">
        <v>-1</v>
      </c>
      <c r="L627" s="1"/>
      <c r="M627" s="1" t="s">
        <v>6</v>
      </c>
      <c r="N627" s="1"/>
      <c r="O627" s="1"/>
      <c r="P627" s="1"/>
      <c r="Q627" s="1"/>
      <c r="R627" s="1"/>
      <c r="S627" s="1">
        <v>0</v>
      </c>
      <c r="T627" s="1"/>
      <c r="U627" s="1" t="s">
        <v>6</v>
      </c>
      <c r="V627" s="1">
        <v>0</v>
      </c>
      <c r="W627" s="1"/>
      <c r="X627" s="1"/>
      <c r="Y627" s="1"/>
      <c r="Z627" s="1"/>
      <c r="AA627" s="1"/>
      <c r="AB627" s="1" t="s">
        <v>6</v>
      </c>
      <c r="AC627" s="1" t="s">
        <v>6</v>
      </c>
      <c r="AD627" s="1" t="s">
        <v>6</v>
      </c>
      <c r="AE627" s="1" t="s">
        <v>6</v>
      </c>
      <c r="AF627" s="1" t="s">
        <v>6</v>
      </c>
      <c r="AG627" s="1" t="s">
        <v>6</v>
      </c>
      <c r="AH627" s="1"/>
      <c r="AI627" s="1"/>
      <c r="AJ627" s="1"/>
      <c r="AK627" s="1"/>
      <c r="AL627" s="1"/>
      <c r="AM627" s="1"/>
      <c r="AN627" s="1"/>
      <c r="AO627" s="1"/>
      <c r="AP627" s="1" t="s">
        <v>6</v>
      </c>
      <c r="AQ627" s="1" t="s">
        <v>6</v>
      </c>
      <c r="AR627" s="1" t="s">
        <v>6</v>
      </c>
      <c r="AS627" s="1"/>
      <c r="AT627" s="1"/>
      <c r="AU627" s="1"/>
      <c r="AV627" s="1"/>
      <c r="AW627" s="1"/>
      <c r="AX627" s="1"/>
      <c r="AY627" s="1"/>
      <c r="AZ627" s="1" t="s">
        <v>6</v>
      </c>
      <c r="BA627" s="1"/>
      <c r="BB627" s="1" t="s">
        <v>6</v>
      </c>
      <c r="BC627" s="1" t="s">
        <v>6</v>
      </c>
      <c r="BD627" s="1" t="s">
        <v>6</v>
      </c>
      <c r="BE627" s="1" t="s">
        <v>6</v>
      </c>
      <c r="BF627" s="1" t="s">
        <v>6</v>
      </c>
      <c r="BG627" s="1" t="s">
        <v>6</v>
      </c>
      <c r="BH627" s="1" t="s">
        <v>6</v>
      </c>
      <c r="BI627" s="1" t="s">
        <v>6</v>
      </c>
      <c r="BJ627" s="1" t="s">
        <v>6</v>
      </c>
      <c r="BK627" s="1" t="s">
        <v>6</v>
      </c>
      <c r="BL627" s="1" t="s">
        <v>6</v>
      </c>
      <c r="BM627" s="1" t="s">
        <v>6</v>
      </c>
      <c r="BN627" s="1" t="s">
        <v>6</v>
      </c>
      <c r="BO627" s="1" t="s">
        <v>6</v>
      </c>
      <c r="BP627" s="1" t="s">
        <v>6</v>
      </c>
      <c r="BQ627" s="1"/>
      <c r="BR627" s="1"/>
      <c r="BS627" s="1"/>
      <c r="BT627" s="1"/>
      <c r="BU627" s="1"/>
      <c r="BV627" s="1"/>
      <c r="BW627" s="1"/>
      <c r="BX627" s="1">
        <v>0</v>
      </c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>
        <v>0</v>
      </c>
    </row>
    <row r="629" spans="1:245" x14ac:dyDescent="0.2">
      <c r="A629" s="2">
        <v>52</v>
      </c>
      <c r="B629" s="2">
        <f t="shared" ref="B629:G629" si="497">B654</f>
        <v>1</v>
      </c>
      <c r="C629" s="2">
        <f t="shared" si="497"/>
        <v>4</v>
      </c>
      <c r="D629" s="2">
        <f t="shared" si="497"/>
        <v>627</v>
      </c>
      <c r="E629" s="2">
        <f t="shared" si="497"/>
        <v>0</v>
      </c>
      <c r="F629" s="2" t="str">
        <f t="shared" si="497"/>
        <v/>
      </c>
      <c r="G629" s="2" t="str">
        <f t="shared" si="497"/>
        <v>Строительные работы</v>
      </c>
      <c r="H629" s="2"/>
      <c r="I629" s="2"/>
      <c r="J629" s="2"/>
      <c r="K629" s="2"/>
      <c r="L629" s="2"/>
      <c r="M629" s="2"/>
      <c r="N629" s="2"/>
      <c r="O629" s="2">
        <f t="shared" ref="O629:AT629" si="498">O654</f>
        <v>696360.11</v>
      </c>
      <c r="P629" s="2">
        <f t="shared" si="498"/>
        <v>433089.26</v>
      </c>
      <c r="Q629" s="2">
        <f t="shared" si="498"/>
        <v>51668.11</v>
      </c>
      <c r="R629" s="2">
        <f t="shared" si="498"/>
        <v>22683.83</v>
      </c>
      <c r="S629" s="2">
        <f t="shared" si="498"/>
        <v>211602.74</v>
      </c>
      <c r="T629" s="2">
        <f t="shared" si="498"/>
        <v>0</v>
      </c>
      <c r="U629" s="2">
        <f t="shared" si="498"/>
        <v>475.64132999999998</v>
      </c>
      <c r="V629" s="2">
        <f t="shared" si="498"/>
        <v>43.601680000000002</v>
      </c>
      <c r="W629" s="2">
        <f t="shared" si="498"/>
        <v>0</v>
      </c>
      <c r="X629" s="2">
        <f t="shared" si="498"/>
        <v>227853.39</v>
      </c>
      <c r="Y629" s="2">
        <f t="shared" si="498"/>
        <v>128365.02</v>
      </c>
      <c r="Z629" s="2">
        <f t="shared" si="498"/>
        <v>0</v>
      </c>
      <c r="AA629" s="2">
        <f t="shared" si="498"/>
        <v>0</v>
      </c>
      <c r="AB629" s="2">
        <f t="shared" si="498"/>
        <v>696360.11</v>
      </c>
      <c r="AC629" s="2">
        <f t="shared" si="498"/>
        <v>433089.26</v>
      </c>
      <c r="AD629" s="2">
        <f t="shared" si="498"/>
        <v>51668.11</v>
      </c>
      <c r="AE629" s="2">
        <f t="shared" si="498"/>
        <v>22683.83</v>
      </c>
      <c r="AF629" s="2">
        <f t="shared" si="498"/>
        <v>211602.74</v>
      </c>
      <c r="AG629" s="2">
        <f t="shared" si="498"/>
        <v>0</v>
      </c>
      <c r="AH629" s="2">
        <f t="shared" si="498"/>
        <v>475.64132999999998</v>
      </c>
      <c r="AI629" s="2">
        <f t="shared" si="498"/>
        <v>43.601680000000002</v>
      </c>
      <c r="AJ629" s="2">
        <f t="shared" si="498"/>
        <v>0</v>
      </c>
      <c r="AK629" s="2">
        <f t="shared" si="498"/>
        <v>227853.39</v>
      </c>
      <c r="AL629" s="2">
        <f t="shared" si="498"/>
        <v>128365.02</v>
      </c>
      <c r="AM629" s="2">
        <f t="shared" si="498"/>
        <v>0</v>
      </c>
      <c r="AN629" s="2">
        <f t="shared" si="498"/>
        <v>0</v>
      </c>
      <c r="AO629" s="2">
        <f t="shared" si="498"/>
        <v>0</v>
      </c>
      <c r="AP629" s="2">
        <f t="shared" si="498"/>
        <v>0</v>
      </c>
      <c r="AQ629" s="2">
        <f t="shared" si="498"/>
        <v>0</v>
      </c>
      <c r="AR629" s="2">
        <f t="shared" si="498"/>
        <v>1052578.52</v>
      </c>
      <c r="AS629" s="2">
        <f t="shared" si="498"/>
        <v>1052578.52</v>
      </c>
      <c r="AT629" s="2">
        <f t="shared" si="498"/>
        <v>0</v>
      </c>
      <c r="AU629" s="2">
        <f t="shared" ref="AU629:BZ629" si="499">AU654</f>
        <v>0</v>
      </c>
      <c r="AV629" s="2">
        <f t="shared" si="499"/>
        <v>433089.26</v>
      </c>
      <c r="AW629" s="2">
        <f t="shared" si="499"/>
        <v>433089.26</v>
      </c>
      <c r="AX629" s="2">
        <f t="shared" si="499"/>
        <v>0</v>
      </c>
      <c r="AY629" s="2">
        <f t="shared" si="499"/>
        <v>433089.26</v>
      </c>
      <c r="AZ629" s="2">
        <f t="shared" si="499"/>
        <v>0</v>
      </c>
      <c r="BA629" s="2">
        <f t="shared" si="499"/>
        <v>0</v>
      </c>
      <c r="BB629" s="2">
        <f t="shared" si="499"/>
        <v>0</v>
      </c>
      <c r="BC629" s="2">
        <f t="shared" si="499"/>
        <v>0</v>
      </c>
      <c r="BD629" s="2">
        <f t="shared" si="499"/>
        <v>0</v>
      </c>
      <c r="BE629" s="2">
        <f t="shared" si="499"/>
        <v>0</v>
      </c>
      <c r="BF629" s="2">
        <f t="shared" si="499"/>
        <v>0</v>
      </c>
      <c r="BG629" s="2">
        <f t="shared" si="499"/>
        <v>0</v>
      </c>
      <c r="BH629" s="2">
        <f t="shared" si="499"/>
        <v>0</v>
      </c>
      <c r="BI629" s="2">
        <f t="shared" si="499"/>
        <v>0</v>
      </c>
      <c r="BJ629" s="2">
        <f t="shared" si="499"/>
        <v>0</v>
      </c>
      <c r="BK629" s="2">
        <f t="shared" si="499"/>
        <v>0</v>
      </c>
      <c r="BL629" s="2">
        <f t="shared" si="499"/>
        <v>0</v>
      </c>
      <c r="BM629" s="2">
        <f t="shared" si="499"/>
        <v>0</v>
      </c>
      <c r="BN629" s="2">
        <f t="shared" si="499"/>
        <v>0</v>
      </c>
      <c r="BO629" s="2">
        <f t="shared" si="499"/>
        <v>0</v>
      </c>
      <c r="BP629" s="2">
        <f t="shared" si="499"/>
        <v>0</v>
      </c>
      <c r="BQ629" s="2">
        <f t="shared" si="499"/>
        <v>0</v>
      </c>
      <c r="BR629" s="2">
        <f t="shared" si="499"/>
        <v>0</v>
      </c>
      <c r="BS629" s="2">
        <f t="shared" si="499"/>
        <v>0</v>
      </c>
      <c r="BT629" s="2">
        <f t="shared" si="499"/>
        <v>0</v>
      </c>
      <c r="BU629" s="2">
        <f t="shared" si="499"/>
        <v>0</v>
      </c>
      <c r="BV629" s="2">
        <f t="shared" si="499"/>
        <v>0</v>
      </c>
      <c r="BW629" s="2">
        <f t="shared" si="499"/>
        <v>0</v>
      </c>
      <c r="BX629" s="2">
        <f t="shared" si="499"/>
        <v>0</v>
      </c>
      <c r="BY629" s="2">
        <f t="shared" si="499"/>
        <v>0</v>
      </c>
      <c r="BZ629" s="2">
        <f t="shared" si="499"/>
        <v>0</v>
      </c>
      <c r="CA629" s="2">
        <f t="shared" ref="CA629:DF629" si="500">CA654</f>
        <v>1052578.52</v>
      </c>
      <c r="CB629" s="2">
        <f t="shared" si="500"/>
        <v>1052578.52</v>
      </c>
      <c r="CC629" s="2">
        <f t="shared" si="500"/>
        <v>0</v>
      </c>
      <c r="CD629" s="2">
        <f t="shared" si="500"/>
        <v>0</v>
      </c>
      <c r="CE629" s="2">
        <f t="shared" si="500"/>
        <v>433089.26</v>
      </c>
      <c r="CF629" s="2">
        <f t="shared" si="500"/>
        <v>433089.26</v>
      </c>
      <c r="CG629" s="2">
        <f t="shared" si="500"/>
        <v>0</v>
      </c>
      <c r="CH629" s="2">
        <f t="shared" si="500"/>
        <v>433089.26</v>
      </c>
      <c r="CI629" s="2">
        <f t="shared" si="500"/>
        <v>0</v>
      </c>
      <c r="CJ629" s="2">
        <f t="shared" si="500"/>
        <v>0</v>
      </c>
      <c r="CK629" s="2">
        <f t="shared" si="500"/>
        <v>0</v>
      </c>
      <c r="CL629" s="2">
        <f t="shared" si="500"/>
        <v>0</v>
      </c>
      <c r="CM629" s="2">
        <f t="shared" si="500"/>
        <v>0</v>
      </c>
      <c r="CN629" s="2">
        <f t="shared" si="500"/>
        <v>0</v>
      </c>
      <c r="CO629" s="2">
        <f t="shared" si="500"/>
        <v>0</v>
      </c>
      <c r="CP629" s="2">
        <f t="shared" si="500"/>
        <v>0</v>
      </c>
      <c r="CQ629" s="2">
        <f t="shared" si="500"/>
        <v>0</v>
      </c>
      <c r="CR629" s="2">
        <f t="shared" si="500"/>
        <v>0</v>
      </c>
      <c r="CS629" s="2">
        <f t="shared" si="500"/>
        <v>0</v>
      </c>
      <c r="CT629" s="2">
        <f t="shared" si="500"/>
        <v>0</v>
      </c>
      <c r="CU629" s="2">
        <f t="shared" si="500"/>
        <v>0</v>
      </c>
      <c r="CV629" s="2">
        <f t="shared" si="500"/>
        <v>0</v>
      </c>
      <c r="CW629" s="2">
        <f t="shared" si="500"/>
        <v>0</v>
      </c>
      <c r="CX629" s="2">
        <f t="shared" si="500"/>
        <v>0</v>
      </c>
      <c r="CY629" s="2">
        <f t="shared" si="500"/>
        <v>0</v>
      </c>
      <c r="CZ629" s="2">
        <f t="shared" si="500"/>
        <v>0</v>
      </c>
      <c r="DA629" s="2">
        <f t="shared" si="500"/>
        <v>0</v>
      </c>
      <c r="DB629" s="2">
        <f t="shared" si="500"/>
        <v>0</v>
      </c>
      <c r="DC629" s="2">
        <f t="shared" si="500"/>
        <v>0</v>
      </c>
      <c r="DD629" s="2">
        <f t="shared" si="500"/>
        <v>0</v>
      </c>
      <c r="DE629" s="2">
        <f t="shared" si="500"/>
        <v>0</v>
      </c>
      <c r="DF629" s="2">
        <f t="shared" si="500"/>
        <v>0</v>
      </c>
      <c r="DG629" s="3">
        <f t="shared" ref="DG629:EL629" si="501">DG654</f>
        <v>0</v>
      </c>
      <c r="DH629" s="3">
        <f t="shared" si="501"/>
        <v>0</v>
      </c>
      <c r="DI629" s="3">
        <f t="shared" si="501"/>
        <v>0</v>
      </c>
      <c r="DJ629" s="3">
        <f t="shared" si="501"/>
        <v>0</v>
      </c>
      <c r="DK629" s="3">
        <f t="shared" si="501"/>
        <v>0</v>
      </c>
      <c r="DL629" s="3">
        <f t="shared" si="501"/>
        <v>0</v>
      </c>
      <c r="DM629" s="3">
        <f t="shared" si="501"/>
        <v>0</v>
      </c>
      <c r="DN629" s="3">
        <f t="shared" si="501"/>
        <v>0</v>
      </c>
      <c r="DO629" s="3">
        <f t="shared" si="501"/>
        <v>0</v>
      </c>
      <c r="DP629" s="3">
        <f t="shared" si="501"/>
        <v>0</v>
      </c>
      <c r="DQ629" s="3">
        <f t="shared" si="501"/>
        <v>0</v>
      </c>
      <c r="DR629" s="3">
        <f t="shared" si="501"/>
        <v>0</v>
      </c>
      <c r="DS629" s="3">
        <f t="shared" si="501"/>
        <v>0</v>
      </c>
      <c r="DT629" s="3">
        <f t="shared" si="501"/>
        <v>0</v>
      </c>
      <c r="DU629" s="3">
        <f t="shared" si="501"/>
        <v>0</v>
      </c>
      <c r="DV629" s="3">
        <f t="shared" si="501"/>
        <v>0</v>
      </c>
      <c r="DW629" s="3">
        <f t="shared" si="501"/>
        <v>0</v>
      </c>
      <c r="DX629" s="3">
        <f t="shared" si="501"/>
        <v>0</v>
      </c>
      <c r="DY629" s="3">
        <f t="shared" si="501"/>
        <v>0</v>
      </c>
      <c r="DZ629" s="3">
        <f t="shared" si="501"/>
        <v>0</v>
      </c>
      <c r="EA629" s="3">
        <f t="shared" si="501"/>
        <v>0</v>
      </c>
      <c r="EB629" s="3">
        <f t="shared" si="501"/>
        <v>0</v>
      </c>
      <c r="EC629" s="3">
        <f t="shared" si="501"/>
        <v>0</v>
      </c>
      <c r="ED629" s="3">
        <f t="shared" si="501"/>
        <v>0</v>
      </c>
      <c r="EE629" s="3">
        <f t="shared" si="501"/>
        <v>0</v>
      </c>
      <c r="EF629" s="3">
        <f t="shared" si="501"/>
        <v>0</v>
      </c>
      <c r="EG629" s="3">
        <f t="shared" si="501"/>
        <v>0</v>
      </c>
      <c r="EH629" s="3">
        <f t="shared" si="501"/>
        <v>0</v>
      </c>
      <c r="EI629" s="3">
        <f t="shared" si="501"/>
        <v>0</v>
      </c>
      <c r="EJ629" s="3">
        <f t="shared" si="501"/>
        <v>0</v>
      </c>
      <c r="EK629" s="3">
        <f t="shared" si="501"/>
        <v>0</v>
      </c>
      <c r="EL629" s="3">
        <f t="shared" si="501"/>
        <v>0</v>
      </c>
      <c r="EM629" s="3">
        <f t="shared" ref="EM629:FR629" si="502">EM654</f>
        <v>0</v>
      </c>
      <c r="EN629" s="3">
        <f t="shared" si="502"/>
        <v>0</v>
      </c>
      <c r="EO629" s="3">
        <f t="shared" si="502"/>
        <v>0</v>
      </c>
      <c r="EP629" s="3">
        <f t="shared" si="502"/>
        <v>0</v>
      </c>
      <c r="EQ629" s="3">
        <f t="shared" si="502"/>
        <v>0</v>
      </c>
      <c r="ER629" s="3">
        <f t="shared" si="502"/>
        <v>0</v>
      </c>
      <c r="ES629" s="3">
        <f t="shared" si="502"/>
        <v>0</v>
      </c>
      <c r="ET629" s="3">
        <f t="shared" si="502"/>
        <v>0</v>
      </c>
      <c r="EU629" s="3">
        <f t="shared" si="502"/>
        <v>0</v>
      </c>
      <c r="EV629" s="3">
        <f t="shared" si="502"/>
        <v>0</v>
      </c>
      <c r="EW629" s="3">
        <f t="shared" si="502"/>
        <v>0</v>
      </c>
      <c r="EX629" s="3">
        <f t="shared" si="502"/>
        <v>0</v>
      </c>
      <c r="EY629" s="3">
        <f t="shared" si="502"/>
        <v>0</v>
      </c>
      <c r="EZ629" s="3">
        <f t="shared" si="502"/>
        <v>0</v>
      </c>
      <c r="FA629" s="3">
        <f t="shared" si="502"/>
        <v>0</v>
      </c>
      <c r="FB629" s="3">
        <f t="shared" si="502"/>
        <v>0</v>
      </c>
      <c r="FC629" s="3">
        <f t="shared" si="502"/>
        <v>0</v>
      </c>
      <c r="FD629" s="3">
        <f t="shared" si="502"/>
        <v>0</v>
      </c>
      <c r="FE629" s="3">
        <f t="shared" si="502"/>
        <v>0</v>
      </c>
      <c r="FF629" s="3">
        <f t="shared" si="502"/>
        <v>0</v>
      </c>
      <c r="FG629" s="3">
        <f t="shared" si="502"/>
        <v>0</v>
      </c>
      <c r="FH629" s="3">
        <f t="shared" si="502"/>
        <v>0</v>
      </c>
      <c r="FI629" s="3">
        <f t="shared" si="502"/>
        <v>0</v>
      </c>
      <c r="FJ629" s="3">
        <f t="shared" si="502"/>
        <v>0</v>
      </c>
      <c r="FK629" s="3">
        <f t="shared" si="502"/>
        <v>0</v>
      </c>
      <c r="FL629" s="3">
        <f t="shared" si="502"/>
        <v>0</v>
      </c>
      <c r="FM629" s="3">
        <f t="shared" si="502"/>
        <v>0</v>
      </c>
      <c r="FN629" s="3">
        <f t="shared" si="502"/>
        <v>0</v>
      </c>
      <c r="FO629" s="3">
        <f t="shared" si="502"/>
        <v>0</v>
      </c>
      <c r="FP629" s="3">
        <f t="shared" si="502"/>
        <v>0</v>
      </c>
      <c r="FQ629" s="3">
        <f t="shared" si="502"/>
        <v>0</v>
      </c>
      <c r="FR629" s="3">
        <f t="shared" si="502"/>
        <v>0</v>
      </c>
      <c r="FS629" s="3">
        <f t="shared" ref="FS629:GX629" si="503">FS654</f>
        <v>0</v>
      </c>
      <c r="FT629" s="3">
        <f t="shared" si="503"/>
        <v>0</v>
      </c>
      <c r="FU629" s="3">
        <f t="shared" si="503"/>
        <v>0</v>
      </c>
      <c r="FV629" s="3">
        <f t="shared" si="503"/>
        <v>0</v>
      </c>
      <c r="FW629" s="3">
        <f t="shared" si="503"/>
        <v>0</v>
      </c>
      <c r="FX629" s="3">
        <f t="shared" si="503"/>
        <v>0</v>
      </c>
      <c r="FY629" s="3">
        <f t="shared" si="503"/>
        <v>0</v>
      </c>
      <c r="FZ629" s="3">
        <f t="shared" si="503"/>
        <v>0</v>
      </c>
      <c r="GA629" s="3">
        <f t="shared" si="503"/>
        <v>0</v>
      </c>
      <c r="GB629" s="3">
        <f t="shared" si="503"/>
        <v>0</v>
      </c>
      <c r="GC629" s="3">
        <f t="shared" si="503"/>
        <v>0</v>
      </c>
      <c r="GD629" s="3">
        <f t="shared" si="503"/>
        <v>0</v>
      </c>
      <c r="GE629" s="3">
        <f t="shared" si="503"/>
        <v>0</v>
      </c>
      <c r="GF629" s="3">
        <f t="shared" si="503"/>
        <v>0</v>
      </c>
      <c r="GG629" s="3">
        <f t="shared" si="503"/>
        <v>0</v>
      </c>
      <c r="GH629" s="3">
        <f t="shared" si="503"/>
        <v>0</v>
      </c>
      <c r="GI629" s="3">
        <f t="shared" si="503"/>
        <v>0</v>
      </c>
      <c r="GJ629" s="3">
        <f t="shared" si="503"/>
        <v>0</v>
      </c>
      <c r="GK629" s="3">
        <f t="shared" si="503"/>
        <v>0</v>
      </c>
      <c r="GL629" s="3">
        <f t="shared" si="503"/>
        <v>0</v>
      </c>
      <c r="GM629" s="3">
        <f t="shared" si="503"/>
        <v>0</v>
      </c>
      <c r="GN629" s="3">
        <f t="shared" si="503"/>
        <v>0</v>
      </c>
      <c r="GO629" s="3">
        <f t="shared" si="503"/>
        <v>0</v>
      </c>
      <c r="GP629" s="3">
        <f t="shared" si="503"/>
        <v>0</v>
      </c>
      <c r="GQ629" s="3">
        <f t="shared" si="503"/>
        <v>0</v>
      </c>
      <c r="GR629" s="3">
        <f t="shared" si="503"/>
        <v>0</v>
      </c>
      <c r="GS629" s="3">
        <f t="shared" si="503"/>
        <v>0</v>
      </c>
      <c r="GT629" s="3">
        <f t="shared" si="503"/>
        <v>0</v>
      </c>
      <c r="GU629" s="3">
        <f t="shared" si="503"/>
        <v>0</v>
      </c>
      <c r="GV629" s="3">
        <f t="shared" si="503"/>
        <v>0</v>
      </c>
      <c r="GW629" s="3">
        <f t="shared" si="503"/>
        <v>0</v>
      </c>
      <c r="GX629" s="3">
        <f t="shared" si="503"/>
        <v>0</v>
      </c>
    </row>
    <row r="631" spans="1:245" x14ac:dyDescent="0.2">
      <c r="A631">
        <v>17</v>
      </c>
      <c r="B631">
        <v>1</v>
      </c>
      <c r="C631">
        <f>ROW(SmtRes!A1092)</f>
        <v>1092</v>
      </c>
      <c r="D631">
        <f>ROW(EtalonRes!A1110)</f>
        <v>1110</v>
      </c>
      <c r="E631" t="s">
        <v>670</v>
      </c>
      <c r="F631" t="s">
        <v>671</v>
      </c>
      <c r="G631" t="s">
        <v>672</v>
      </c>
      <c r="H631" t="s">
        <v>673</v>
      </c>
      <c r="I631">
        <v>0.35</v>
      </c>
      <c r="J631">
        <v>0</v>
      </c>
      <c r="K631">
        <v>0.35</v>
      </c>
      <c r="O631">
        <f t="shared" ref="O631:O652" si="504">ROUND(CP631,2)</f>
        <v>30406.59</v>
      </c>
      <c r="P631">
        <f t="shared" ref="P631:P652" si="505">ROUND(CQ631*I631,2)</f>
        <v>7.0000000000000007E-2</v>
      </c>
      <c r="Q631">
        <f t="shared" ref="Q631:Q652" si="506">ROUND(CR631*I631,2)</f>
        <v>4699.04</v>
      </c>
      <c r="R631">
        <f t="shared" ref="R631:R652" si="507">ROUND(CS631*I631,2)</f>
        <v>256.81</v>
      </c>
      <c r="S631">
        <f t="shared" ref="S631:S652" si="508">ROUND(CT631*I631,2)</f>
        <v>25707.48</v>
      </c>
      <c r="T631">
        <f t="shared" ref="T631:T652" si="509">ROUND(CU631*I631,2)</f>
        <v>0</v>
      </c>
      <c r="U631">
        <f t="shared" ref="U631:U652" si="510">ROUND(CV631*I631,7)</f>
        <v>55.380499999999998</v>
      </c>
      <c r="V631">
        <f t="shared" ref="V631:V652" si="511">ROUND(CW631*I631,7)</f>
        <v>0.49349999999999999</v>
      </c>
      <c r="W631">
        <f t="shared" ref="W631:W652" si="512">ROUND(CX631*I631,2)</f>
        <v>0</v>
      </c>
      <c r="X631">
        <f t="shared" ref="X631:X652" si="513">ROUND(CY631,2)</f>
        <v>25185.360000000001</v>
      </c>
      <c r="Y631">
        <f t="shared" ref="Y631:Y652" si="514">ROUND(CZ631,2)</f>
        <v>14280.36</v>
      </c>
      <c r="AA631">
        <v>92833591</v>
      </c>
      <c r="AB631">
        <f t="shared" ref="AB631:AB652" si="515">ROUND((AC631+AD631+AF631),2)</f>
        <v>2491.7600000000002</v>
      </c>
      <c r="AC631">
        <f t="shared" ref="AC631:AC652" si="516">ROUND((ES631),2)</f>
        <v>0.02</v>
      </c>
      <c r="AD631">
        <f t="shared" ref="AD631:AD652" si="517">ROUND((((ET631)-(EU631))+AE631),2)</f>
        <v>854.06</v>
      </c>
      <c r="AE631">
        <f t="shared" ref="AE631:AE652" si="518">ROUND((EU631),2)</f>
        <v>16.36</v>
      </c>
      <c r="AF631">
        <f t="shared" ref="AF631:AF652" si="519">ROUND((EV631),2)</f>
        <v>1637.68</v>
      </c>
      <c r="AG631">
        <f t="shared" ref="AG631:AG652" si="520">ROUND((AP631),2)</f>
        <v>0</v>
      </c>
      <c r="AH631">
        <f t="shared" ref="AH631:AH652" si="521">(EW631)</f>
        <v>158.22999999999999</v>
      </c>
      <c r="AI631">
        <f t="shared" ref="AI631:AI652" si="522">(EX631)</f>
        <v>1.41</v>
      </c>
      <c r="AJ631">
        <f t="shared" ref="AJ631:AJ652" si="523">(AS631)</f>
        <v>0</v>
      </c>
      <c r="AK631">
        <v>2491.7600000000002</v>
      </c>
      <c r="AL631">
        <v>0.02</v>
      </c>
      <c r="AM631">
        <v>854.06</v>
      </c>
      <c r="AN631">
        <v>16.36</v>
      </c>
      <c r="AO631">
        <v>1637.68</v>
      </c>
      <c r="AP631">
        <v>0</v>
      </c>
      <c r="AQ631">
        <v>158.22999999999999</v>
      </c>
      <c r="AR631">
        <v>1.41</v>
      </c>
      <c r="AS631">
        <v>0</v>
      </c>
      <c r="AT631">
        <v>97</v>
      </c>
      <c r="AU631">
        <v>55</v>
      </c>
      <c r="AV631">
        <v>1</v>
      </c>
      <c r="AW631">
        <v>1</v>
      </c>
      <c r="AZ631">
        <v>1</v>
      </c>
      <c r="BA631">
        <v>44.85</v>
      </c>
      <c r="BB631">
        <v>15.72</v>
      </c>
      <c r="BC631">
        <v>9.92</v>
      </c>
      <c r="BD631" t="s">
        <v>6</v>
      </c>
      <c r="BE631" t="s">
        <v>6</v>
      </c>
      <c r="BF631" t="s">
        <v>6</v>
      </c>
      <c r="BG631" t="s">
        <v>6</v>
      </c>
      <c r="BH631">
        <v>0</v>
      </c>
      <c r="BI631">
        <v>1</v>
      </c>
      <c r="BJ631" t="s">
        <v>674</v>
      </c>
      <c r="BM631">
        <v>26001</v>
      </c>
      <c r="BN631">
        <v>0</v>
      </c>
      <c r="BO631" t="s">
        <v>6</v>
      </c>
      <c r="BP631">
        <v>0</v>
      </c>
      <c r="BQ631">
        <v>2</v>
      </c>
      <c r="BR631">
        <v>0</v>
      </c>
      <c r="BS631">
        <v>44.85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6</v>
      </c>
      <c r="BZ631">
        <v>97</v>
      </c>
      <c r="CA631">
        <v>55</v>
      </c>
      <c r="CB631" t="s">
        <v>6</v>
      </c>
      <c r="CE631">
        <v>0</v>
      </c>
      <c r="CF631">
        <v>0</v>
      </c>
      <c r="CG631">
        <v>0</v>
      </c>
      <c r="CM631">
        <v>0</v>
      </c>
      <c r="CN631" t="s">
        <v>6</v>
      </c>
      <c r="CO631">
        <v>0</v>
      </c>
      <c r="CP631">
        <f t="shared" ref="CP631:CP652" si="524">(P631+Q631+S631)</f>
        <v>30406.59</v>
      </c>
      <c r="CQ631">
        <f t="shared" ref="CQ631:CQ652" si="525">AC631*BC631</f>
        <v>0.19839999999999999</v>
      </c>
      <c r="CR631">
        <f t="shared" ref="CR631:CR652" si="526">AD631*BB631</f>
        <v>13425.823199999999</v>
      </c>
      <c r="CS631">
        <f t="shared" ref="CS631:CS652" si="527">AE631*BS631</f>
        <v>733.74599999999998</v>
      </c>
      <c r="CT631">
        <f t="shared" ref="CT631:CT652" si="528">AF631*BA631</f>
        <v>73449.948000000004</v>
      </c>
      <c r="CU631">
        <f t="shared" ref="CU631:CU652" si="529">AG631</f>
        <v>0</v>
      </c>
      <c r="CV631">
        <f t="shared" ref="CV631:CV652" si="530">AH631</f>
        <v>158.22999999999999</v>
      </c>
      <c r="CW631">
        <f t="shared" ref="CW631:CW652" si="531">AI631</f>
        <v>1.41</v>
      </c>
      <c r="CX631">
        <f t="shared" ref="CX631:CX652" si="532">AJ631</f>
        <v>0</v>
      </c>
      <c r="CY631">
        <f t="shared" ref="CY631:CY652" si="533">(((S631+R631)*AT631)/100)</f>
        <v>25185.3613</v>
      </c>
      <c r="CZ631">
        <f t="shared" ref="CZ631:CZ652" si="534">(((S631+R631)*AU631)/100)</f>
        <v>14280.359499999999</v>
      </c>
      <c r="DC631" t="s">
        <v>6</v>
      </c>
      <c r="DD631" t="s">
        <v>6</v>
      </c>
      <c r="DE631" t="s">
        <v>6</v>
      </c>
      <c r="DF631" t="s">
        <v>6</v>
      </c>
      <c r="DG631" t="s">
        <v>6</v>
      </c>
      <c r="DH631" t="s">
        <v>6</v>
      </c>
      <c r="DI631" t="s">
        <v>6</v>
      </c>
      <c r="DJ631" t="s">
        <v>6</v>
      </c>
      <c r="DK631" t="s">
        <v>6</v>
      </c>
      <c r="DL631" t="s">
        <v>6</v>
      </c>
      <c r="DM631" t="s">
        <v>6</v>
      </c>
      <c r="DN631">
        <v>0</v>
      </c>
      <c r="DO631">
        <v>0</v>
      </c>
      <c r="DP631">
        <v>1</v>
      </c>
      <c r="DQ631">
        <v>1</v>
      </c>
      <c r="DU631">
        <v>1007</v>
      </c>
      <c r="DV631" t="s">
        <v>673</v>
      </c>
      <c r="DW631" t="s">
        <v>673</v>
      </c>
      <c r="DX631">
        <v>1</v>
      </c>
      <c r="DZ631" t="s">
        <v>6</v>
      </c>
      <c r="EA631" t="s">
        <v>6</v>
      </c>
      <c r="EB631" t="s">
        <v>6</v>
      </c>
      <c r="EC631" t="s">
        <v>6</v>
      </c>
      <c r="EE631">
        <v>66627568</v>
      </c>
      <c r="EF631">
        <v>2</v>
      </c>
      <c r="EG631" t="s">
        <v>46</v>
      </c>
      <c r="EH631">
        <v>20</v>
      </c>
      <c r="EI631" t="s">
        <v>675</v>
      </c>
      <c r="EJ631">
        <v>1</v>
      </c>
      <c r="EK631">
        <v>26001</v>
      </c>
      <c r="EL631" t="s">
        <v>675</v>
      </c>
      <c r="EM631" t="s">
        <v>676</v>
      </c>
      <c r="EO631" t="s">
        <v>6</v>
      </c>
      <c r="EQ631">
        <v>1441792</v>
      </c>
      <c r="ER631">
        <v>2491.7600000000002</v>
      </c>
      <c r="ES631">
        <v>0.02</v>
      </c>
      <c r="ET631">
        <v>854.06</v>
      </c>
      <c r="EU631">
        <v>16.36</v>
      </c>
      <c r="EV631">
        <v>1637.68</v>
      </c>
      <c r="EW631">
        <v>158.22999999999999</v>
      </c>
      <c r="EX631">
        <v>1.41</v>
      </c>
      <c r="EY631">
        <v>0</v>
      </c>
      <c r="FQ631">
        <v>0</v>
      </c>
      <c r="FR631">
        <v>0</v>
      </c>
      <c r="FS631">
        <v>0</v>
      </c>
      <c r="FX631">
        <v>97</v>
      </c>
      <c r="FY631">
        <v>55</v>
      </c>
      <c r="GA631" t="s">
        <v>6</v>
      </c>
      <c r="GD631">
        <v>1</v>
      </c>
      <c r="GF631">
        <v>712791773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ref="GL631:GL652" si="535">ROUND(IF(AND(BH631=3,BI631=3,FS631&lt;&gt;0),P631,0),2)</f>
        <v>0</v>
      </c>
      <c r="GM631">
        <f t="shared" ref="GM631:GM652" si="536">ROUND(O631+X631+Y631,2)+GX631</f>
        <v>69872.31</v>
      </c>
      <c r="GN631">
        <f t="shared" ref="GN631:GN652" si="537">IF(OR(BI631=0,BI631=1),GM631-GX631,0)</f>
        <v>69872.31</v>
      </c>
      <c r="GO631">
        <f t="shared" ref="GO631:GO652" si="538">IF(BI631=2,GM631-GX631,0)</f>
        <v>0</v>
      </c>
      <c r="GP631">
        <f t="shared" ref="GP631:GP652" si="539">IF(BI631=4,GM631-GX631,0)</f>
        <v>0</v>
      </c>
      <c r="GR631">
        <v>0</v>
      </c>
      <c r="GS631">
        <v>3</v>
      </c>
      <c r="GT631">
        <v>0</v>
      </c>
      <c r="GU631" t="s">
        <v>6</v>
      </c>
      <c r="GV631">
        <f t="shared" ref="GV631:GV652" si="540">ROUND((GT631),2)</f>
        <v>0</v>
      </c>
      <c r="GW631">
        <v>1</v>
      </c>
      <c r="GX631">
        <f t="shared" ref="GX631:GX652" si="541">ROUND(HC631*I631,2)</f>
        <v>0</v>
      </c>
      <c r="HA631">
        <v>0</v>
      </c>
      <c r="HB631">
        <v>0</v>
      </c>
      <c r="HC631">
        <f t="shared" ref="HC631:HC652" si="542">GV631*GW631</f>
        <v>0</v>
      </c>
      <c r="HE631" t="s">
        <v>6</v>
      </c>
      <c r="HF631" t="s">
        <v>6</v>
      </c>
      <c r="HM631" t="s">
        <v>6</v>
      </c>
      <c r="HN631" t="s">
        <v>677</v>
      </c>
      <c r="HO631" t="s">
        <v>678</v>
      </c>
      <c r="HP631" t="s">
        <v>675</v>
      </c>
      <c r="HQ631" t="s">
        <v>675</v>
      </c>
      <c r="HS631">
        <v>0</v>
      </c>
      <c r="IK631">
        <v>0</v>
      </c>
    </row>
    <row r="632" spans="1:245" x14ac:dyDescent="0.2">
      <c r="A632">
        <v>18</v>
      </c>
      <c r="B632">
        <v>1</v>
      </c>
      <c r="C632">
        <v>1092</v>
      </c>
      <c r="E632" t="s">
        <v>679</v>
      </c>
      <c r="F632" t="s">
        <v>680</v>
      </c>
      <c r="G632" t="s">
        <v>681</v>
      </c>
      <c r="H632" t="str">
        <f>'1.Ведомость'!C308</f>
        <v>ШТ</v>
      </c>
      <c r="I632">
        <f>I631*J632</f>
        <v>9</v>
      </c>
      <c r="J632">
        <v>25.714285714285715</v>
      </c>
      <c r="K632">
        <v>25.714285700000001</v>
      </c>
      <c r="O632">
        <f t="shared" si="504"/>
        <v>9830.6200000000008</v>
      </c>
      <c r="P632">
        <f t="shared" si="505"/>
        <v>9830.6200000000008</v>
      </c>
      <c r="Q632">
        <f t="shared" si="506"/>
        <v>0</v>
      </c>
      <c r="R632">
        <f t="shared" si="507"/>
        <v>0</v>
      </c>
      <c r="S632">
        <f t="shared" si="508"/>
        <v>0</v>
      </c>
      <c r="T632">
        <f t="shared" si="509"/>
        <v>0</v>
      </c>
      <c r="U632">
        <f t="shared" si="510"/>
        <v>0</v>
      </c>
      <c r="V632">
        <f t="shared" si="511"/>
        <v>0</v>
      </c>
      <c r="W632">
        <f t="shared" si="512"/>
        <v>0</v>
      </c>
      <c r="X632">
        <f t="shared" si="513"/>
        <v>0</v>
      </c>
      <c r="Y632">
        <f t="shared" si="514"/>
        <v>0</v>
      </c>
      <c r="AA632">
        <v>92833591</v>
      </c>
      <c r="AB632">
        <f t="shared" si="515"/>
        <v>110.11</v>
      </c>
      <c r="AC632">
        <f t="shared" si="516"/>
        <v>110.11</v>
      </c>
      <c r="AD632">
        <f t="shared" si="517"/>
        <v>0</v>
      </c>
      <c r="AE632">
        <f t="shared" si="518"/>
        <v>0</v>
      </c>
      <c r="AF632">
        <f t="shared" si="519"/>
        <v>0</v>
      </c>
      <c r="AG632">
        <f t="shared" si="520"/>
        <v>0</v>
      </c>
      <c r="AH632">
        <f t="shared" si="521"/>
        <v>0</v>
      </c>
      <c r="AI632">
        <f t="shared" si="522"/>
        <v>0</v>
      </c>
      <c r="AJ632">
        <f t="shared" si="523"/>
        <v>0</v>
      </c>
      <c r="AK632">
        <v>110.11</v>
      </c>
      <c r="AL632">
        <v>110.11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9.92</v>
      </c>
      <c r="BD632" t="s">
        <v>6</v>
      </c>
      <c r="BE632" t="s">
        <v>6</v>
      </c>
      <c r="BF632" t="s">
        <v>6</v>
      </c>
      <c r="BG632" t="s">
        <v>6</v>
      </c>
      <c r="BH632">
        <v>3</v>
      </c>
      <c r="BI632">
        <v>1</v>
      </c>
      <c r="BJ632" t="s">
        <v>682</v>
      </c>
      <c r="BM632">
        <v>500001</v>
      </c>
      <c r="BN632">
        <v>0</v>
      </c>
      <c r="BO632" t="s">
        <v>6</v>
      </c>
      <c r="BP632">
        <v>0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6</v>
      </c>
      <c r="BZ632">
        <v>0</v>
      </c>
      <c r="CA632">
        <v>0</v>
      </c>
      <c r="CB632" t="s">
        <v>6</v>
      </c>
      <c r="CE632">
        <v>0</v>
      </c>
      <c r="CF632">
        <v>0</v>
      </c>
      <c r="CG632">
        <v>0</v>
      </c>
      <c r="CM632">
        <v>0</v>
      </c>
      <c r="CN632" t="s">
        <v>6</v>
      </c>
      <c r="CO632">
        <v>0</v>
      </c>
      <c r="CP632">
        <f t="shared" si="524"/>
        <v>9830.6200000000008</v>
      </c>
      <c r="CQ632">
        <f t="shared" si="525"/>
        <v>1092.2911999999999</v>
      </c>
      <c r="CR632">
        <f t="shared" si="526"/>
        <v>0</v>
      </c>
      <c r="CS632">
        <f t="shared" si="527"/>
        <v>0</v>
      </c>
      <c r="CT632">
        <f t="shared" si="528"/>
        <v>0</v>
      </c>
      <c r="CU632">
        <f t="shared" si="529"/>
        <v>0</v>
      </c>
      <c r="CV632">
        <f t="shared" si="530"/>
        <v>0</v>
      </c>
      <c r="CW632">
        <f t="shared" si="531"/>
        <v>0</v>
      </c>
      <c r="CX632">
        <f t="shared" si="532"/>
        <v>0</v>
      </c>
      <c r="CY632">
        <f t="shared" si="533"/>
        <v>0</v>
      </c>
      <c r="CZ632">
        <f t="shared" si="534"/>
        <v>0</v>
      </c>
      <c r="DC632" t="s">
        <v>6</v>
      </c>
      <c r="DD632" t="s">
        <v>6</v>
      </c>
      <c r="DE632" t="s">
        <v>6</v>
      </c>
      <c r="DF632" t="s">
        <v>6</v>
      </c>
      <c r="DG632" t="s">
        <v>6</v>
      </c>
      <c r="DH632" t="s">
        <v>6</v>
      </c>
      <c r="DI632" t="s">
        <v>6</v>
      </c>
      <c r="DJ632" t="s">
        <v>6</v>
      </c>
      <c r="DK632" t="s">
        <v>6</v>
      </c>
      <c r="DL632" t="s">
        <v>6</v>
      </c>
      <c r="DM632" t="s">
        <v>6</v>
      </c>
      <c r="DN632">
        <v>0</v>
      </c>
      <c r="DO632">
        <v>0</v>
      </c>
      <c r="DP632">
        <v>1</v>
      </c>
      <c r="DQ632">
        <v>1</v>
      </c>
      <c r="DU632">
        <v>1013</v>
      </c>
      <c r="DV632" t="s">
        <v>23</v>
      </c>
      <c r="DW632" t="s">
        <v>23</v>
      </c>
      <c r="DX632">
        <v>1</v>
      </c>
      <c r="DZ632" t="s">
        <v>6</v>
      </c>
      <c r="EA632" t="s">
        <v>6</v>
      </c>
      <c r="EB632" t="s">
        <v>6</v>
      </c>
      <c r="EC632" t="s">
        <v>6</v>
      </c>
      <c r="EE632">
        <v>66627780</v>
      </c>
      <c r="EF632">
        <v>8</v>
      </c>
      <c r="EG632" t="s">
        <v>34</v>
      </c>
      <c r="EH632">
        <v>0</v>
      </c>
      <c r="EI632" t="s">
        <v>6</v>
      </c>
      <c r="EJ632">
        <v>1</v>
      </c>
      <c r="EK632">
        <v>500001</v>
      </c>
      <c r="EL632" t="s">
        <v>35</v>
      </c>
      <c r="EM632" t="s">
        <v>36</v>
      </c>
      <c r="EO632" t="s">
        <v>6</v>
      </c>
      <c r="EQ632">
        <v>0</v>
      </c>
      <c r="ER632">
        <v>110.11</v>
      </c>
      <c r="ES632">
        <v>110.11</v>
      </c>
      <c r="ET632">
        <v>0</v>
      </c>
      <c r="EU632">
        <v>0</v>
      </c>
      <c r="EV632">
        <v>0</v>
      </c>
      <c r="EW632">
        <v>0</v>
      </c>
      <c r="EX632">
        <v>0</v>
      </c>
      <c r="FQ632">
        <v>0</v>
      </c>
      <c r="FR632">
        <v>0</v>
      </c>
      <c r="FS632">
        <v>0</v>
      </c>
      <c r="FX632">
        <v>0</v>
      </c>
      <c r="FY632">
        <v>0</v>
      </c>
      <c r="GA632" t="s">
        <v>6</v>
      </c>
      <c r="GD632">
        <v>1</v>
      </c>
      <c r="GF632">
        <v>-316799092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535"/>
        <v>0</v>
      </c>
      <c r="GM632">
        <f t="shared" si="536"/>
        <v>9830.6200000000008</v>
      </c>
      <c r="GN632">
        <f t="shared" si="537"/>
        <v>9830.6200000000008</v>
      </c>
      <c r="GO632">
        <f t="shared" si="538"/>
        <v>0</v>
      </c>
      <c r="GP632">
        <f t="shared" si="539"/>
        <v>0</v>
      </c>
      <c r="GR632">
        <v>0</v>
      </c>
      <c r="GS632">
        <v>3</v>
      </c>
      <c r="GT632">
        <v>0</v>
      </c>
      <c r="GU632" t="s">
        <v>6</v>
      </c>
      <c r="GV632">
        <f t="shared" si="540"/>
        <v>0</v>
      </c>
      <c r="GW632">
        <v>1</v>
      </c>
      <c r="GX632">
        <f t="shared" si="541"/>
        <v>0</v>
      </c>
      <c r="HA632">
        <v>0</v>
      </c>
      <c r="HB632">
        <v>0</v>
      </c>
      <c r="HC632">
        <f t="shared" si="542"/>
        <v>0</v>
      </c>
      <c r="HE632" t="s">
        <v>6</v>
      </c>
      <c r="HF632" t="s">
        <v>6</v>
      </c>
      <c r="HM632" t="s">
        <v>6</v>
      </c>
      <c r="HN632" t="s">
        <v>6</v>
      </c>
      <c r="HO632" t="s">
        <v>6</v>
      </c>
      <c r="HP632" t="s">
        <v>6</v>
      </c>
      <c r="HQ632" t="s">
        <v>6</v>
      </c>
      <c r="HS632">
        <v>0</v>
      </c>
      <c r="IK632">
        <v>0</v>
      </c>
    </row>
    <row r="633" spans="1:245" x14ac:dyDescent="0.2">
      <c r="A633">
        <v>18</v>
      </c>
      <c r="B633">
        <v>1</v>
      </c>
      <c r="C633">
        <v>1090</v>
      </c>
      <c r="E633" t="s">
        <v>683</v>
      </c>
      <c r="F633" t="s">
        <v>684</v>
      </c>
      <c r="G633" t="s">
        <v>685</v>
      </c>
      <c r="H633" t="str">
        <f>'1.Ведомость'!C309</f>
        <v>ШТ</v>
      </c>
      <c r="I633">
        <f>I631*J633</f>
        <v>84</v>
      </c>
      <c r="J633">
        <v>240.00000000000003</v>
      </c>
      <c r="K633">
        <v>240</v>
      </c>
      <c r="O633">
        <f t="shared" si="504"/>
        <v>68795.600000000006</v>
      </c>
      <c r="P633">
        <f t="shared" si="505"/>
        <v>68795.600000000006</v>
      </c>
      <c r="Q633">
        <f t="shared" si="506"/>
        <v>0</v>
      </c>
      <c r="R633">
        <f t="shared" si="507"/>
        <v>0</v>
      </c>
      <c r="S633">
        <f t="shared" si="508"/>
        <v>0</v>
      </c>
      <c r="T633">
        <f t="shared" si="509"/>
        <v>0</v>
      </c>
      <c r="U633">
        <f t="shared" si="510"/>
        <v>0</v>
      </c>
      <c r="V633">
        <f t="shared" si="511"/>
        <v>0</v>
      </c>
      <c r="W633">
        <f t="shared" si="512"/>
        <v>0</v>
      </c>
      <c r="X633">
        <f t="shared" si="513"/>
        <v>0</v>
      </c>
      <c r="Y633">
        <f t="shared" si="514"/>
        <v>0</v>
      </c>
      <c r="AA633">
        <v>92833591</v>
      </c>
      <c r="AB633">
        <f t="shared" si="515"/>
        <v>82.56</v>
      </c>
      <c r="AC633">
        <f t="shared" si="516"/>
        <v>82.56</v>
      </c>
      <c r="AD633">
        <f t="shared" si="517"/>
        <v>0</v>
      </c>
      <c r="AE633">
        <f t="shared" si="518"/>
        <v>0</v>
      </c>
      <c r="AF633">
        <f t="shared" si="519"/>
        <v>0</v>
      </c>
      <c r="AG633">
        <f t="shared" si="520"/>
        <v>0</v>
      </c>
      <c r="AH633">
        <f t="shared" si="521"/>
        <v>0</v>
      </c>
      <c r="AI633">
        <f t="shared" si="522"/>
        <v>0</v>
      </c>
      <c r="AJ633">
        <f t="shared" si="523"/>
        <v>0</v>
      </c>
      <c r="AK633">
        <v>82.56</v>
      </c>
      <c r="AL633">
        <v>82.56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9.92</v>
      </c>
      <c r="BD633" t="s">
        <v>6</v>
      </c>
      <c r="BE633" t="s">
        <v>6</v>
      </c>
      <c r="BF633" t="s">
        <v>6</v>
      </c>
      <c r="BG633" t="s">
        <v>6</v>
      </c>
      <c r="BH633">
        <v>3</v>
      </c>
      <c r="BI633">
        <v>1</v>
      </c>
      <c r="BJ633" t="s">
        <v>686</v>
      </c>
      <c r="BM633">
        <v>500001</v>
      </c>
      <c r="BN633">
        <v>0</v>
      </c>
      <c r="BO633" t="s">
        <v>6</v>
      </c>
      <c r="BP633">
        <v>0</v>
      </c>
      <c r="BQ633">
        <v>8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6</v>
      </c>
      <c r="BZ633">
        <v>0</v>
      </c>
      <c r="CA633">
        <v>0</v>
      </c>
      <c r="CB633" t="s">
        <v>6</v>
      </c>
      <c r="CE633">
        <v>0</v>
      </c>
      <c r="CF633">
        <v>0</v>
      </c>
      <c r="CG633">
        <v>0</v>
      </c>
      <c r="CM633">
        <v>0</v>
      </c>
      <c r="CN633" t="s">
        <v>6</v>
      </c>
      <c r="CO633">
        <v>0</v>
      </c>
      <c r="CP633">
        <f t="shared" si="524"/>
        <v>68795.600000000006</v>
      </c>
      <c r="CQ633">
        <f t="shared" si="525"/>
        <v>818.99520000000007</v>
      </c>
      <c r="CR633">
        <f t="shared" si="526"/>
        <v>0</v>
      </c>
      <c r="CS633">
        <f t="shared" si="527"/>
        <v>0</v>
      </c>
      <c r="CT633">
        <f t="shared" si="528"/>
        <v>0</v>
      </c>
      <c r="CU633">
        <f t="shared" si="529"/>
        <v>0</v>
      </c>
      <c r="CV633">
        <f t="shared" si="530"/>
        <v>0</v>
      </c>
      <c r="CW633">
        <f t="shared" si="531"/>
        <v>0</v>
      </c>
      <c r="CX633">
        <f t="shared" si="532"/>
        <v>0</v>
      </c>
      <c r="CY633">
        <f t="shared" si="533"/>
        <v>0</v>
      </c>
      <c r="CZ633">
        <f t="shared" si="534"/>
        <v>0</v>
      </c>
      <c r="DC633" t="s">
        <v>6</v>
      </c>
      <c r="DD633" t="s">
        <v>6</v>
      </c>
      <c r="DE633" t="s">
        <v>6</v>
      </c>
      <c r="DF633" t="s">
        <v>6</v>
      </c>
      <c r="DG633" t="s">
        <v>6</v>
      </c>
      <c r="DH633" t="s">
        <v>6</v>
      </c>
      <c r="DI633" t="s">
        <v>6</v>
      </c>
      <c r="DJ633" t="s">
        <v>6</v>
      </c>
      <c r="DK633" t="s">
        <v>6</v>
      </c>
      <c r="DL633" t="s">
        <v>6</v>
      </c>
      <c r="DM633" t="s">
        <v>6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23</v>
      </c>
      <c r="DW633" t="s">
        <v>23</v>
      </c>
      <c r="DX633">
        <v>1</v>
      </c>
      <c r="DZ633" t="s">
        <v>6</v>
      </c>
      <c r="EA633" t="s">
        <v>6</v>
      </c>
      <c r="EB633" t="s">
        <v>6</v>
      </c>
      <c r="EC633" t="s">
        <v>6</v>
      </c>
      <c r="EE633">
        <v>66627780</v>
      </c>
      <c r="EF633">
        <v>8</v>
      </c>
      <c r="EG633" t="s">
        <v>34</v>
      </c>
      <c r="EH633">
        <v>0</v>
      </c>
      <c r="EI633" t="s">
        <v>6</v>
      </c>
      <c r="EJ633">
        <v>1</v>
      </c>
      <c r="EK633">
        <v>500001</v>
      </c>
      <c r="EL633" t="s">
        <v>35</v>
      </c>
      <c r="EM633" t="s">
        <v>36</v>
      </c>
      <c r="EO633" t="s">
        <v>6</v>
      </c>
      <c r="EQ633">
        <v>0</v>
      </c>
      <c r="ER633">
        <v>82.56</v>
      </c>
      <c r="ES633">
        <v>82.56</v>
      </c>
      <c r="ET633">
        <v>0</v>
      </c>
      <c r="EU633">
        <v>0</v>
      </c>
      <c r="EV633">
        <v>0</v>
      </c>
      <c r="EW633">
        <v>0</v>
      </c>
      <c r="EX633">
        <v>0</v>
      </c>
      <c r="FQ633">
        <v>0</v>
      </c>
      <c r="FR633">
        <v>0</v>
      </c>
      <c r="FS633">
        <v>0</v>
      </c>
      <c r="FX633">
        <v>0</v>
      </c>
      <c r="FY633">
        <v>0</v>
      </c>
      <c r="GA633" t="s">
        <v>6</v>
      </c>
      <c r="GD633">
        <v>1</v>
      </c>
      <c r="GF633">
        <v>-478174456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535"/>
        <v>0</v>
      </c>
      <c r="GM633">
        <f t="shared" si="536"/>
        <v>68795.600000000006</v>
      </c>
      <c r="GN633">
        <f t="shared" si="537"/>
        <v>68795.600000000006</v>
      </c>
      <c r="GO633">
        <f t="shared" si="538"/>
        <v>0</v>
      </c>
      <c r="GP633">
        <f t="shared" si="539"/>
        <v>0</v>
      </c>
      <c r="GR633">
        <v>0</v>
      </c>
      <c r="GS633">
        <v>3</v>
      </c>
      <c r="GT633">
        <v>0</v>
      </c>
      <c r="GU633" t="s">
        <v>6</v>
      </c>
      <c r="GV633">
        <f t="shared" si="540"/>
        <v>0</v>
      </c>
      <c r="GW633">
        <v>1</v>
      </c>
      <c r="GX633">
        <f t="shared" si="541"/>
        <v>0</v>
      </c>
      <c r="HA633">
        <v>0</v>
      </c>
      <c r="HB633">
        <v>0</v>
      </c>
      <c r="HC633">
        <f t="shared" si="542"/>
        <v>0</v>
      </c>
      <c r="HE633" t="s">
        <v>6</v>
      </c>
      <c r="HF633" t="s">
        <v>6</v>
      </c>
      <c r="HM633" t="s">
        <v>6</v>
      </c>
      <c r="HN633" t="s">
        <v>6</v>
      </c>
      <c r="HO633" t="s">
        <v>6</v>
      </c>
      <c r="HP633" t="s">
        <v>6</v>
      </c>
      <c r="HQ633" t="s">
        <v>6</v>
      </c>
      <c r="HS633">
        <v>0</v>
      </c>
      <c r="IK633">
        <v>0</v>
      </c>
    </row>
    <row r="634" spans="1:245" x14ac:dyDescent="0.2">
      <c r="A634">
        <v>18</v>
      </c>
      <c r="B634">
        <v>1</v>
      </c>
      <c r="C634">
        <v>1091</v>
      </c>
      <c r="E634" t="s">
        <v>687</v>
      </c>
      <c r="F634" t="s">
        <v>688</v>
      </c>
      <c r="G634" t="s">
        <v>689</v>
      </c>
      <c r="H634" t="str">
        <f>'1.Ведомость'!C310</f>
        <v>ШТ</v>
      </c>
      <c r="I634">
        <f>I631*J634</f>
        <v>133</v>
      </c>
      <c r="J634">
        <v>380</v>
      </c>
      <c r="K634">
        <v>380</v>
      </c>
      <c r="O634">
        <f t="shared" si="504"/>
        <v>66337.42</v>
      </c>
      <c r="P634">
        <f t="shared" si="505"/>
        <v>66337.42</v>
      </c>
      <c r="Q634">
        <f t="shared" si="506"/>
        <v>0</v>
      </c>
      <c r="R634">
        <f t="shared" si="507"/>
        <v>0</v>
      </c>
      <c r="S634">
        <f t="shared" si="508"/>
        <v>0</v>
      </c>
      <c r="T634">
        <f t="shared" si="509"/>
        <v>0</v>
      </c>
      <c r="U634">
        <f t="shared" si="510"/>
        <v>0</v>
      </c>
      <c r="V634">
        <f t="shared" si="511"/>
        <v>0</v>
      </c>
      <c r="W634">
        <f t="shared" si="512"/>
        <v>0</v>
      </c>
      <c r="X634">
        <f t="shared" si="513"/>
        <v>0</v>
      </c>
      <c r="Y634">
        <f t="shared" si="514"/>
        <v>0</v>
      </c>
      <c r="AA634">
        <v>92833591</v>
      </c>
      <c r="AB634">
        <f t="shared" si="515"/>
        <v>50.28</v>
      </c>
      <c r="AC634">
        <f t="shared" si="516"/>
        <v>50.28</v>
      </c>
      <c r="AD634">
        <f t="shared" si="517"/>
        <v>0</v>
      </c>
      <c r="AE634">
        <f t="shared" si="518"/>
        <v>0</v>
      </c>
      <c r="AF634">
        <f t="shared" si="519"/>
        <v>0</v>
      </c>
      <c r="AG634">
        <f t="shared" si="520"/>
        <v>0</v>
      </c>
      <c r="AH634">
        <f t="shared" si="521"/>
        <v>0</v>
      </c>
      <c r="AI634">
        <f t="shared" si="522"/>
        <v>0</v>
      </c>
      <c r="AJ634">
        <f t="shared" si="523"/>
        <v>0</v>
      </c>
      <c r="AK634">
        <v>50.28</v>
      </c>
      <c r="AL634">
        <v>50.28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9.92</v>
      </c>
      <c r="BD634" t="s">
        <v>6</v>
      </c>
      <c r="BE634" t="s">
        <v>6</v>
      </c>
      <c r="BF634" t="s">
        <v>6</v>
      </c>
      <c r="BG634" t="s">
        <v>6</v>
      </c>
      <c r="BH634">
        <v>3</v>
      </c>
      <c r="BI634">
        <v>1</v>
      </c>
      <c r="BJ634" t="s">
        <v>690</v>
      </c>
      <c r="BM634">
        <v>500001</v>
      </c>
      <c r="BN634">
        <v>0</v>
      </c>
      <c r="BO634" t="s">
        <v>6</v>
      </c>
      <c r="BP634">
        <v>0</v>
      </c>
      <c r="BQ634">
        <v>8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6</v>
      </c>
      <c r="BZ634">
        <v>0</v>
      </c>
      <c r="CA634">
        <v>0</v>
      </c>
      <c r="CB634" t="s">
        <v>6</v>
      </c>
      <c r="CE634">
        <v>0</v>
      </c>
      <c r="CF634">
        <v>0</v>
      </c>
      <c r="CG634">
        <v>0</v>
      </c>
      <c r="CM634">
        <v>0</v>
      </c>
      <c r="CN634" t="s">
        <v>6</v>
      </c>
      <c r="CO634">
        <v>0</v>
      </c>
      <c r="CP634">
        <f t="shared" si="524"/>
        <v>66337.42</v>
      </c>
      <c r="CQ634">
        <f t="shared" si="525"/>
        <v>498.77760000000001</v>
      </c>
      <c r="CR634">
        <f t="shared" si="526"/>
        <v>0</v>
      </c>
      <c r="CS634">
        <f t="shared" si="527"/>
        <v>0</v>
      </c>
      <c r="CT634">
        <f t="shared" si="528"/>
        <v>0</v>
      </c>
      <c r="CU634">
        <f t="shared" si="529"/>
        <v>0</v>
      </c>
      <c r="CV634">
        <f t="shared" si="530"/>
        <v>0</v>
      </c>
      <c r="CW634">
        <f t="shared" si="531"/>
        <v>0</v>
      </c>
      <c r="CX634">
        <f t="shared" si="532"/>
        <v>0</v>
      </c>
      <c r="CY634">
        <f t="shared" si="533"/>
        <v>0</v>
      </c>
      <c r="CZ634">
        <f t="shared" si="534"/>
        <v>0</v>
      </c>
      <c r="DC634" t="s">
        <v>6</v>
      </c>
      <c r="DD634" t="s">
        <v>6</v>
      </c>
      <c r="DE634" t="s">
        <v>6</v>
      </c>
      <c r="DF634" t="s">
        <v>6</v>
      </c>
      <c r="DG634" t="s">
        <v>6</v>
      </c>
      <c r="DH634" t="s">
        <v>6</v>
      </c>
      <c r="DI634" t="s">
        <v>6</v>
      </c>
      <c r="DJ634" t="s">
        <v>6</v>
      </c>
      <c r="DK634" t="s">
        <v>6</v>
      </c>
      <c r="DL634" t="s">
        <v>6</v>
      </c>
      <c r="DM634" t="s">
        <v>6</v>
      </c>
      <c r="DN634">
        <v>0</v>
      </c>
      <c r="DO634">
        <v>0</v>
      </c>
      <c r="DP634">
        <v>1</v>
      </c>
      <c r="DQ634">
        <v>1</v>
      </c>
      <c r="DU634">
        <v>1013</v>
      </c>
      <c r="DV634" t="s">
        <v>23</v>
      </c>
      <c r="DW634" t="s">
        <v>23</v>
      </c>
      <c r="DX634">
        <v>1</v>
      </c>
      <c r="DZ634" t="s">
        <v>6</v>
      </c>
      <c r="EA634" t="s">
        <v>6</v>
      </c>
      <c r="EB634" t="s">
        <v>6</v>
      </c>
      <c r="EC634" t="s">
        <v>6</v>
      </c>
      <c r="EE634">
        <v>66627780</v>
      </c>
      <c r="EF634">
        <v>8</v>
      </c>
      <c r="EG634" t="s">
        <v>34</v>
      </c>
      <c r="EH634">
        <v>0</v>
      </c>
      <c r="EI634" t="s">
        <v>6</v>
      </c>
      <c r="EJ634">
        <v>1</v>
      </c>
      <c r="EK634">
        <v>500001</v>
      </c>
      <c r="EL634" t="s">
        <v>35</v>
      </c>
      <c r="EM634" t="s">
        <v>36</v>
      </c>
      <c r="EO634" t="s">
        <v>6</v>
      </c>
      <c r="EQ634">
        <v>0</v>
      </c>
      <c r="ER634">
        <v>50.28</v>
      </c>
      <c r="ES634">
        <v>50.28</v>
      </c>
      <c r="ET634">
        <v>0</v>
      </c>
      <c r="EU634">
        <v>0</v>
      </c>
      <c r="EV634">
        <v>0</v>
      </c>
      <c r="EW634">
        <v>0</v>
      </c>
      <c r="EX634">
        <v>0</v>
      </c>
      <c r="FQ634">
        <v>0</v>
      </c>
      <c r="FR634">
        <v>0</v>
      </c>
      <c r="FS634">
        <v>0</v>
      </c>
      <c r="FX634">
        <v>0</v>
      </c>
      <c r="FY634">
        <v>0</v>
      </c>
      <c r="GA634" t="s">
        <v>6</v>
      </c>
      <c r="GD634">
        <v>1</v>
      </c>
      <c r="GF634">
        <v>767128131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535"/>
        <v>0</v>
      </c>
      <c r="GM634">
        <f t="shared" si="536"/>
        <v>66337.42</v>
      </c>
      <c r="GN634">
        <f t="shared" si="537"/>
        <v>66337.42</v>
      </c>
      <c r="GO634">
        <f t="shared" si="538"/>
        <v>0</v>
      </c>
      <c r="GP634">
        <f t="shared" si="539"/>
        <v>0</v>
      </c>
      <c r="GR634">
        <v>0</v>
      </c>
      <c r="GS634">
        <v>3</v>
      </c>
      <c r="GT634">
        <v>0</v>
      </c>
      <c r="GU634" t="s">
        <v>6</v>
      </c>
      <c r="GV634">
        <f t="shared" si="540"/>
        <v>0</v>
      </c>
      <c r="GW634">
        <v>1</v>
      </c>
      <c r="GX634">
        <f t="shared" si="541"/>
        <v>0</v>
      </c>
      <c r="HA634">
        <v>0</v>
      </c>
      <c r="HB634">
        <v>0</v>
      </c>
      <c r="HC634">
        <f t="shared" si="542"/>
        <v>0</v>
      </c>
      <c r="HE634" t="s">
        <v>6</v>
      </c>
      <c r="HF634" t="s">
        <v>6</v>
      </c>
      <c r="HM634" t="s">
        <v>6</v>
      </c>
      <c r="HN634" t="s">
        <v>6</v>
      </c>
      <c r="HO634" t="s">
        <v>6</v>
      </c>
      <c r="HP634" t="s">
        <v>6</v>
      </c>
      <c r="HQ634" t="s">
        <v>6</v>
      </c>
      <c r="HS634">
        <v>0</v>
      </c>
      <c r="IK634">
        <v>0</v>
      </c>
    </row>
    <row r="635" spans="1:245" x14ac:dyDescent="0.2">
      <c r="A635">
        <v>17</v>
      </c>
      <c r="B635">
        <v>1</v>
      </c>
      <c r="C635">
        <f>ROW(SmtRes!A1096)</f>
        <v>1096</v>
      </c>
      <c r="D635">
        <f>ROW(EtalonRes!A1114)</f>
        <v>1114</v>
      </c>
      <c r="E635" t="s">
        <v>691</v>
      </c>
      <c r="F635" t="s">
        <v>692</v>
      </c>
      <c r="G635" t="s">
        <v>693</v>
      </c>
      <c r="H635" t="s">
        <v>23</v>
      </c>
      <c r="I635">
        <v>2</v>
      </c>
      <c r="J635">
        <v>0</v>
      </c>
      <c r="K635">
        <v>2</v>
      </c>
      <c r="O635">
        <f t="shared" si="504"/>
        <v>3245.2</v>
      </c>
      <c r="P635">
        <f t="shared" si="505"/>
        <v>1324.72</v>
      </c>
      <c r="Q635">
        <f t="shared" si="506"/>
        <v>0</v>
      </c>
      <c r="R635">
        <f t="shared" si="507"/>
        <v>0</v>
      </c>
      <c r="S635">
        <f t="shared" si="508"/>
        <v>1920.48</v>
      </c>
      <c r="T635">
        <f t="shared" si="509"/>
        <v>0</v>
      </c>
      <c r="U635">
        <f t="shared" si="510"/>
        <v>4.72</v>
      </c>
      <c r="V635">
        <f t="shared" si="511"/>
        <v>0</v>
      </c>
      <c r="W635">
        <f t="shared" si="512"/>
        <v>0</v>
      </c>
      <c r="X635">
        <f t="shared" si="513"/>
        <v>2323.7800000000002</v>
      </c>
      <c r="Y635">
        <f t="shared" si="514"/>
        <v>1382.75</v>
      </c>
      <c r="AA635">
        <v>92833591</v>
      </c>
      <c r="AB635">
        <f t="shared" si="515"/>
        <v>88.18</v>
      </c>
      <c r="AC635">
        <f t="shared" si="516"/>
        <v>66.77</v>
      </c>
      <c r="AD635">
        <f t="shared" si="517"/>
        <v>0</v>
      </c>
      <c r="AE635">
        <f t="shared" si="518"/>
        <v>0</v>
      </c>
      <c r="AF635">
        <f t="shared" si="519"/>
        <v>21.41</v>
      </c>
      <c r="AG635">
        <f t="shared" si="520"/>
        <v>0</v>
      </c>
      <c r="AH635">
        <f t="shared" si="521"/>
        <v>2.36</v>
      </c>
      <c r="AI635">
        <f t="shared" si="522"/>
        <v>0</v>
      </c>
      <c r="AJ635">
        <f t="shared" si="523"/>
        <v>0</v>
      </c>
      <c r="AK635">
        <v>88.18</v>
      </c>
      <c r="AL635">
        <v>66.77</v>
      </c>
      <c r="AM635">
        <v>0</v>
      </c>
      <c r="AN635">
        <v>0</v>
      </c>
      <c r="AO635">
        <v>21.41</v>
      </c>
      <c r="AP635">
        <v>0</v>
      </c>
      <c r="AQ635">
        <v>2.36</v>
      </c>
      <c r="AR635">
        <v>0</v>
      </c>
      <c r="AS635">
        <v>0</v>
      </c>
      <c r="AT635">
        <v>121</v>
      </c>
      <c r="AU635">
        <v>72</v>
      </c>
      <c r="AV635">
        <v>1</v>
      </c>
      <c r="AW635">
        <v>1</v>
      </c>
      <c r="AZ635">
        <v>1</v>
      </c>
      <c r="BA635">
        <v>44.85</v>
      </c>
      <c r="BB635">
        <v>15.72</v>
      </c>
      <c r="BC635">
        <v>9.92</v>
      </c>
      <c r="BD635" t="s">
        <v>6</v>
      </c>
      <c r="BE635" t="s">
        <v>6</v>
      </c>
      <c r="BF635" t="s">
        <v>6</v>
      </c>
      <c r="BG635" t="s">
        <v>6</v>
      </c>
      <c r="BH635">
        <v>0</v>
      </c>
      <c r="BI635">
        <v>1</v>
      </c>
      <c r="BJ635" t="s">
        <v>694</v>
      </c>
      <c r="BM635">
        <v>16001</v>
      </c>
      <c r="BN635">
        <v>0</v>
      </c>
      <c r="BO635" t="s">
        <v>6</v>
      </c>
      <c r="BP635">
        <v>0</v>
      </c>
      <c r="BQ635">
        <v>22</v>
      </c>
      <c r="BR635">
        <v>0</v>
      </c>
      <c r="BS635">
        <v>44.85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6</v>
      </c>
      <c r="BZ635">
        <v>121</v>
      </c>
      <c r="CA635">
        <v>72</v>
      </c>
      <c r="CB635" t="s">
        <v>6</v>
      </c>
      <c r="CE635">
        <v>0</v>
      </c>
      <c r="CF635">
        <v>0</v>
      </c>
      <c r="CG635">
        <v>0</v>
      </c>
      <c r="CM635">
        <v>0</v>
      </c>
      <c r="CN635" t="s">
        <v>6</v>
      </c>
      <c r="CO635">
        <v>0</v>
      </c>
      <c r="CP635">
        <f t="shared" si="524"/>
        <v>3245.2</v>
      </c>
      <c r="CQ635">
        <f t="shared" si="525"/>
        <v>662.35839999999996</v>
      </c>
      <c r="CR635">
        <f t="shared" si="526"/>
        <v>0</v>
      </c>
      <c r="CS635">
        <f t="shared" si="527"/>
        <v>0</v>
      </c>
      <c r="CT635">
        <f t="shared" si="528"/>
        <v>960.23850000000004</v>
      </c>
      <c r="CU635">
        <f t="shared" si="529"/>
        <v>0</v>
      </c>
      <c r="CV635">
        <f t="shared" si="530"/>
        <v>2.36</v>
      </c>
      <c r="CW635">
        <f t="shared" si="531"/>
        <v>0</v>
      </c>
      <c r="CX635">
        <f t="shared" si="532"/>
        <v>0</v>
      </c>
      <c r="CY635">
        <f t="shared" si="533"/>
        <v>2323.7808</v>
      </c>
      <c r="CZ635">
        <f t="shared" si="534"/>
        <v>1382.7456</v>
      </c>
      <c r="DC635" t="s">
        <v>6</v>
      </c>
      <c r="DD635" t="s">
        <v>6</v>
      </c>
      <c r="DE635" t="s">
        <v>6</v>
      </c>
      <c r="DF635" t="s">
        <v>6</v>
      </c>
      <c r="DG635" t="s">
        <v>6</v>
      </c>
      <c r="DH635" t="s">
        <v>6</v>
      </c>
      <c r="DI635" t="s">
        <v>6</v>
      </c>
      <c r="DJ635" t="s">
        <v>6</v>
      </c>
      <c r="DK635" t="s">
        <v>6</v>
      </c>
      <c r="DL635" t="s">
        <v>6</v>
      </c>
      <c r="DM635" t="s">
        <v>6</v>
      </c>
      <c r="DN635">
        <v>0</v>
      </c>
      <c r="DO635">
        <v>0</v>
      </c>
      <c r="DP635">
        <v>1</v>
      </c>
      <c r="DQ635">
        <v>1</v>
      </c>
      <c r="DU635">
        <v>1013</v>
      </c>
      <c r="DV635" t="s">
        <v>23</v>
      </c>
      <c r="DW635" t="s">
        <v>23</v>
      </c>
      <c r="DX635">
        <v>1</v>
      </c>
      <c r="DZ635" t="s">
        <v>6</v>
      </c>
      <c r="EA635" t="s">
        <v>6</v>
      </c>
      <c r="EB635" t="s">
        <v>6</v>
      </c>
      <c r="EC635" t="s">
        <v>6</v>
      </c>
      <c r="EE635">
        <v>66627555</v>
      </c>
      <c r="EF635">
        <v>22</v>
      </c>
      <c r="EG635" t="s">
        <v>19</v>
      </c>
      <c r="EH635">
        <v>16</v>
      </c>
      <c r="EI635" t="s">
        <v>25</v>
      </c>
      <c r="EJ635">
        <v>1</v>
      </c>
      <c r="EK635">
        <v>16001</v>
      </c>
      <c r="EL635" t="s">
        <v>26</v>
      </c>
      <c r="EM635" t="s">
        <v>27</v>
      </c>
      <c r="EO635" t="s">
        <v>6</v>
      </c>
      <c r="EQ635">
        <v>1310720</v>
      </c>
      <c r="ER635">
        <v>88.18</v>
      </c>
      <c r="ES635">
        <v>66.77</v>
      </c>
      <c r="ET635">
        <v>0</v>
      </c>
      <c r="EU635">
        <v>0</v>
      </c>
      <c r="EV635">
        <v>21.41</v>
      </c>
      <c r="EW635">
        <v>2.36</v>
      </c>
      <c r="EX635">
        <v>0</v>
      </c>
      <c r="EY635">
        <v>0</v>
      </c>
      <c r="FQ635">
        <v>0</v>
      </c>
      <c r="FR635">
        <v>0</v>
      </c>
      <c r="FS635">
        <v>0</v>
      </c>
      <c r="FX635">
        <v>121</v>
      </c>
      <c r="FY635">
        <v>72</v>
      </c>
      <c r="GA635" t="s">
        <v>6</v>
      </c>
      <c r="GD635">
        <v>1</v>
      </c>
      <c r="GF635">
        <v>-1954955019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535"/>
        <v>0</v>
      </c>
      <c r="GM635">
        <f t="shared" si="536"/>
        <v>6951.73</v>
      </c>
      <c r="GN635">
        <f t="shared" si="537"/>
        <v>6951.73</v>
      </c>
      <c r="GO635">
        <f t="shared" si="538"/>
        <v>0</v>
      </c>
      <c r="GP635">
        <f t="shared" si="539"/>
        <v>0</v>
      </c>
      <c r="GR635">
        <v>0</v>
      </c>
      <c r="GS635">
        <v>3</v>
      </c>
      <c r="GT635">
        <v>0</v>
      </c>
      <c r="GU635" t="s">
        <v>6</v>
      </c>
      <c r="GV635">
        <f t="shared" si="540"/>
        <v>0</v>
      </c>
      <c r="GW635">
        <v>1</v>
      </c>
      <c r="GX635">
        <f t="shared" si="541"/>
        <v>0</v>
      </c>
      <c r="HA635">
        <v>0</v>
      </c>
      <c r="HB635">
        <v>0</v>
      </c>
      <c r="HC635">
        <f t="shared" si="542"/>
        <v>0</v>
      </c>
      <c r="HE635" t="s">
        <v>6</v>
      </c>
      <c r="HF635" t="s">
        <v>6</v>
      </c>
      <c r="HM635" t="s">
        <v>6</v>
      </c>
      <c r="HN635" t="s">
        <v>28</v>
      </c>
      <c r="HO635" t="s">
        <v>29</v>
      </c>
      <c r="HP635" t="s">
        <v>25</v>
      </c>
      <c r="HQ635" t="s">
        <v>25</v>
      </c>
      <c r="HS635">
        <v>0</v>
      </c>
      <c r="IK635">
        <v>0</v>
      </c>
    </row>
    <row r="636" spans="1:245" x14ac:dyDescent="0.2">
      <c r="A636">
        <v>17</v>
      </c>
      <c r="B636">
        <v>1</v>
      </c>
      <c r="C636">
        <f>ROW(SmtRes!A1106)</f>
        <v>1106</v>
      </c>
      <c r="D636">
        <f>ROW(EtalonRes!A1123)</f>
        <v>1123</v>
      </c>
      <c r="E636" t="s">
        <v>695</v>
      </c>
      <c r="F636" t="s">
        <v>696</v>
      </c>
      <c r="G636" t="s">
        <v>697</v>
      </c>
      <c r="H636" t="s">
        <v>698</v>
      </c>
      <c r="I636">
        <v>1.4</v>
      </c>
      <c r="J636">
        <v>0</v>
      </c>
      <c r="K636">
        <v>1.4</v>
      </c>
      <c r="O636">
        <f t="shared" si="504"/>
        <v>7318.94</v>
      </c>
      <c r="P636">
        <f t="shared" si="505"/>
        <v>2984.11</v>
      </c>
      <c r="Q636">
        <f t="shared" si="506"/>
        <v>128.53</v>
      </c>
      <c r="R636">
        <f t="shared" si="507"/>
        <v>13.81</v>
      </c>
      <c r="S636">
        <f t="shared" si="508"/>
        <v>4206.3</v>
      </c>
      <c r="T636">
        <f t="shared" si="509"/>
        <v>0</v>
      </c>
      <c r="U636">
        <f t="shared" si="510"/>
        <v>8.9320000000000004</v>
      </c>
      <c r="V636">
        <f t="shared" si="511"/>
        <v>2.8000000000000001E-2</v>
      </c>
      <c r="W636">
        <f t="shared" si="512"/>
        <v>0</v>
      </c>
      <c r="X636">
        <f t="shared" si="513"/>
        <v>3966.9</v>
      </c>
      <c r="Y636">
        <f t="shared" si="514"/>
        <v>2152.2600000000002</v>
      </c>
      <c r="AA636">
        <v>92833591</v>
      </c>
      <c r="AB636">
        <f t="shared" si="515"/>
        <v>287.7</v>
      </c>
      <c r="AC636">
        <f t="shared" si="516"/>
        <v>214.87</v>
      </c>
      <c r="AD636">
        <f t="shared" si="517"/>
        <v>5.84</v>
      </c>
      <c r="AE636">
        <f t="shared" si="518"/>
        <v>0.22</v>
      </c>
      <c r="AF636">
        <f t="shared" si="519"/>
        <v>66.989999999999995</v>
      </c>
      <c r="AG636">
        <f t="shared" si="520"/>
        <v>0</v>
      </c>
      <c r="AH636">
        <f t="shared" si="521"/>
        <v>6.38</v>
      </c>
      <c r="AI636">
        <f t="shared" si="522"/>
        <v>0.02</v>
      </c>
      <c r="AJ636">
        <f t="shared" si="523"/>
        <v>0</v>
      </c>
      <c r="AK636">
        <v>287.7</v>
      </c>
      <c r="AL636">
        <v>214.87</v>
      </c>
      <c r="AM636">
        <v>5.84</v>
      </c>
      <c r="AN636">
        <v>0.22</v>
      </c>
      <c r="AO636">
        <v>66.989999999999995</v>
      </c>
      <c r="AP636">
        <v>0</v>
      </c>
      <c r="AQ636">
        <v>6.38</v>
      </c>
      <c r="AR636">
        <v>0.02</v>
      </c>
      <c r="AS636">
        <v>0</v>
      </c>
      <c r="AT636">
        <v>94</v>
      </c>
      <c r="AU636">
        <v>51</v>
      </c>
      <c r="AV636">
        <v>1</v>
      </c>
      <c r="AW636">
        <v>1</v>
      </c>
      <c r="AZ636">
        <v>1</v>
      </c>
      <c r="BA636">
        <v>44.85</v>
      </c>
      <c r="BB636">
        <v>15.72</v>
      </c>
      <c r="BC636">
        <v>9.92</v>
      </c>
      <c r="BD636" t="s">
        <v>6</v>
      </c>
      <c r="BE636" t="s">
        <v>6</v>
      </c>
      <c r="BF636" t="s">
        <v>6</v>
      </c>
      <c r="BG636" t="s">
        <v>6</v>
      </c>
      <c r="BH636">
        <v>0</v>
      </c>
      <c r="BI636">
        <v>1</v>
      </c>
      <c r="BJ636" t="s">
        <v>699</v>
      </c>
      <c r="BM636">
        <v>13001</v>
      </c>
      <c r="BN636">
        <v>0</v>
      </c>
      <c r="BO636" t="s">
        <v>6</v>
      </c>
      <c r="BP636">
        <v>0</v>
      </c>
      <c r="BQ636">
        <v>2</v>
      </c>
      <c r="BR636">
        <v>0</v>
      </c>
      <c r="BS636">
        <v>44.85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6</v>
      </c>
      <c r="BZ636">
        <v>94</v>
      </c>
      <c r="CA636">
        <v>51</v>
      </c>
      <c r="CB636" t="s">
        <v>6</v>
      </c>
      <c r="CE636">
        <v>0</v>
      </c>
      <c r="CF636">
        <v>0</v>
      </c>
      <c r="CG636">
        <v>0</v>
      </c>
      <c r="CM636">
        <v>0</v>
      </c>
      <c r="CN636" t="s">
        <v>6</v>
      </c>
      <c r="CO636">
        <v>0</v>
      </c>
      <c r="CP636">
        <f t="shared" si="524"/>
        <v>7318.9400000000005</v>
      </c>
      <c r="CQ636">
        <f t="shared" si="525"/>
        <v>2131.5104000000001</v>
      </c>
      <c r="CR636">
        <f t="shared" si="526"/>
        <v>91.8048</v>
      </c>
      <c r="CS636">
        <f t="shared" si="527"/>
        <v>9.8670000000000009</v>
      </c>
      <c r="CT636">
        <f t="shared" si="528"/>
        <v>3004.5014999999999</v>
      </c>
      <c r="CU636">
        <f t="shared" si="529"/>
        <v>0</v>
      </c>
      <c r="CV636">
        <f t="shared" si="530"/>
        <v>6.38</v>
      </c>
      <c r="CW636">
        <f t="shared" si="531"/>
        <v>0.02</v>
      </c>
      <c r="CX636">
        <f t="shared" si="532"/>
        <v>0</v>
      </c>
      <c r="CY636">
        <f t="shared" si="533"/>
        <v>3966.9034000000011</v>
      </c>
      <c r="CZ636">
        <f t="shared" si="534"/>
        <v>2152.2561000000005</v>
      </c>
      <c r="DC636" t="s">
        <v>6</v>
      </c>
      <c r="DD636" t="s">
        <v>6</v>
      </c>
      <c r="DE636" t="s">
        <v>6</v>
      </c>
      <c r="DF636" t="s">
        <v>6</v>
      </c>
      <c r="DG636" t="s">
        <v>6</v>
      </c>
      <c r="DH636" t="s">
        <v>6</v>
      </c>
      <c r="DI636" t="s">
        <v>6</v>
      </c>
      <c r="DJ636" t="s">
        <v>6</v>
      </c>
      <c r="DK636" t="s">
        <v>6</v>
      </c>
      <c r="DL636" t="s">
        <v>6</v>
      </c>
      <c r="DM636" t="s">
        <v>6</v>
      </c>
      <c r="DN636">
        <v>0</v>
      </c>
      <c r="DO636">
        <v>0</v>
      </c>
      <c r="DP636">
        <v>1</v>
      </c>
      <c r="DQ636">
        <v>1</v>
      </c>
      <c r="DU636">
        <v>1005</v>
      </c>
      <c r="DV636" t="s">
        <v>698</v>
      </c>
      <c r="DW636" t="s">
        <v>698</v>
      </c>
      <c r="DX636">
        <v>1</v>
      </c>
      <c r="DZ636" t="s">
        <v>6</v>
      </c>
      <c r="EA636" t="s">
        <v>6</v>
      </c>
      <c r="EB636" t="s">
        <v>6</v>
      </c>
      <c r="EC636" t="s">
        <v>6</v>
      </c>
      <c r="EE636">
        <v>66627531</v>
      </c>
      <c r="EF636">
        <v>2</v>
      </c>
      <c r="EG636" t="s">
        <v>46</v>
      </c>
      <c r="EH636">
        <v>13</v>
      </c>
      <c r="EI636" t="s">
        <v>700</v>
      </c>
      <c r="EJ636">
        <v>1</v>
      </c>
      <c r="EK636">
        <v>13001</v>
      </c>
      <c r="EL636" t="s">
        <v>701</v>
      </c>
      <c r="EM636" t="s">
        <v>702</v>
      </c>
      <c r="EO636" t="s">
        <v>6</v>
      </c>
      <c r="EQ636">
        <v>1441792</v>
      </c>
      <c r="ER636">
        <v>287.7</v>
      </c>
      <c r="ES636">
        <v>214.87</v>
      </c>
      <c r="ET636">
        <v>5.84</v>
      </c>
      <c r="EU636">
        <v>0.22</v>
      </c>
      <c r="EV636">
        <v>66.989999999999995</v>
      </c>
      <c r="EW636">
        <v>6.38</v>
      </c>
      <c r="EX636">
        <v>0.02</v>
      </c>
      <c r="EY636">
        <v>0</v>
      </c>
      <c r="FQ636">
        <v>0</v>
      </c>
      <c r="FR636">
        <v>0</v>
      </c>
      <c r="FS636">
        <v>0</v>
      </c>
      <c r="FX636">
        <v>94</v>
      </c>
      <c r="FY636">
        <v>51</v>
      </c>
      <c r="GA636" t="s">
        <v>6</v>
      </c>
      <c r="GD636">
        <v>1</v>
      </c>
      <c r="GF636">
        <v>1485688362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535"/>
        <v>0</v>
      </c>
      <c r="GM636">
        <f t="shared" si="536"/>
        <v>13438.1</v>
      </c>
      <c r="GN636">
        <f t="shared" si="537"/>
        <v>13438.1</v>
      </c>
      <c r="GO636">
        <f t="shared" si="538"/>
        <v>0</v>
      </c>
      <c r="GP636">
        <f t="shared" si="539"/>
        <v>0</v>
      </c>
      <c r="GR636">
        <v>0</v>
      </c>
      <c r="GS636">
        <v>3</v>
      </c>
      <c r="GT636">
        <v>0</v>
      </c>
      <c r="GU636" t="s">
        <v>6</v>
      </c>
      <c r="GV636">
        <f t="shared" si="540"/>
        <v>0</v>
      </c>
      <c r="GW636">
        <v>1</v>
      </c>
      <c r="GX636">
        <f t="shared" si="541"/>
        <v>0</v>
      </c>
      <c r="HA636">
        <v>0</v>
      </c>
      <c r="HB636">
        <v>0</v>
      </c>
      <c r="HC636">
        <f t="shared" si="542"/>
        <v>0</v>
      </c>
      <c r="HE636" t="s">
        <v>6</v>
      </c>
      <c r="HF636" t="s">
        <v>6</v>
      </c>
      <c r="HM636" t="s">
        <v>6</v>
      </c>
      <c r="HN636" t="s">
        <v>703</v>
      </c>
      <c r="HO636" t="s">
        <v>704</v>
      </c>
      <c r="HP636" t="s">
        <v>700</v>
      </c>
      <c r="HQ636" t="s">
        <v>700</v>
      </c>
      <c r="HS636">
        <v>0</v>
      </c>
      <c r="IK636">
        <v>0</v>
      </c>
    </row>
    <row r="637" spans="1:245" x14ac:dyDescent="0.2">
      <c r="A637">
        <v>18</v>
      </c>
      <c r="B637">
        <v>1</v>
      </c>
      <c r="C637">
        <v>1105</v>
      </c>
      <c r="E637" t="s">
        <v>705</v>
      </c>
      <c r="F637" t="s">
        <v>706</v>
      </c>
      <c r="G637" t="s">
        <v>707</v>
      </c>
      <c r="H637" t="str">
        <f>'1.Ведомость'!C313</f>
        <v>т</v>
      </c>
      <c r="I637">
        <f>I636*J637</f>
        <v>-1.1004E-2</v>
      </c>
      <c r="J637">
        <v>-7.8600000000000007E-3</v>
      </c>
      <c r="K637">
        <v>-7.8600000000000007E-3</v>
      </c>
      <c r="O637">
        <f t="shared" si="504"/>
        <v>-2793.4</v>
      </c>
      <c r="P637">
        <f t="shared" si="505"/>
        <v>-2793.4</v>
      </c>
      <c r="Q637">
        <f t="shared" si="506"/>
        <v>0</v>
      </c>
      <c r="R637">
        <f t="shared" si="507"/>
        <v>0</v>
      </c>
      <c r="S637">
        <f t="shared" si="508"/>
        <v>0</v>
      </c>
      <c r="T637">
        <f t="shared" si="509"/>
        <v>0</v>
      </c>
      <c r="U637">
        <f t="shared" si="510"/>
        <v>0</v>
      </c>
      <c r="V637">
        <f t="shared" si="511"/>
        <v>0</v>
      </c>
      <c r="W637">
        <f t="shared" si="512"/>
        <v>0</v>
      </c>
      <c r="X637">
        <f t="shared" si="513"/>
        <v>0</v>
      </c>
      <c r="Y637">
        <f t="shared" si="514"/>
        <v>0</v>
      </c>
      <c r="AA637">
        <v>92833591</v>
      </c>
      <c r="AB637">
        <f t="shared" si="515"/>
        <v>25590</v>
      </c>
      <c r="AC637">
        <f t="shared" si="516"/>
        <v>25590</v>
      </c>
      <c r="AD637">
        <f t="shared" si="517"/>
        <v>0</v>
      </c>
      <c r="AE637">
        <f t="shared" si="518"/>
        <v>0</v>
      </c>
      <c r="AF637">
        <f t="shared" si="519"/>
        <v>0</v>
      </c>
      <c r="AG637">
        <f t="shared" si="520"/>
        <v>0</v>
      </c>
      <c r="AH637">
        <f t="shared" si="521"/>
        <v>0</v>
      </c>
      <c r="AI637">
        <f t="shared" si="522"/>
        <v>0</v>
      </c>
      <c r="AJ637">
        <f t="shared" si="523"/>
        <v>0</v>
      </c>
      <c r="AK637">
        <v>25590</v>
      </c>
      <c r="AL637">
        <v>25590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9.92</v>
      </c>
      <c r="BD637" t="s">
        <v>6</v>
      </c>
      <c r="BE637" t="s">
        <v>6</v>
      </c>
      <c r="BF637" t="s">
        <v>6</v>
      </c>
      <c r="BG637" t="s">
        <v>6</v>
      </c>
      <c r="BH637">
        <v>3</v>
      </c>
      <c r="BI637">
        <v>1</v>
      </c>
      <c r="BJ637" t="s">
        <v>708</v>
      </c>
      <c r="BM637">
        <v>500001</v>
      </c>
      <c r="BN637">
        <v>0</v>
      </c>
      <c r="BO637" t="s">
        <v>6</v>
      </c>
      <c r="BP637">
        <v>0</v>
      </c>
      <c r="BQ637">
        <v>8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6</v>
      </c>
      <c r="BZ637">
        <v>0</v>
      </c>
      <c r="CA637">
        <v>0</v>
      </c>
      <c r="CB637" t="s">
        <v>6</v>
      </c>
      <c r="CE637">
        <v>0</v>
      </c>
      <c r="CF637">
        <v>0</v>
      </c>
      <c r="CG637">
        <v>0</v>
      </c>
      <c r="CM637">
        <v>0</v>
      </c>
      <c r="CN637" t="s">
        <v>6</v>
      </c>
      <c r="CO637">
        <v>0</v>
      </c>
      <c r="CP637">
        <f t="shared" si="524"/>
        <v>-2793.4</v>
      </c>
      <c r="CQ637">
        <f t="shared" si="525"/>
        <v>253852.79999999999</v>
      </c>
      <c r="CR637">
        <f t="shared" si="526"/>
        <v>0</v>
      </c>
      <c r="CS637">
        <f t="shared" si="527"/>
        <v>0</v>
      </c>
      <c r="CT637">
        <f t="shared" si="528"/>
        <v>0</v>
      </c>
      <c r="CU637">
        <f t="shared" si="529"/>
        <v>0</v>
      </c>
      <c r="CV637">
        <f t="shared" si="530"/>
        <v>0</v>
      </c>
      <c r="CW637">
        <f t="shared" si="531"/>
        <v>0</v>
      </c>
      <c r="CX637">
        <f t="shared" si="532"/>
        <v>0</v>
      </c>
      <c r="CY637">
        <f t="shared" si="533"/>
        <v>0</v>
      </c>
      <c r="CZ637">
        <f t="shared" si="534"/>
        <v>0</v>
      </c>
      <c r="DC637" t="s">
        <v>6</v>
      </c>
      <c r="DD637" t="s">
        <v>6</v>
      </c>
      <c r="DE637" t="s">
        <v>6</v>
      </c>
      <c r="DF637" t="s">
        <v>6</v>
      </c>
      <c r="DG637" t="s">
        <v>6</v>
      </c>
      <c r="DH637" t="s">
        <v>6</v>
      </c>
      <c r="DI637" t="s">
        <v>6</v>
      </c>
      <c r="DJ637" t="s">
        <v>6</v>
      </c>
      <c r="DK637" t="s">
        <v>6</v>
      </c>
      <c r="DL637" t="s">
        <v>6</v>
      </c>
      <c r="DM637" t="s">
        <v>6</v>
      </c>
      <c r="DN637">
        <v>0</v>
      </c>
      <c r="DO637">
        <v>0</v>
      </c>
      <c r="DP637">
        <v>1</v>
      </c>
      <c r="DQ637">
        <v>1</v>
      </c>
      <c r="DU637">
        <v>1009</v>
      </c>
      <c r="DV637" t="s">
        <v>394</v>
      </c>
      <c r="DW637" t="s">
        <v>394</v>
      </c>
      <c r="DX637">
        <v>1000</v>
      </c>
      <c r="DZ637" t="s">
        <v>6</v>
      </c>
      <c r="EA637" t="s">
        <v>6</v>
      </c>
      <c r="EB637" t="s">
        <v>6</v>
      </c>
      <c r="EC637" t="s">
        <v>6</v>
      </c>
      <c r="EE637">
        <v>66627780</v>
      </c>
      <c r="EF637">
        <v>8</v>
      </c>
      <c r="EG637" t="s">
        <v>34</v>
      </c>
      <c r="EH637">
        <v>0</v>
      </c>
      <c r="EI637" t="s">
        <v>6</v>
      </c>
      <c r="EJ637">
        <v>1</v>
      </c>
      <c r="EK637">
        <v>500001</v>
      </c>
      <c r="EL637" t="s">
        <v>35</v>
      </c>
      <c r="EM637" t="s">
        <v>36</v>
      </c>
      <c r="EO637" t="s">
        <v>6</v>
      </c>
      <c r="EQ637">
        <v>0</v>
      </c>
      <c r="ER637">
        <v>25590</v>
      </c>
      <c r="ES637">
        <v>25590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v>0</v>
      </c>
      <c r="FS637">
        <v>0</v>
      </c>
      <c r="FX637">
        <v>0</v>
      </c>
      <c r="FY637">
        <v>0</v>
      </c>
      <c r="GA637" t="s">
        <v>6</v>
      </c>
      <c r="GD637">
        <v>1</v>
      </c>
      <c r="GF637">
        <v>2106412745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535"/>
        <v>0</v>
      </c>
      <c r="GM637">
        <f t="shared" si="536"/>
        <v>-2793.4</v>
      </c>
      <c r="GN637">
        <f t="shared" si="537"/>
        <v>-2793.4</v>
      </c>
      <c r="GO637">
        <f t="shared" si="538"/>
        <v>0</v>
      </c>
      <c r="GP637">
        <f t="shared" si="539"/>
        <v>0</v>
      </c>
      <c r="GR637">
        <v>0</v>
      </c>
      <c r="GS637">
        <v>3</v>
      </c>
      <c r="GT637">
        <v>0</v>
      </c>
      <c r="GU637" t="s">
        <v>6</v>
      </c>
      <c r="GV637">
        <f t="shared" si="540"/>
        <v>0</v>
      </c>
      <c r="GW637">
        <v>1</v>
      </c>
      <c r="GX637">
        <f t="shared" si="541"/>
        <v>0</v>
      </c>
      <c r="HA637">
        <v>0</v>
      </c>
      <c r="HB637">
        <v>0</v>
      </c>
      <c r="HC637">
        <f t="shared" si="542"/>
        <v>0</v>
      </c>
      <c r="HE637" t="s">
        <v>6</v>
      </c>
      <c r="HF637" t="s">
        <v>6</v>
      </c>
      <c r="HM637" t="s">
        <v>6</v>
      </c>
      <c r="HN637" t="s">
        <v>6</v>
      </c>
      <c r="HO637" t="s">
        <v>6</v>
      </c>
      <c r="HP637" t="s">
        <v>6</v>
      </c>
      <c r="HQ637" t="s">
        <v>6</v>
      </c>
      <c r="HS637">
        <v>0</v>
      </c>
      <c r="IK637">
        <v>0</v>
      </c>
    </row>
    <row r="638" spans="1:245" x14ac:dyDescent="0.2">
      <c r="A638">
        <v>18</v>
      </c>
      <c r="B638">
        <v>1</v>
      </c>
      <c r="C638">
        <v>1104</v>
      </c>
      <c r="E638" t="s">
        <v>709</v>
      </c>
      <c r="F638" t="s">
        <v>710</v>
      </c>
      <c r="G638" t="s">
        <v>711</v>
      </c>
      <c r="H638" t="str">
        <f>'1.Ведомость'!C314</f>
        <v>кг</v>
      </c>
      <c r="I638">
        <f>I636*J638</f>
        <v>33.6</v>
      </c>
      <c r="J638">
        <v>24.000000000000004</v>
      </c>
      <c r="K638">
        <v>24</v>
      </c>
      <c r="O638">
        <f t="shared" si="504"/>
        <v>7696.17</v>
      </c>
      <c r="P638">
        <f t="shared" si="505"/>
        <v>7696.17</v>
      </c>
      <c r="Q638">
        <f t="shared" si="506"/>
        <v>0</v>
      </c>
      <c r="R638">
        <f t="shared" si="507"/>
        <v>0</v>
      </c>
      <c r="S638">
        <f t="shared" si="508"/>
        <v>0</v>
      </c>
      <c r="T638">
        <f t="shared" si="509"/>
        <v>0</v>
      </c>
      <c r="U638">
        <f t="shared" si="510"/>
        <v>0</v>
      </c>
      <c r="V638">
        <f t="shared" si="511"/>
        <v>0</v>
      </c>
      <c r="W638">
        <f t="shared" si="512"/>
        <v>0</v>
      </c>
      <c r="X638">
        <f t="shared" si="513"/>
        <v>0</v>
      </c>
      <c r="Y638">
        <f t="shared" si="514"/>
        <v>0</v>
      </c>
      <c r="AA638">
        <v>92833591</v>
      </c>
      <c r="AB638">
        <f t="shared" si="515"/>
        <v>23.09</v>
      </c>
      <c r="AC638">
        <f t="shared" si="516"/>
        <v>23.09</v>
      </c>
      <c r="AD638">
        <f t="shared" si="517"/>
        <v>0</v>
      </c>
      <c r="AE638">
        <f t="shared" si="518"/>
        <v>0</v>
      </c>
      <c r="AF638">
        <f t="shared" si="519"/>
        <v>0</v>
      </c>
      <c r="AG638">
        <f t="shared" si="520"/>
        <v>0</v>
      </c>
      <c r="AH638">
        <f t="shared" si="521"/>
        <v>0</v>
      </c>
      <c r="AI638">
        <f t="shared" si="522"/>
        <v>0</v>
      </c>
      <c r="AJ638">
        <f t="shared" si="523"/>
        <v>0</v>
      </c>
      <c r="AK638">
        <v>23.09</v>
      </c>
      <c r="AL638">
        <v>23.09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9.92</v>
      </c>
      <c r="BD638" t="s">
        <v>6</v>
      </c>
      <c r="BE638" t="s">
        <v>6</v>
      </c>
      <c r="BF638" t="s">
        <v>6</v>
      </c>
      <c r="BG638" t="s">
        <v>6</v>
      </c>
      <c r="BH638">
        <v>3</v>
      </c>
      <c r="BI638">
        <v>1</v>
      </c>
      <c r="BJ638" t="s">
        <v>712</v>
      </c>
      <c r="BM638">
        <v>500001</v>
      </c>
      <c r="BN638">
        <v>0</v>
      </c>
      <c r="BO638" t="s">
        <v>6</v>
      </c>
      <c r="BP638">
        <v>0</v>
      </c>
      <c r="BQ638">
        <v>8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6</v>
      </c>
      <c r="BZ638">
        <v>0</v>
      </c>
      <c r="CA638">
        <v>0</v>
      </c>
      <c r="CB638" t="s">
        <v>6</v>
      </c>
      <c r="CE638">
        <v>0</v>
      </c>
      <c r="CF638">
        <v>0</v>
      </c>
      <c r="CG638">
        <v>0</v>
      </c>
      <c r="CM638">
        <v>0</v>
      </c>
      <c r="CN638" t="s">
        <v>6</v>
      </c>
      <c r="CO638">
        <v>0</v>
      </c>
      <c r="CP638">
        <f t="shared" si="524"/>
        <v>7696.17</v>
      </c>
      <c r="CQ638">
        <f t="shared" si="525"/>
        <v>229.05279999999999</v>
      </c>
      <c r="CR638">
        <f t="shared" si="526"/>
        <v>0</v>
      </c>
      <c r="CS638">
        <f t="shared" si="527"/>
        <v>0</v>
      </c>
      <c r="CT638">
        <f t="shared" si="528"/>
        <v>0</v>
      </c>
      <c r="CU638">
        <f t="shared" si="529"/>
        <v>0</v>
      </c>
      <c r="CV638">
        <f t="shared" si="530"/>
        <v>0</v>
      </c>
      <c r="CW638">
        <f t="shared" si="531"/>
        <v>0</v>
      </c>
      <c r="CX638">
        <f t="shared" si="532"/>
        <v>0</v>
      </c>
      <c r="CY638">
        <f t="shared" si="533"/>
        <v>0</v>
      </c>
      <c r="CZ638">
        <f t="shared" si="534"/>
        <v>0</v>
      </c>
      <c r="DC638" t="s">
        <v>6</v>
      </c>
      <c r="DD638" t="s">
        <v>6</v>
      </c>
      <c r="DE638" t="s">
        <v>6</v>
      </c>
      <c r="DF638" t="s">
        <v>6</v>
      </c>
      <c r="DG638" t="s">
        <v>6</v>
      </c>
      <c r="DH638" t="s">
        <v>6</v>
      </c>
      <c r="DI638" t="s">
        <v>6</v>
      </c>
      <c r="DJ638" t="s">
        <v>6</v>
      </c>
      <c r="DK638" t="s">
        <v>6</v>
      </c>
      <c r="DL638" t="s">
        <v>6</v>
      </c>
      <c r="DM638" t="s">
        <v>6</v>
      </c>
      <c r="DN638">
        <v>0</v>
      </c>
      <c r="DO638">
        <v>0</v>
      </c>
      <c r="DP638">
        <v>1</v>
      </c>
      <c r="DQ638">
        <v>1</v>
      </c>
      <c r="DU638">
        <v>1009</v>
      </c>
      <c r="DV638" t="s">
        <v>471</v>
      </c>
      <c r="DW638" t="s">
        <v>471</v>
      </c>
      <c r="DX638">
        <v>1</v>
      </c>
      <c r="DZ638" t="s">
        <v>6</v>
      </c>
      <c r="EA638" t="s">
        <v>6</v>
      </c>
      <c r="EB638" t="s">
        <v>6</v>
      </c>
      <c r="EC638" t="s">
        <v>6</v>
      </c>
      <c r="EE638">
        <v>66627780</v>
      </c>
      <c r="EF638">
        <v>8</v>
      </c>
      <c r="EG638" t="s">
        <v>34</v>
      </c>
      <c r="EH638">
        <v>0</v>
      </c>
      <c r="EI638" t="s">
        <v>6</v>
      </c>
      <c r="EJ638">
        <v>1</v>
      </c>
      <c r="EK638">
        <v>500001</v>
      </c>
      <c r="EL638" t="s">
        <v>35</v>
      </c>
      <c r="EM638" t="s">
        <v>36</v>
      </c>
      <c r="EO638" t="s">
        <v>6</v>
      </c>
      <c r="EQ638">
        <v>0</v>
      </c>
      <c r="ER638">
        <v>23.09</v>
      </c>
      <c r="ES638">
        <v>23.09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v>0</v>
      </c>
      <c r="FS638">
        <v>0</v>
      </c>
      <c r="FX638">
        <v>0</v>
      </c>
      <c r="FY638">
        <v>0</v>
      </c>
      <c r="GA638" t="s">
        <v>6</v>
      </c>
      <c r="GD638">
        <v>1</v>
      </c>
      <c r="GF638">
        <v>497341279</v>
      </c>
      <c r="GG638">
        <v>2</v>
      </c>
      <c r="GH638">
        <v>1</v>
      </c>
      <c r="GI638">
        <v>4</v>
      </c>
      <c r="GJ638">
        <v>0</v>
      </c>
      <c r="GK638">
        <v>0</v>
      </c>
      <c r="GL638">
        <f t="shared" si="535"/>
        <v>0</v>
      </c>
      <c r="GM638">
        <f t="shared" si="536"/>
        <v>7696.17</v>
      </c>
      <c r="GN638">
        <f t="shared" si="537"/>
        <v>7696.17</v>
      </c>
      <c r="GO638">
        <f t="shared" si="538"/>
        <v>0</v>
      </c>
      <c r="GP638">
        <f t="shared" si="539"/>
        <v>0</v>
      </c>
      <c r="GR638">
        <v>0</v>
      </c>
      <c r="GS638">
        <v>3</v>
      </c>
      <c r="GT638">
        <v>0</v>
      </c>
      <c r="GU638" t="s">
        <v>6</v>
      </c>
      <c r="GV638">
        <f t="shared" si="540"/>
        <v>0</v>
      </c>
      <c r="GW638">
        <v>1</v>
      </c>
      <c r="GX638">
        <f t="shared" si="541"/>
        <v>0</v>
      </c>
      <c r="HA638">
        <v>0</v>
      </c>
      <c r="HB638">
        <v>0</v>
      </c>
      <c r="HC638">
        <f t="shared" si="542"/>
        <v>0</v>
      </c>
      <c r="HE638" t="s">
        <v>6</v>
      </c>
      <c r="HF638" t="s">
        <v>6</v>
      </c>
      <c r="HM638" t="s">
        <v>6</v>
      </c>
      <c r="HN638" t="s">
        <v>6</v>
      </c>
      <c r="HO638" t="s">
        <v>6</v>
      </c>
      <c r="HP638" t="s">
        <v>6</v>
      </c>
      <c r="HQ638" t="s">
        <v>6</v>
      </c>
      <c r="HS638">
        <v>0</v>
      </c>
      <c r="IK638">
        <v>0</v>
      </c>
    </row>
    <row r="639" spans="1:245" x14ac:dyDescent="0.2">
      <c r="A639">
        <v>17</v>
      </c>
      <c r="B639">
        <v>1</v>
      </c>
      <c r="C639">
        <f>ROW(SmtRes!A1123)</f>
        <v>1123</v>
      </c>
      <c r="D639">
        <f>ROW(EtalonRes!A1134)</f>
        <v>1134</v>
      </c>
      <c r="E639" t="s">
        <v>713</v>
      </c>
      <c r="F639" t="s">
        <v>714</v>
      </c>
      <c r="G639" t="s">
        <v>715</v>
      </c>
      <c r="H639" t="s">
        <v>407</v>
      </c>
      <c r="I639">
        <v>172.2</v>
      </c>
      <c r="J639">
        <v>0</v>
      </c>
      <c r="K639">
        <v>172.2</v>
      </c>
      <c r="O639">
        <f t="shared" si="504"/>
        <v>368633.53</v>
      </c>
      <c r="P639">
        <f t="shared" si="505"/>
        <v>153364.35</v>
      </c>
      <c r="Q639">
        <f t="shared" si="506"/>
        <v>46749.61</v>
      </c>
      <c r="R639">
        <f t="shared" si="507"/>
        <v>22397.19</v>
      </c>
      <c r="S639">
        <f t="shared" si="508"/>
        <v>168519.57</v>
      </c>
      <c r="T639">
        <f t="shared" si="509"/>
        <v>0</v>
      </c>
      <c r="U639">
        <f t="shared" si="510"/>
        <v>378.84</v>
      </c>
      <c r="V639">
        <f t="shared" si="511"/>
        <v>43.05</v>
      </c>
      <c r="W639">
        <f t="shared" si="512"/>
        <v>0</v>
      </c>
      <c r="X639">
        <f t="shared" si="513"/>
        <v>185189.26</v>
      </c>
      <c r="Y639">
        <f t="shared" si="514"/>
        <v>105004.22</v>
      </c>
      <c r="AA639">
        <v>92833591</v>
      </c>
      <c r="AB639">
        <f t="shared" si="515"/>
        <v>128.87</v>
      </c>
      <c r="AC639">
        <f t="shared" si="516"/>
        <v>89.78</v>
      </c>
      <c r="AD639">
        <f t="shared" si="517"/>
        <v>17.27</v>
      </c>
      <c r="AE639">
        <f t="shared" si="518"/>
        <v>2.9</v>
      </c>
      <c r="AF639">
        <f t="shared" si="519"/>
        <v>21.82</v>
      </c>
      <c r="AG639">
        <f t="shared" si="520"/>
        <v>0</v>
      </c>
      <c r="AH639">
        <f t="shared" si="521"/>
        <v>2.2000000000000002</v>
      </c>
      <c r="AI639">
        <f t="shared" si="522"/>
        <v>0.25</v>
      </c>
      <c r="AJ639">
        <f t="shared" si="523"/>
        <v>0</v>
      </c>
      <c r="AK639">
        <v>128.87</v>
      </c>
      <c r="AL639">
        <v>89.78</v>
      </c>
      <c r="AM639">
        <v>17.27</v>
      </c>
      <c r="AN639">
        <v>2.9</v>
      </c>
      <c r="AO639">
        <v>21.82</v>
      </c>
      <c r="AP639">
        <v>0</v>
      </c>
      <c r="AQ639">
        <v>2.2000000000000002</v>
      </c>
      <c r="AR639">
        <v>0.25</v>
      </c>
      <c r="AS639">
        <v>0</v>
      </c>
      <c r="AT639">
        <v>97</v>
      </c>
      <c r="AU639">
        <v>55</v>
      </c>
      <c r="AV639">
        <v>1</v>
      </c>
      <c r="AW639">
        <v>1</v>
      </c>
      <c r="AZ639">
        <v>1</v>
      </c>
      <c r="BA639">
        <v>44.85</v>
      </c>
      <c r="BB639">
        <v>15.72</v>
      </c>
      <c r="BC639">
        <v>9.92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1</v>
      </c>
      <c r="BJ639" t="s">
        <v>716</v>
      </c>
      <c r="BM639">
        <v>26001</v>
      </c>
      <c r="BN639">
        <v>0</v>
      </c>
      <c r="BO639" t="s">
        <v>6</v>
      </c>
      <c r="BP639">
        <v>0</v>
      </c>
      <c r="BQ639">
        <v>2</v>
      </c>
      <c r="BR639">
        <v>0</v>
      </c>
      <c r="BS639">
        <v>44.85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97</v>
      </c>
      <c r="CA639">
        <v>55</v>
      </c>
      <c r="CB639" t="s">
        <v>6</v>
      </c>
      <c r="CE639">
        <v>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si="524"/>
        <v>368633.53</v>
      </c>
      <c r="CQ639">
        <f t="shared" si="525"/>
        <v>890.61760000000004</v>
      </c>
      <c r="CR639">
        <f t="shared" si="526"/>
        <v>271.48439999999999</v>
      </c>
      <c r="CS639">
        <f t="shared" si="527"/>
        <v>130.065</v>
      </c>
      <c r="CT639">
        <f t="shared" si="528"/>
        <v>978.62700000000007</v>
      </c>
      <c r="CU639">
        <f t="shared" si="529"/>
        <v>0</v>
      </c>
      <c r="CV639">
        <f t="shared" si="530"/>
        <v>2.2000000000000002</v>
      </c>
      <c r="CW639">
        <f t="shared" si="531"/>
        <v>0.25</v>
      </c>
      <c r="CX639">
        <f t="shared" si="532"/>
        <v>0</v>
      </c>
      <c r="CY639">
        <f t="shared" si="533"/>
        <v>185189.25720000002</v>
      </c>
      <c r="CZ639">
        <f t="shared" si="534"/>
        <v>105004.21800000001</v>
      </c>
      <c r="DC639" t="s">
        <v>6</v>
      </c>
      <c r="DD639" t="s">
        <v>6</v>
      </c>
      <c r="DE639" t="s">
        <v>6</v>
      </c>
      <c r="DF639" t="s">
        <v>6</v>
      </c>
      <c r="DG639" t="s">
        <v>6</v>
      </c>
      <c r="DH639" t="s">
        <v>6</v>
      </c>
      <c r="DI639" t="s">
        <v>6</v>
      </c>
      <c r="DJ639" t="s">
        <v>6</v>
      </c>
      <c r="DK639" t="s">
        <v>6</v>
      </c>
      <c r="DL639" t="s">
        <v>6</v>
      </c>
      <c r="DM639" t="s">
        <v>6</v>
      </c>
      <c r="DN639">
        <v>0</v>
      </c>
      <c r="DO639">
        <v>0</v>
      </c>
      <c r="DP639">
        <v>1</v>
      </c>
      <c r="DQ639">
        <v>1</v>
      </c>
      <c r="DU639">
        <v>1003</v>
      </c>
      <c r="DV639" t="s">
        <v>407</v>
      </c>
      <c r="DW639" t="s">
        <v>407</v>
      </c>
      <c r="DX639">
        <v>10</v>
      </c>
      <c r="DZ639" t="s">
        <v>6</v>
      </c>
      <c r="EA639" t="s">
        <v>6</v>
      </c>
      <c r="EB639" t="s">
        <v>6</v>
      </c>
      <c r="EC639" t="s">
        <v>6</v>
      </c>
      <c r="EE639">
        <v>66627568</v>
      </c>
      <c r="EF639">
        <v>2</v>
      </c>
      <c r="EG639" t="s">
        <v>46</v>
      </c>
      <c r="EH639">
        <v>20</v>
      </c>
      <c r="EI639" t="s">
        <v>675</v>
      </c>
      <c r="EJ639">
        <v>1</v>
      </c>
      <c r="EK639">
        <v>26001</v>
      </c>
      <c r="EL639" t="s">
        <v>675</v>
      </c>
      <c r="EM639" t="s">
        <v>676</v>
      </c>
      <c r="EO639" t="s">
        <v>6</v>
      </c>
      <c r="EQ639">
        <v>1441792</v>
      </c>
      <c r="ER639">
        <v>128.87</v>
      </c>
      <c r="ES639">
        <v>89.78</v>
      </c>
      <c r="ET639">
        <v>17.27</v>
      </c>
      <c r="EU639">
        <v>2.9</v>
      </c>
      <c r="EV639">
        <v>21.82</v>
      </c>
      <c r="EW639">
        <v>2.2000000000000002</v>
      </c>
      <c r="EX639">
        <v>0.25</v>
      </c>
      <c r="EY639">
        <v>0</v>
      </c>
      <c r="FQ639">
        <v>0</v>
      </c>
      <c r="FR639">
        <v>0</v>
      </c>
      <c r="FS639">
        <v>0</v>
      </c>
      <c r="FX639">
        <v>97</v>
      </c>
      <c r="FY639">
        <v>55</v>
      </c>
      <c r="GA639" t="s">
        <v>6</v>
      </c>
      <c r="GD639">
        <v>1</v>
      </c>
      <c r="GF639">
        <v>1470690698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535"/>
        <v>0</v>
      </c>
      <c r="GM639">
        <f t="shared" si="536"/>
        <v>658827.01</v>
      </c>
      <c r="GN639">
        <f t="shared" si="537"/>
        <v>658827.01</v>
      </c>
      <c r="GO639">
        <f t="shared" si="538"/>
        <v>0</v>
      </c>
      <c r="GP639">
        <f t="shared" si="539"/>
        <v>0</v>
      </c>
      <c r="GR639">
        <v>0</v>
      </c>
      <c r="GS639">
        <v>3</v>
      </c>
      <c r="GT639">
        <v>0</v>
      </c>
      <c r="GU639" t="s">
        <v>6</v>
      </c>
      <c r="GV639">
        <f t="shared" si="540"/>
        <v>0</v>
      </c>
      <c r="GW639">
        <v>1</v>
      </c>
      <c r="GX639">
        <f t="shared" si="541"/>
        <v>0</v>
      </c>
      <c r="HA639">
        <v>0</v>
      </c>
      <c r="HB639">
        <v>0</v>
      </c>
      <c r="HC639">
        <f t="shared" si="542"/>
        <v>0</v>
      </c>
      <c r="HE639" t="s">
        <v>6</v>
      </c>
      <c r="HF639" t="s">
        <v>6</v>
      </c>
      <c r="HM639" t="s">
        <v>6</v>
      </c>
      <c r="HN639" t="s">
        <v>677</v>
      </c>
      <c r="HO639" t="s">
        <v>678</v>
      </c>
      <c r="HP639" t="s">
        <v>675</v>
      </c>
      <c r="HQ639" t="s">
        <v>675</v>
      </c>
      <c r="HS639">
        <v>0</v>
      </c>
      <c r="IK639">
        <v>0</v>
      </c>
    </row>
    <row r="640" spans="1:245" x14ac:dyDescent="0.2">
      <c r="A640">
        <v>18</v>
      </c>
      <c r="B640">
        <v>1</v>
      </c>
      <c r="C640">
        <v>1114</v>
      </c>
      <c r="E640" t="s">
        <v>717</v>
      </c>
      <c r="F640" t="s">
        <v>718</v>
      </c>
      <c r="G640" t="s">
        <v>719</v>
      </c>
      <c r="H640" t="str">
        <f>'1.Ведомость'!C316</f>
        <v>100 м</v>
      </c>
      <c r="I640">
        <f>I639*J640</f>
        <v>0.20899999999999999</v>
      </c>
      <c r="J640">
        <v>1.2137049941927992E-3</v>
      </c>
      <c r="K640">
        <v>1.213705E-3</v>
      </c>
      <c r="O640">
        <f t="shared" si="504"/>
        <v>849.07</v>
      </c>
      <c r="P640">
        <f t="shared" si="505"/>
        <v>849.07</v>
      </c>
      <c r="Q640">
        <f t="shared" si="506"/>
        <v>0</v>
      </c>
      <c r="R640">
        <f t="shared" si="507"/>
        <v>0</v>
      </c>
      <c r="S640">
        <f t="shared" si="508"/>
        <v>0</v>
      </c>
      <c r="T640">
        <f t="shared" si="509"/>
        <v>0</v>
      </c>
      <c r="U640">
        <f t="shared" si="510"/>
        <v>0</v>
      </c>
      <c r="V640">
        <f t="shared" si="511"/>
        <v>0</v>
      </c>
      <c r="W640">
        <f t="shared" si="512"/>
        <v>0</v>
      </c>
      <c r="X640">
        <f t="shared" si="513"/>
        <v>0</v>
      </c>
      <c r="Y640">
        <f t="shared" si="514"/>
        <v>0</v>
      </c>
      <c r="AA640">
        <v>92833591</v>
      </c>
      <c r="AB640">
        <f t="shared" si="515"/>
        <v>409.53</v>
      </c>
      <c r="AC640">
        <f t="shared" si="516"/>
        <v>409.53</v>
      </c>
      <c r="AD640">
        <f t="shared" si="517"/>
        <v>0</v>
      </c>
      <c r="AE640">
        <f t="shared" si="518"/>
        <v>0</v>
      </c>
      <c r="AF640">
        <f t="shared" si="519"/>
        <v>0</v>
      </c>
      <c r="AG640">
        <f t="shared" si="520"/>
        <v>0</v>
      </c>
      <c r="AH640">
        <f t="shared" si="521"/>
        <v>0</v>
      </c>
      <c r="AI640">
        <f t="shared" si="522"/>
        <v>0</v>
      </c>
      <c r="AJ640">
        <f t="shared" si="523"/>
        <v>0</v>
      </c>
      <c r="AK640">
        <v>409.53</v>
      </c>
      <c r="AL640">
        <v>409.53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9.92</v>
      </c>
      <c r="BD640" t="s">
        <v>6</v>
      </c>
      <c r="BE640" t="s">
        <v>6</v>
      </c>
      <c r="BF640" t="s">
        <v>6</v>
      </c>
      <c r="BG640" t="s">
        <v>6</v>
      </c>
      <c r="BH640">
        <v>3</v>
      </c>
      <c r="BI640">
        <v>1</v>
      </c>
      <c r="BJ640" t="s">
        <v>720</v>
      </c>
      <c r="BM640">
        <v>500001</v>
      </c>
      <c r="BN640">
        <v>0</v>
      </c>
      <c r="BO640" t="s">
        <v>6</v>
      </c>
      <c r="BP640">
        <v>0</v>
      </c>
      <c r="BQ640">
        <v>8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0</v>
      </c>
      <c r="CA640">
        <v>0</v>
      </c>
      <c r="CB640" t="s">
        <v>6</v>
      </c>
      <c r="CE640">
        <v>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24"/>
        <v>849.07</v>
      </c>
      <c r="CQ640">
        <f t="shared" si="525"/>
        <v>4062.5375999999997</v>
      </c>
      <c r="CR640">
        <f t="shared" si="526"/>
        <v>0</v>
      </c>
      <c r="CS640">
        <f t="shared" si="527"/>
        <v>0</v>
      </c>
      <c r="CT640">
        <f t="shared" si="528"/>
        <v>0</v>
      </c>
      <c r="CU640">
        <f t="shared" si="529"/>
        <v>0</v>
      </c>
      <c r="CV640">
        <f t="shared" si="530"/>
        <v>0</v>
      </c>
      <c r="CW640">
        <f t="shared" si="531"/>
        <v>0</v>
      </c>
      <c r="CX640">
        <f t="shared" si="532"/>
        <v>0</v>
      </c>
      <c r="CY640">
        <f t="shared" si="533"/>
        <v>0</v>
      </c>
      <c r="CZ640">
        <f t="shared" si="534"/>
        <v>0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0</v>
      </c>
      <c r="DO640">
        <v>0</v>
      </c>
      <c r="DP640">
        <v>1</v>
      </c>
      <c r="DQ640">
        <v>1</v>
      </c>
      <c r="DU640">
        <v>1003</v>
      </c>
      <c r="DV640" t="s">
        <v>68</v>
      </c>
      <c r="DW640" t="s">
        <v>68</v>
      </c>
      <c r="DX640">
        <v>100</v>
      </c>
      <c r="DZ640" t="s">
        <v>6</v>
      </c>
      <c r="EA640" t="s">
        <v>6</v>
      </c>
      <c r="EB640" t="s">
        <v>6</v>
      </c>
      <c r="EC640" t="s">
        <v>6</v>
      </c>
      <c r="EE640">
        <v>66627780</v>
      </c>
      <c r="EF640">
        <v>8</v>
      </c>
      <c r="EG640" t="s">
        <v>34</v>
      </c>
      <c r="EH640">
        <v>0</v>
      </c>
      <c r="EI640" t="s">
        <v>6</v>
      </c>
      <c r="EJ640">
        <v>1</v>
      </c>
      <c r="EK640">
        <v>500001</v>
      </c>
      <c r="EL640" t="s">
        <v>35</v>
      </c>
      <c r="EM640" t="s">
        <v>36</v>
      </c>
      <c r="EO640" t="s">
        <v>6</v>
      </c>
      <c r="EQ640">
        <v>0</v>
      </c>
      <c r="ER640">
        <v>409.53</v>
      </c>
      <c r="ES640">
        <v>409.53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v>0</v>
      </c>
      <c r="FS640">
        <v>0</v>
      </c>
      <c r="FX640">
        <v>0</v>
      </c>
      <c r="FY640">
        <v>0</v>
      </c>
      <c r="GA640" t="s">
        <v>6</v>
      </c>
      <c r="GD640">
        <v>1</v>
      </c>
      <c r="GF640">
        <v>-1600104814</v>
      </c>
      <c r="GG640">
        <v>2</v>
      </c>
      <c r="GH640">
        <v>1</v>
      </c>
      <c r="GI640">
        <v>4</v>
      </c>
      <c r="GJ640">
        <v>0</v>
      </c>
      <c r="GK640">
        <v>0</v>
      </c>
      <c r="GL640">
        <f t="shared" si="535"/>
        <v>0</v>
      </c>
      <c r="GM640">
        <f t="shared" si="536"/>
        <v>849.07</v>
      </c>
      <c r="GN640">
        <f t="shared" si="537"/>
        <v>849.07</v>
      </c>
      <c r="GO640">
        <f t="shared" si="538"/>
        <v>0</v>
      </c>
      <c r="GP640">
        <f t="shared" si="539"/>
        <v>0</v>
      </c>
      <c r="GR640">
        <v>0</v>
      </c>
      <c r="GS640">
        <v>3</v>
      </c>
      <c r="GT640">
        <v>0</v>
      </c>
      <c r="GU640" t="s">
        <v>6</v>
      </c>
      <c r="GV640">
        <f t="shared" si="540"/>
        <v>0</v>
      </c>
      <c r="GW640">
        <v>1</v>
      </c>
      <c r="GX640">
        <f t="shared" si="541"/>
        <v>0</v>
      </c>
      <c r="HA640">
        <v>0</v>
      </c>
      <c r="HB640">
        <v>0</v>
      </c>
      <c r="HC640">
        <f t="shared" si="542"/>
        <v>0</v>
      </c>
      <c r="HE640" t="s">
        <v>6</v>
      </c>
      <c r="HF640" t="s">
        <v>6</v>
      </c>
      <c r="HM640" t="s">
        <v>6</v>
      </c>
      <c r="HN640" t="s">
        <v>6</v>
      </c>
      <c r="HO640" t="s">
        <v>6</v>
      </c>
      <c r="HP640" t="s">
        <v>6</v>
      </c>
      <c r="HQ640" t="s">
        <v>6</v>
      </c>
      <c r="HS640">
        <v>0</v>
      </c>
      <c r="IK640">
        <v>0</v>
      </c>
    </row>
    <row r="641" spans="1:245" x14ac:dyDescent="0.2">
      <c r="A641">
        <v>18</v>
      </c>
      <c r="B641">
        <v>1</v>
      </c>
      <c r="C641">
        <v>1115</v>
      </c>
      <c r="E641" t="s">
        <v>721</v>
      </c>
      <c r="F641" t="s">
        <v>722</v>
      </c>
      <c r="G641" t="s">
        <v>723</v>
      </c>
      <c r="H641" t="str">
        <f>'1.Ведомость'!C317</f>
        <v>100 м</v>
      </c>
      <c r="I641">
        <f>I639*J641</f>
        <v>14.959999999999999</v>
      </c>
      <c r="J641">
        <v>8.6875725900116149E-2</v>
      </c>
      <c r="K641">
        <v>8.6875726E-2</v>
      </c>
      <c r="O641">
        <f t="shared" si="504"/>
        <v>68501.429999999993</v>
      </c>
      <c r="P641">
        <f t="shared" si="505"/>
        <v>68501.429999999993</v>
      </c>
      <c r="Q641">
        <f t="shared" si="506"/>
        <v>0</v>
      </c>
      <c r="R641">
        <f t="shared" si="507"/>
        <v>0</v>
      </c>
      <c r="S641">
        <f t="shared" si="508"/>
        <v>0</v>
      </c>
      <c r="T641">
        <f t="shared" si="509"/>
        <v>0</v>
      </c>
      <c r="U641">
        <f t="shared" si="510"/>
        <v>0</v>
      </c>
      <c r="V641">
        <f t="shared" si="511"/>
        <v>0</v>
      </c>
      <c r="W641">
        <f t="shared" si="512"/>
        <v>0</v>
      </c>
      <c r="X641">
        <f t="shared" si="513"/>
        <v>0</v>
      </c>
      <c r="Y641">
        <f t="shared" si="514"/>
        <v>0</v>
      </c>
      <c r="AA641">
        <v>92833591</v>
      </c>
      <c r="AB641">
        <f t="shared" si="515"/>
        <v>461.59</v>
      </c>
      <c r="AC641">
        <f t="shared" si="516"/>
        <v>461.59</v>
      </c>
      <c r="AD641">
        <f t="shared" si="517"/>
        <v>0</v>
      </c>
      <c r="AE641">
        <f t="shared" si="518"/>
        <v>0</v>
      </c>
      <c r="AF641">
        <f t="shared" si="519"/>
        <v>0</v>
      </c>
      <c r="AG641">
        <f t="shared" si="520"/>
        <v>0</v>
      </c>
      <c r="AH641">
        <f t="shared" si="521"/>
        <v>0</v>
      </c>
      <c r="AI641">
        <f t="shared" si="522"/>
        <v>0</v>
      </c>
      <c r="AJ641">
        <f t="shared" si="523"/>
        <v>0</v>
      </c>
      <c r="AK641">
        <v>461.59</v>
      </c>
      <c r="AL641">
        <v>461.59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9.92</v>
      </c>
      <c r="BD641" t="s">
        <v>6</v>
      </c>
      <c r="BE641" t="s">
        <v>6</v>
      </c>
      <c r="BF641" t="s">
        <v>6</v>
      </c>
      <c r="BG641" t="s">
        <v>6</v>
      </c>
      <c r="BH641">
        <v>3</v>
      </c>
      <c r="BI641">
        <v>1</v>
      </c>
      <c r="BJ641" t="s">
        <v>724</v>
      </c>
      <c r="BM641">
        <v>500001</v>
      </c>
      <c r="BN641">
        <v>0</v>
      </c>
      <c r="BO641" t="s">
        <v>6</v>
      </c>
      <c r="BP641">
        <v>0</v>
      </c>
      <c r="BQ641">
        <v>8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0</v>
      </c>
      <c r="CA641">
        <v>0</v>
      </c>
      <c r="CB641" t="s">
        <v>6</v>
      </c>
      <c r="CE641">
        <v>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24"/>
        <v>68501.429999999993</v>
      </c>
      <c r="CQ641">
        <f t="shared" si="525"/>
        <v>4578.9727999999996</v>
      </c>
      <c r="CR641">
        <f t="shared" si="526"/>
        <v>0</v>
      </c>
      <c r="CS641">
        <f t="shared" si="527"/>
        <v>0</v>
      </c>
      <c r="CT641">
        <f t="shared" si="528"/>
        <v>0</v>
      </c>
      <c r="CU641">
        <f t="shared" si="529"/>
        <v>0</v>
      </c>
      <c r="CV641">
        <f t="shared" si="530"/>
        <v>0</v>
      </c>
      <c r="CW641">
        <f t="shared" si="531"/>
        <v>0</v>
      </c>
      <c r="CX641">
        <f t="shared" si="532"/>
        <v>0</v>
      </c>
      <c r="CY641">
        <f t="shared" si="533"/>
        <v>0</v>
      </c>
      <c r="CZ641">
        <f t="shared" si="534"/>
        <v>0</v>
      </c>
      <c r="DC641" t="s">
        <v>6</v>
      </c>
      <c r="DD641" t="s">
        <v>6</v>
      </c>
      <c r="DE641" t="s">
        <v>6</v>
      </c>
      <c r="DF641" t="s">
        <v>6</v>
      </c>
      <c r="DG641" t="s">
        <v>6</v>
      </c>
      <c r="DH641" t="s">
        <v>6</v>
      </c>
      <c r="DI641" t="s">
        <v>6</v>
      </c>
      <c r="DJ641" t="s">
        <v>6</v>
      </c>
      <c r="DK641" t="s">
        <v>6</v>
      </c>
      <c r="DL641" t="s">
        <v>6</v>
      </c>
      <c r="DM641" t="s">
        <v>6</v>
      </c>
      <c r="DN641">
        <v>0</v>
      </c>
      <c r="DO641">
        <v>0</v>
      </c>
      <c r="DP641">
        <v>1</v>
      </c>
      <c r="DQ641">
        <v>1</v>
      </c>
      <c r="DU641">
        <v>1003</v>
      </c>
      <c r="DV641" t="s">
        <v>68</v>
      </c>
      <c r="DW641" t="s">
        <v>68</v>
      </c>
      <c r="DX641">
        <v>100</v>
      </c>
      <c r="DZ641" t="s">
        <v>6</v>
      </c>
      <c r="EA641" t="s">
        <v>6</v>
      </c>
      <c r="EB641" t="s">
        <v>6</v>
      </c>
      <c r="EC641" t="s">
        <v>6</v>
      </c>
      <c r="EE641">
        <v>66627780</v>
      </c>
      <c r="EF641">
        <v>8</v>
      </c>
      <c r="EG641" t="s">
        <v>34</v>
      </c>
      <c r="EH641">
        <v>0</v>
      </c>
      <c r="EI641" t="s">
        <v>6</v>
      </c>
      <c r="EJ641">
        <v>1</v>
      </c>
      <c r="EK641">
        <v>500001</v>
      </c>
      <c r="EL641" t="s">
        <v>35</v>
      </c>
      <c r="EM641" t="s">
        <v>36</v>
      </c>
      <c r="EO641" t="s">
        <v>6</v>
      </c>
      <c r="EQ641">
        <v>0</v>
      </c>
      <c r="ER641">
        <v>461.59</v>
      </c>
      <c r="ES641">
        <v>461.59</v>
      </c>
      <c r="ET641">
        <v>0</v>
      </c>
      <c r="EU641">
        <v>0</v>
      </c>
      <c r="EV641">
        <v>0</v>
      </c>
      <c r="EW641">
        <v>0</v>
      </c>
      <c r="EX641">
        <v>0</v>
      </c>
      <c r="FQ641">
        <v>0</v>
      </c>
      <c r="FR641">
        <v>0</v>
      </c>
      <c r="FS641">
        <v>0</v>
      </c>
      <c r="FX641">
        <v>0</v>
      </c>
      <c r="FY641">
        <v>0</v>
      </c>
      <c r="GA641" t="s">
        <v>6</v>
      </c>
      <c r="GD641">
        <v>1</v>
      </c>
      <c r="GF641">
        <v>-616891683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535"/>
        <v>0</v>
      </c>
      <c r="GM641">
        <f t="shared" si="536"/>
        <v>68501.429999999993</v>
      </c>
      <c r="GN641">
        <f t="shared" si="537"/>
        <v>68501.429999999993</v>
      </c>
      <c r="GO641">
        <f t="shared" si="538"/>
        <v>0</v>
      </c>
      <c r="GP641">
        <f t="shared" si="539"/>
        <v>0</v>
      </c>
      <c r="GR641">
        <v>0</v>
      </c>
      <c r="GS641">
        <v>3</v>
      </c>
      <c r="GT641">
        <v>0</v>
      </c>
      <c r="GU641" t="s">
        <v>6</v>
      </c>
      <c r="GV641">
        <f t="shared" si="540"/>
        <v>0</v>
      </c>
      <c r="GW641">
        <v>1</v>
      </c>
      <c r="GX641">
        <f t="shared" si="541"/>
        <v>0</v>
      </c>
      <c r="HA641">
        <v>0</v>
      </c>
      <c r="HB641">
        <v>0</v>
      </c>
      <c r="HC641">
        <f t="shared" si="542"/>
        <v>0</v>
      </c>
      <c r="HE641" t="s">
        <v>6</v>
      </c>
      <c r="HF641" t="s">
        <v>6</v>
      </c>
      <c r="HM641" t="s">
        <v>6</v>
      </c>
      <c r="HN641" t="s">
        <v>6</v>
      </c>
      <c r="HO641" t="s">
        <v>6</v>
      </c>
      <c r="HP641" t="s">
        <v>6</v>
      </c>
      <c r="HQ641" t="s">
        <v>6</v>
      </c>
      <c r="HS641">
        <v>0</v>
      </c>
      <c r="IK641">
        <v>0</v>
      </c>
    </row>
    <row r="642" spans="1:245" x14ac:dyDescent="0.2">
      <c r="A642">
        <v>18</v>
      </c>
      <c r="B642">
        <v>1</v>
      </c>
      <c r="C642">
        <v>1116</v>
      </c>
      <c r="E642" t="s">
        <v>725</v>
      </c>
      <c r="F642" t="s">
        <v>726</v>
      </c>
      <c r="G642" t="s">
        <v>727</v>
      </c>
      <c r="H642" t="str">
        <f>'1.Ведомость'!C318</f>
        <v>100 м</v>
      </c>
      <c r="I642">
        <f>I639*J642</f>
        <v>0.71499999999999997</v>
      </c>
      <c r="J642">
        <v>4.1521486643437862E-3</v>
      </c>
      <c r="K642">
        <v>4.1521487000000003E-3</v>
      </c>
      <c r="O642">
        <f t="shared" si="504"/>
        <v>6130.8</v>
      </c>
      <c r="P642">
        <f t="shared" si="505"/>
        <v>6130.8</v>
      </c>
      <c r="Q642">
        <f t="shared" si="506"/>
        <v>0</v>
      </c>
      <c r="R642">
        <f t="shared" si="507"/>
        <v>0</v>
      </c>
      <c r="S642">
        <f t="shared" si="508"/>
        <v>0</v>
      </c>
      <c r="T642">
        <f t="shared" si="509"/>
        <v>0</v>
      </c>
      <c r="U642">
        <f t="shared" si="510"/>
        <v>0</v>
      </c>
      <c r="V642">
        <f t="shared" si="511"/>
        <v>0</v>
      </c>
      <c r="W642">
        <f t="shared" si="512"/>
        <v>0</v>
      </c>
      <c r="X642">
        <f t="shared" si="513"/>
        <v>0</v>
      </c>
      <c r="Y642">
        <f t="shared" si="514"/>
        <v>0</v>
      </c>
      <c r="AA642">
        <v>92833591</v>
      </c>
      <c r="AB642">
        <f t="shared" si="515"/>
        <v>864.37</v>
      </c>
      <c r="AC642">
        <f t="shared" si="516"/>
        <v>864.37</v>
      </c>
      <c r="AD642">
        <f t="shared" si="517"/>
        <v>0</v>
      </c>
      <c r="AE642">
        <f t="shared" si="518"/>
        <v>0</v>
      </c>
      <c r="AF642">
        <f t="shared" si="519"/>
        <v>0</v>
      </c>
      <c r="AG642">
        <f t="shared" si="520"/>
        <v>0</v>
      </c>
      <c r="AH642">
        <f t="shared" si="521"/>
        <v>0</v>
      </c>
      <c r="AI642">
        <f t="shared" si="522"/>
        <v>0</v>
      </c>
      <c r="AJ642">
        <f t="shared" si="523"/>
        <v>0</v>
      </c>
      <c r="AK642">
        <v>864.37</v>
      </c>
      <c r="AL642">
        <v>864.37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9.92</v>
      </c>
      <c r="BD642" t="s">
        <v>6</v>
      </c>
      <c r="BE642" t="s">
        <v>6</v>
      </c>
      <c r="BF642" t="s">
        <v>6</v>
      </c>
      <c r="BG642" t="s">
        <v>6</v>
      </c>
      <c r="BH642">
        <v>3</v>
      </c>
      <c r="BI642">
        <v>1</v>
      </c>
      <c r="BJ642" t="s">
        <v>728</v>
      </c>
      <c r="BM642">
        <v>500001</v>
      </c>
      <c r="BN642">
        <v>0</v>
      </c>
      <c r="BO642" t="s">
        <v>6</v>
      </c>
      <c r="BP642">
        <v>0</v>
      </c>
      <c r="BQ642">
        <v>8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0</v>
      </c>
      <c r="CA642">
        <v>0</v>
      </c>
      <c r="CB642" t="s">
        <v>6</v>
      </c>
      <c r="CE642">
        <v>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24"/>
        <v>6130.8</v>
      </c>
      <c r="CQ642">
        <f t="shared" si="525"/>
        <v>8574.5504000000001</v>
      </c>
      <c r="CR642">
        <f t="shared" si="526"/>
        <v>0</v>
      </c>
      <c r="CS642">
        <f t="shared" si="527"/>
        <v>0</v>
      </c>
      <c r="CT642">
        <f t="shared" si="528"/>
        <v>0</v>
      </c>
      <c r="CU642">
        <f t="shared" si="529"/>
        <v>0</v>
      </c>
      <c r="CV642">
        <f t="shared" si="530"/>
        <v>0</v>
      </c>
      <c r="CW642">
        <f t="shared" si="531"/>
        <v>0</v>
      </c>
      <c r="CX642">
        <f t="shared" si="532"/>
        <v>0</v>
      </c>
      <c r="CY642">
        <f t="shared" si="533"/>
        <v>0</v>
      </c>
      <c r="CZ642">
        <f t="shared" si="534"/>
        <v>0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0</v>
      </c>
      <c r="DO642">
        <v>0</v>
      </c>
      <c r="DP642">
        <v>1</v>
      </c>
      <c r="DQ642">
        <v>1</v>
      </c>
      <c r="DU642">
        <v>1003</v>
      </c>
      <c r="DV642" t="s">
        <v>68</v>
      </c>
      <c r="DW642" t="s">
        <v>68</v>
      </c>
      <c r="DX642">
        <v>100</v>
      </c>
      <c r="DZ642" t="s">
        <v>6</v>
      </c>
      <c r="EA642" t="s">
        <v>6</v>
      </c>
      <c r="EB642" t="s">
        <v>6</v>
      </c>
      <c r="EC642" t="s">
        <v>6</v>
      </c>
      <c r="EE642">
        <v>66627780</v>
      </c>
      <c r="EF642">
        <v>8</v>
      </c>
      <c r="EG642" t="s">
        <v>34</v>
      </c>
      <c r="EH642">
        <v>0</v>
      </c>
      <c r="EI642" t="s">
        <v>6</v>
      </c>
      <c r="EJ642">
        <v>1</v>
      </c>
      <c r="EK642">
        <v>500001</v>
      </c>
      <c r="EL642" t="s">
        <v>35</v>
      </c>
      <c r="EM642" t="s">
        <v>36</v>
      </c>
      <c r="EO642" t="s">
        <v>6</v>
      </c>
      <c r="EQ642">
        <v>0</v>
      </c>
      <c r="ER642">
        <v>864.37</v>
      </c>
      <c r="ES642">
        <v>864.37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v>0</v>
      </c>
      <c r="FS642">
        <v>0</v>
      </c>
      <c r="FX642">
        <v>0</v>
      </c>
      <c r="FY642">
        <v>0</v>
      </c>
      <c r="GA642" t="s">
        <v>6</v>
      </c>
      <c r="GD642">
        <v>1</v>
      </c>
      <c r="GF642">
        <v>938831660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535"/>
        <v>0</v>
      </c>
      <c r="GM642">
        <f t="shared" si="536"/>
        <v>6130.8</v>
      </c>
      <c r="GN642">
        <f t="shared" si="537"/>
        <v>6130.8</v>
      </c>
      <c r="GO642">
        <f t="shared" si="538"/>
        <v>0</v>
      </c>
      <c r="GP642">
        <f t="shared" si="539"/>
        <v>0</v>
      </c>
      <c r="GR642">
        <v>0</v>
      </c>
      <c r="GS642">
        <v>3</v>
      </c>
      <c r="GT642">
        <v>0</v>
      </c>
      <c r="GU642" t="s">
        <v>6</v>
      </c>
      <c r="GV642">
        <f t="shared" si="540"/>
        <v>0</v>
      </c>
      <c r="GW642">
        <v>1</v>
      </c>
      <c r="GX642">
        <f t="shared" si="541"/>
        <v>0</v>
      </c>
      <c r="HA642">
        <v>0</v>
      </c>
      <c r="HB642">
        <v>0</v>
      </c>
      <c r="HC642">
        <f t="shared" si="542"/>
        <v>0</v>
      </c>
      <c r="HE642" t="s">
        <v>6</v>
      </c>
      <c r="HF642" t="s">
        <v>6</v>
      </c>
      <c r="HM642" t="s">
        <v>6</v>
      </c>
      <c r="HN642" t="s">
        <v>6</v>
      </c>
      <c r="HO642" t="s">
        <v>6</v>
      </c>
      <c r="HP642" t="s">
        <v>6</v>
      </c>
      <c r="HQ642" t="s">
        <v>6</v>
      </c>
      <c r="HS642">
        <v>0</v>
      </c>
      <c r="IK642">
        <v>0</v>
      </c>
    </row>
    <row r="643" spans="1:245" x14ac:dyDescent="0.2">
      <c r="A643">
        <v>18</v>
      </c>
      <c r="B643">
        <v>1</v>
      </c>
      <c r="C643">
        <v>1117</v>
      </c>
      <c r="E643" t="s">
        <v>729</v>
      </c>
      <c r="F643" t="s">
        <v>730</v>
      </c>
      <c r="G643" t="s">
        <v>731</v>
      </c>
      <c r="H643" t="str">
        <f>'1.Ведомость'!C319</f>
        <v>100 м</v>
      </c>
      <c r="I643">
        <f>I639*J643</f>
        <v>2.42</v>
      </c>
      <c r="J643">
        <v>1.40534262485482E-2</v>
      </c>
      <c r="K643">
        <v>1.4053426000000001E-2</v>
      </c>
      <c r="O643">
        <f t="shared" si="504"/>
        <v>26466.58</v>
      </c>
      <c r="P643">
        <f t="shared" si="505"/>
        <v>26466.58</v>
      </c>
      <c r="Q643">
        <f t="shared" si="506"/>
        <v>0</v>
      </c>
      <c r="R643">
        <f t="shared" si="507"/>
        <v>0</v>
      </c>
      <c r="S643">
        <f t="shared" si="508"/>
        <v>0</v>
      </c>
      <c r="T643">
        <f t="shared" si="509"/>
        <v>0</v>
      </c>
      <c r="U643">
        <f t="shared" si="510"/>
        <v>0</v>
      </c>
      <c r="V643">
        <f t="shared" si="511"/>
        <v>0</v>
      </c>
      <c r="W643">
        <f t="shared" si="512"/>
        <v>0</v>
      </c>
      <c r="X643">
        <f t="shared" si="513"/>
        <v>0</v>
      </c>
      <c r="Y643">
        <f t="shared" si="514"/>
        <v>0</v>
      </c>
      <c r="AA643">
        <v>92833591</v>
      </c>
      <c r="AB643">
        <f t="shared" si="515"/>
        <v>1102.48</v>
      </c>
      <c r="AC643">
        <f t="shared" si="516"/>
        <v>1102.48</v>
      </c>
      <c r="AD643">
        <f t="shared" si="517"/>
        <v>0</v>
      </c>
      <c r="AE643">
        <f t="shared" si="518"/>
        <v>0</v>
      </c>
      <c r="AF643">
        <f t="shared" si="519"/>
        <v>0</v>
      </c>
      <c r="AG643">
        <f t="shared" si="520"/>
        <v>0</v>
      </c>
      <c r="AH643">
        <f t="shared" si="521"/>
        <v>0</v>
      </c>
      <c r="AI643">
        <f t="shared" si="522"/>
        <v>0</v>
      </c>
      <c r="AJ643">
        <f t="shared" si="523"/>
        <v>0</v>
      </c>
      <c r="AK643">
        <v>1102.48</v>
      </c>
      <c r="AL643">
        <v>1102.48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9.92</v>
      </c>
      <c r="BD643" t="s">
        <v>6</v>
      </c>
      <c r="BE643" t="s">
        <v>6</v>
      </c>
      <c r="BF643" t="s">
        <v>6</v>
      </c>
      <c r="BG643" t="s">
        <v>6</v>
      </c>
      <c r="BH643">
        <v>3</v>
      </c>
      <c r="BI643">
        <v>1</v>
      </c>
      <c r="BJ643" t="s">
        <v>732</v>
      </c>
      <c r="BM643">
        <v>500001</v>
      </c>
      <c r="BN643">
        <v>0</v>
      </c>
      <c r="BO643" t="s">
        <v>6</v>
      </c>
      <c r="BP643">
        <v>0</v>
      </c>
      <c r="BQ643">
        <v>8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6</v>
      </c>
      <c r="BZ643">
        <v>0</v>
      </c>
      <c r="CA643">
        <v>0</v>
      </c>
      <c r="CB643" t="s">
        <v>6</v>
      </c>
      <c r="CE643">
        <v>0</v>
      </c>
      <c r="CF643">
        <v>0</v>
      </c>
      <c r="CG643">
        <v>0</v>
      </c>
      <c r="CM643">
        <v>0</v>
      </c>
      <c r="CN643" t="s">
        <v>6</v>
      </c>
      <c r="CO643">
        <v>0</v>
      </c>
      <c r="CP643">
        <f t="shared" si="524"/>
        <v>26466.58</v>
      </c>
      <c r="CQ643">
        <f t="shared" si="525"/>
        <v>10936.6016</v>
      </c>
      <c r="CR643">
        <f t="shared" si="526"/>
        <v>0</v>
      </c>
      <c r="CS643">
        <f t="shared" si="527"/>
        <v>0</v>
      </c>
      <c r="CT643">
        <f t="shared" si="528"/>
        <v>0</v>
      </c>
      <c r="CU643">
        <f t="shared" si="529"/>
        <v>0</v>
      </c>
      <c r="CV643">
        <f t="shared" si="530"/>
        <v>0</v>
      </c>
      <c r="CW643">
        <f t="shared" si="531"/>
        <v>0</v>
      </c>
      <c r="CX643">
        <f t="shared" si="532"/>
        <v>0</v>
      </c>
      <c r="CY643">
        <f t="shared" si="533"/>
        <v>0</v>
      </c>
      <c r="CZ643">
        <f t="shared" si="534"/>
        <v>0</v>
      </c>
      <c r="DC643" t="s">
        <v>6</v>
      </c>
      <c r="DD643" t="s">
        <v>6</v>
      </c>
      <c r="DE643" t="s">
        <v>6</v>
      </c>
      <c r="DF643" t="s">
        <v>6</v>
      </c>
      <c r="DG643" t="s">
        <v>6</v>
      </c>
      <c r="DH643" t="s">
        <v>6</v>
      </c>
      <c r="DI643" t="s">
        <v>6</v>
      </c>
      <c r="DJ643" t="s">
        <v>6</v>
      </c>
      <c r="DK643" t="s">
        <v>6</v>
      </c>
      <c r="DL643" t="s">
        <v>6</v>
      </c>
      <c r="DM643" t="s">
        <v>6</v>
      </c>
      <c r="DN643">
        <v>0</v>
      </c>
      <c r="DO643">
        <v>0</v>
      </c>
      <c r="DP643">
        <v>1</v>
      </c>
      <c r="DQ643">
        <v>1</v>
      </c>
      <c r="DU643">
        <v>1003</v>
      </c>
      <c r="DV643" t="s">
        <v>68</v>
      </c>
      <c r="DW643" t="s">
        <v>68</v>
      </c>
      <c r="DX643">
        <v>100</v>
      </c>
      <c r="DZ643" t="s">
        <v>6</v>
      </c>
      <c r="EA643" t="s">
        <v>6</v>
      </c>
      <c r="EB643" t="s">
        <v>6</v>
      </c>
      <c r="EC643" t="s">
        <v>6</v>
      </c>
      <c r="EE643">
        <v>66627780</v>
      </c>
      <c r="EF643">
        <v>8</v>
      </c>
      <c r="EG643" t="s">
        <v>34</v>
      </c>
      <c r="EH643">
        <v>0</v>
      </c>
      <c r="EI643" t="s">
        <v>6</v>
      </c>
      <c r="EJ643">
        <v>1</v>
      </c>
      <c r="EK643">
        <v>500001</v>
      </c>
      <c r="EL643" t="s">
        <v>35</v>
      </c>
      <c r="EM643" t="s">
        <v>36</v>
      </c>
      <c r="EO643" t="s">
        <v>6</v>
      </c>
      <c r="EQ643">
        <v>0</v>
      </c>
      <c r="ER643">
        <v>1102.48</v>
      </c>
      <c r="ES643">
        <v>1102.48</v>
      </c>
      <c r="ET643">
        <v>0</v>
      </c>
      <c r="EU643">
        <v>0</v>
      </c>
      <c r="EV643">
        <v>0</v>
      </c>
      <c r="EW643">
        <v>0</v>
      </c>
      <c r="EX643">
        <v>0</v>
      </c>
      <c r="FQ643">
        <v>0</v>
      </c>
      <c r="FR643">
        <v>0</v>
      </c>
      <c r="FS643">
        <v>0</v>
      </c>
      <c r="FX643">
        <v>0</v>
      </c>
      <c r="FY643">
        <v>0</v>
      </c>
      <c r="GA643" t="s">
        <v>6</v>
      </c>
      <c r="GD643">
        <v>1</v>
      </c>
      <c r="GF643">
        <v>-1783010671</v>
      </c>
      <c r="GG643">
        <v>2</v>
      </c>
      <c r="GH643">
        <v>1</v>
      </c>
      <c r="GI643">
        <v>4</v>
      </c>
      <c r="GJ643">
        <v>0</v>
      </c>
      <c r="GK643">
        <v>0</v>
      </c>
      <c r="GL643">
        <f t="shared" si="535"/>
        <v>0</v>
      </c>
      <c r="GM643">
        <f t="shared" si="536"/>
        <v>26466.58</v>
      </c>
      <c r="GN643">
        <f t="shared" si="537"/>
        <v>26466.58</v>
      </c>
      <c r="GO643">
        <f t="shared" si="538"/>
        <v>0</v>
      </c>
      <c r="GP643">
        <f t="shared" si="539"/>
        <v>0</v>
      </c>
      <c r="GR643">
        <v>0</v>
      </c>
      <c r="GS643">
        <v>3</v>
      </c>
      <c r="GT643">
        <v>0</v>
      </c>
      <c r="GU643" t="s">
        <v>6</v>
      </c>
      <c r="GV643">
        <f t="shared" si="540"/>
        <v>0</v>
      </c>
      <c r="GW643">
        <v>1</v>
      </c>
      <c r="GX643">
        <f t="shared" si="541"/>
        <v>0</v>
      </c>
      <c r="HA643">
        <v>0</v>
      </c>
      <c r="HB643">
        <v>0</v>
      </c>
      <c r="HC643">
        <f t="shared" si="542"/>
        <v>0</v>
      </c>
      <c r="HE643" t="s">
        <v>6</v>
      </c>
      <c r="HF643" t="s">
        <v>6</v>
      </c>
      <c r="HM643" t="s">
        <v>6</v>
      </c>
      <c r="HN643" t="s">
        <v>6</v>
      </c>
      <c r="HO643" t="s">
        <v>6</v>
      </c>
      <c r="HP643" t="s">
        <v>6</v>
      </c>
      <c r="HQ643" t="s">
        <v>6</v>
      </c>
      <c r="HS643">
        <v>0</v>
      </c>
      <c r="IK643">
        <v>0</v>
      </c>
    </row>
    <row r="644" spans="1:245" x14ac:dyDescent="0.2">
      <c r="A644">
        <v>18</v>
      </c>
      <c r="B644">
        <v>1</v>
      </c>
      <c r="C644">
        <v>1118</v>
      </c>
      <c r="E644" t="s">
        <v>733</v>
      </c>
      <c r="F644" t="s">
        <v>734</v>
      </c>
      <c r="G644" t="s">
        <v>735</v>
      </c>
      <c r="H644" t="str">
        <f>'1.Ведомость'!C320</f>
        <v>100 м</v>
      </c>
      <c r="I644">
        <f>I639*J644</f>
        <v>0.10999999999999999</v>
      </c>
      <c r="J644">
        <v>6.3879210220673635E-4</v>
      </c>
      <c r="K644">
        <v>6.3879200000000001E-4</v>
      </c>
      <c r="O644">
        <f t="shared" si="504"/>
        <v>1544.34</v>
      </c>
      <c r="P644">
        <f t="shared" si="505"/>
        <v>1544.34</v>
      </c>
      <c r="Q644">
        <f t="shared" si="506"/>
        <v>0</v>
      </c>
      <c r="R644">
        <f t="shared" si="507"/>
        <v>0</v>
      </c>
      <c r="S644">
        <f t="shared" si="508"/>
        <v>0</v>
      </c>
      <c r="T644">
        <f t="shared" si="509"/>
        <v>0</v>
      </c>
      <c r="U644">
        <f t="shared" si="510"/>
        <v>0</v>
      </c>
      <c r="V644">
        <f t="shared" si="511"/>
        <v>0</v>
      </c>
      <c r="W644">
        <f t="shared" si="512"/>
        <v>0</v>
      </c>
      <c r="X644">
        <f t="shared" si="513"/>
        <v>0</v>
      </c>
      <c r="Y644">
        <f t="shared" si="514"/>
        <v>0</v>
      </c>
      <c r="AA644">
        <v>92833591</v>
      </c>
      <c r="AB644">
        <f t="shared" si="515"/>
        <v>1415.27</v>
      </c>
      <c r="AC644">
        <f t="shared" si="516"/>
        <v>1415.27</v>
      </c>
      <c r="AD644">
        <f t="shared" si="517"/>
        <v>0</v>
      </c>
      <c r="AE644">
        <f t="shared" si="518"/>
        <v>0</v>
      </c>
      <c r="AF644">
        <f t="shared" si="519"/>
        <v>0</v>
      </c>
      <c r="AG644">
        <f t="shared" si="520"/>
        <v>0</v>
      </c>
      <c r="AH644">
        <f t="shared" si="521"/>
        <v>0</v>
      </c>
      <c r="AI644">
        <f t="shared" si="522"/>
        <v>0</v>
      </c>
      <c r="AJ644">
        <f t="shared" si="523"/>
        <v>0</v>
      </c>
      <c r="AK644">
        <v>1415.27</v>
      </c>
      <c r="AL644">
        <v>1415.27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9.92</v>
      </c>
      <c r="BD644" t="s">
        <v>6</v>
      </c>
      <c r="BE644" t="s">
        <v>6</v>
      </c>
      <c r="BF644" t="s">
        <v>6</v>
      </c>
      <c r="BG644" t="s">
        <v>6</v>
      </c>
      <c r="BH644">
        <v>3</v>
      </c>
      <c r="BI644">
        <v>1</v>
      </c>
      <c r="BJ644" t="s">
        <v>736</v>
      </c>
      <c r="BM644">
        <v>500001</v>
      </c>
      <c r="BN644">
        <v>0</v>
      </c>
      <c r="BO644" t="s">
        <v>6</v>
      </c>
      <c r="BP644">
        <v>0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6</v>
      </c>
      <c r="BZ644">
        <v>0</v>
      </c>
      <c r="CA644">
        <v>0</v>
      </c>
      <c r="CB644" t="s">
        <v>6</v>
      </c>
      <c r="CE644">
        <v>0</v>
      </c>
      <c r="CF644">
        <v>0</v>
      </c>
      <c r="CG644">
        <v>0</v>
      </c>
      <c r="CM644">
        <v>0</v>
      </c>
      <c r="CN644" t="s">
        <v>6</v>
      </c>
      <c r="CO644">
        <v>0</v>
      </c>
      <c r="CP644">
        <f t="shared" si="524"/>
        <v>1544.34</v>
      </c>
      <c r="CQ644">
        <f t="shared" si="525"/>
        <v>14039.4784</v>
      </c>
      <c r="CR644">
        <f t="shared" si="526"/>
        <v>0</v>
      </c>
      <c r="CS644">
        <f t="shared" si="527"/>
        <v>0</v>
      </c>
      <c r="CT644">
        <f t="shared" si="528"/>
        <v>0</v>
      </c>
      <c r="CU644">
        <f t="shared" si="529"/>
        <v>0</v>
      </c>
      <c r="CV644">
        <f t="shared" si="530"/>
        <v>0</v>
      </c>
      <c r="CW644">
        <f t="shared" si="531"/>
        <v>0</v>
      </c>
      <c r="CX644">
        <f t="shared" si="532"/>
        <v>0</v>
      </c>
      <c r="CY644">
        <f t="shared" si="533"/>
        <v>0</v>
      </c>
      <c r="CZ644">
        <f t="shared" si="534"/>
        <v>0</v>
      </c>
      <c r="DC644" t="s">
        <v>6</v>
      </c>
      <c r="DD644" t="s">
        <v>6</v>
      </c>
      <c r="DE644" t="s">
        <v>6</v>
      </c>
      <c r="DF644" t="s">
        <v>6</v>
      </c>
      <c r="DG644" t="s">
        <v>6</v>
      </c>
      <c r="DH644" t="s">
        <v>6</v>
      </c>
      <c r="DI644" t="s">
        <v>6</v>
      </c>
      <c r="DJ644" t="s">
        <v>6</v>
      </c>
      <c r="DK644" t="s">
        <v>6</v>
      </c>
      <c r="DL644" t="s">
        <v>6</v>
      </c>
      <c r="DM644" t="s">
        <v>6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68</v>
      </c>
      <c r="DW644" t="s">
        <v>68</v>
      </c>
      <c r="DX644">
        <v>100</v>
      </c>
      <c r="DZ644" t="s">
        <v>6</v>
      </c>
      <c r="EA644" t="s">
        <v>6</v>
      </c>
      <c r="EB644" t="s">
        <v>6</v>
      </c>
      <c r="EC644" t="s">
        <v>6</v>
      </c>
      <c r="EE644">
        <v>66627780</v>
      </c>
      <c r="EF644">
        <v>8</v>
      </c>
      <c r="EG644" t="s">
        <v>34</v>
      </c>
      <c r="EH644">
        <v>0</v>
      </c>
      <c r="EI644" t="s">
        <v>6</v>
      </c>
      <c r="EJ644">
        <v>1</v>
      </c>
      <c r="EK644">
        <v>500001</v>
      </c>
      <c r="EL644" t="s">
        <v>35</v>
      </c>
      <c r="EM644" t="s">
        <v>36</v>
      </c>
      <c r="EO644" t="s">
        <v>6</v>
      </c>
      <c r="EQ644">
        <v>0</v>
      </c>
      <c r="ER644">
        <v>1415.27</v>
      </c>
      <c r="ES644">
        <v>1415.27</v>
      </c>
      <c r="ET644">
        <v>0</v>
      </c>
      <c r="EU644">
        <v>0</v>
      </c>
      <c r="EV644">
        <v>0</v>
      </c>
      <c r="EW644">
        <v>0</v>
      </c>
      <c r="EX644">
        <v>0</v>
      </c>
      <c r="FQ644">
        <v>0</v>
      </c>
      <c r="FR644">
        <v>0</v>
      </c>
      <c r="FS644">
        <v>0</v>
      </c>
      <c r="FX644">
        <v>0</v>
      </c>
      <c r="FY644">
        <v>0</v>
      </c>
      <c r="GA644" t="s">
        <v>6</v>
      </c>
      <c r="GD644">
        <v>1</v>
      </c>
      <c r="GF644">
        <v>1998175711</v>
      </c>
      <c r="GG644">
        <v>2</v>
      </c>
      <c r="GH644">
        <v>1</v>
      </c>
      <c r="GI644">
        <v>4</v>
      </c>
      <c r="GJ644">
        <v>0</v>
      </c>
      <c r="GK644">
        <v>0</v>
      </c>
      <c r="GL644">
        <f t="shared" si="535"/>
        <v>0</v>
      </c>
      <c r="GM644">
        <f t="shared" si="536"/>
        <v>1544.34</v>
      </c>
      <c r="GN644">
        <f t="shared" si="537"/>
        <v>1544.34</v>
      </c>
      <c r="GO644">
        <f t="shared" si="538"/>
        <v>0</v>
      </c>
      <c r="GP644">
        <f t="shared" si="539"/>
        <v>0</v>
      </c>
      <c r="GR644">
        <v>0</v>
      </c>
      <c r="GS644">
        <v>3</v>
      </c>
      <c r="GT644">
        <v>0</v>
      </c>
      <c r="GU644" t="s">
        <v>6</v>
      </c>
      <c r="GV644">
        <f t="shared" si="540"/>
        <v>0</v>
      </c>
      <c r="GW644">
        <v>1</v>
      </c>
      <c r="GX644">
        <f t="shared" si="541"/>
        <v>0</v>
      </c>
      <c r="HA644">
        <v>0</v>
      </c>
      <c r="HB644">
        <v>0</v>
      </c>
      <c r="HC644">
        <f t="shared" si="542"/>
        <v>0</v>
      </c>
      <c r="HE644" t="s">
        <v>6</v>
      </c>
      <c r="HF644" t="s">
        <v>6</v>
      </c>
      <c r="HM644" t="s">
        <v>6</v>
      </c>
      <c r="HN644" t="s">
        <v>6</v>
      </c>
      <c r="HO644" t="s">
        <v>6</v>
      </c>
      <c r="HP644" t="s">
        <v>6</v>
      </c>
      <c r="HQ644" t="s">
        <v>6</v>
      </c>
      <c r="HS644">
        <v>0</v>
      </c>
      <c r="IK644">
        <v>0</v>
      </c>
    </row>
    <row r="645" spans="1:245" x14ac:dyDescent="0.2">
      <c r="A645">
        <v>18</v>
      </c>
      <c r="B645">
        <v>1</v>
      </c>
      <c r="C645">
        <v>1119</v>
      </c>
      <c r="E645" t="s">
        <v>737</v>
      </c>
      <c r="F645" t="s">
        <v>738</v>
      </c>
      <c r="G645" t="s">
        <v>739</v>
      </c>
      <c r="H645" t="str">
        <f>'1.Ведомость'!C321</f>
        <v>100 м</v>
      </c>
      <c r="I645">
        <f>I639*J645</f>
        <v>0.154</v>
      </c>
      <c r="J645">
        <v>8.9430894308943089E-4</v>
      </c>
      <c r="K645">
        <v>8.9430900000000003E-4</v>
      </c>
      <c r="O645">
        <f t="shared" si="504"/>
        <v>3280.71</v>
      </c>
      <c r="P645">
        <f t="shared" si="505"/>
        <v>3280.71</v>
      </c>
      <c r="Q645">
        <f t="shared" si="506"/>
        <v>0</v>
      </c>
      <c r="R645">
        <f t="shared" si="507"/>
        <v>0</v>
      </c>
      <c r="S645">
        <f t="shared" si="508"/>
        <v>0</v>
      </c>
      <c r="T645">
        <f t="shared" si="509"/>
        <v>0</v>
      </c>
      <c r="U645">
        <f t="shared" si="510"/>
        <v>0</v>
      </c>
      <c r="V645">
        <f t="shared" si="511"/>
        <v>0</v>
      </c>
      <c r="W645">
        <f t="shared" si="512"/>
        <v>0</v>
      </c>
      <c r="X645">
        <f t="shared" si="513"/>
        <v>0</v>
      </c>
      <c r="Y645">
        <f t="shared" si="514"/>
        <v>0</v>
      </c>
      <c r="AA645">
        <v>92833591</v>
      </c>
      <c r="AB645">
        <f t="shared" si="515"/>
        <v>2147.5100000000002</v>
      </c>
      <c r="AC645">
        <f t="shared" si="516"/>
        <v>2147.5100000000002</v>
      </c>
      <c r="AD645">
        <f t="shared" si="517"/>
        <v>0</v>
      </c>
      <c r="AE645">
        <f t="shared" si="518"/>
        <v>0</v>
      </c>
      <c r="AF645">
        <f t="shared" si="519"/>
        <v>0</v>
      </c>
      <c r="AG645">
        <f t="shared" si="520"/>
        <v>0</v>
      </c>
      <c r="AH645">
        <f t="shared" si="521"/>
        <v>0</v>
      </c>
      <c r="AI645">
        <f t="shared" si="522"/>
        <v>0</v>
      </c>
      <c r="AJ645">
        <f t="shared" si="523"/>
        <v>0</v>
      </c>
      <c r="AK645">
        <v>2147.5100000000002</v>
      </c>
      <c r="AL645">
        <v>2147.5100000000002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9.92</v>
      </c>
      <c r="BD645" t="s">
        <v>6</v>
      </c>
      <c r="BE645" t="s">
        <v>6</v>
      </c>
      <c r="BF645" t="s">
        <v>6</v>
      </c>
      <c r="BG645" t="s">
        <v>6</v>
      </c>
      <c r="BH645">
        <v>3</v>
      </c>
      <c r="BI645">
        <v>1</v>
      </c>
      <c r="BJ645" t="s">
        <v>740</v>
      </c>
      <c r="BM645">
        <v>500001</v>
      </c>
      <c r="BN645">
        <v>0</v>
      </c>
      <c r="BO645" t="s">
        <v>6</v>
      </c>
      <c r="BP645">
        <v>0</v>
      </c>
      <c r="BQ645">
        <v>8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6</v>
      </c>
      <c r="BZ645">
        <v>0</v>
      </c>
      <c r="CA645">
        <v>0</v>
      </c>
      <c r="CB645" t="s">
        <v>6</v>
      </c>
      <c r="CE645">
        <v>0</v>
      </c>
      <c r="CF645">
        <v>0</v>
      </c>
      <c r="CG645">
        <v>0</v>
      </c>
      <c r="CM645">
        <v>0</v>
      </c>
      <c r="CN645" t="s">
        <v>6</v>
      </c>
      <c r="CO645">
        <v>0</v>
      </c>
      <c r="CP645">
        <f t="shared" si="524"/>
        <v>3280.71</v>
      </c>
      <c r="CQ645">
        <f t="shared" si="525"/>
        <v>21303.299200000001</v>
      </c>
      <c r="CR645">
        <f t="shared" si="526"/>
        <v>0</v>
      </c>
      <c r="CS645">
        <f t="shared" si="527"/>
        <v>0</v>
      </c>
      <c r="CT645">
        <f t="shared" si="528"/>
        <v>0</v>
      </c>
      <c r="CU645">
        <f t="shared" si="529"/>
        <v>0</v>
      </c>
      <c r="CV645">
        <f t="shared" si="530"/>
        <v>0</v>
      </c>
      <c r="CW645">
        <f t="shared" si="531"/>
        <v>0</v>
      </c>
      <c r="CX645">
        <f t="shared" si="532"/>
        <v>0</v>
      </c>
      <c r="CY645">
        <f t="shared" si="533"/>
        <v>0</v>
      </c>
      <c r="CZ645">
        <f t="shared" si="534"/>
        <v>0</v>
      </c>
      <c r="DC645" t="s">
        <v>6</v>
      </c>
      <c r="DD645" t="s">
        <v>6</v>
      </c>
      <c r="DE645" t="s">
        <v>6</v>
      </c>
      <c r="DF645" t="s">
        <v>6</v>
      </c>
      <c r="DG645" t="s">
        <v>6</v>
      </c>
      <c r="DH645" t="s">
        <v>6</v>
      </c>
      <c r="DI645" t="s">
        <v>6</v>
      </c>
      <c r="DJ645" t="s">
        <v>6</v>
      </c>
      <c r="DK645" t="s">
        <v>6</v>
      </c>
      <c r="DL645" t="s">
        <v>6</v>
      </c>
      <c r="DM645" t="s">
        <v>6</v>
      </c>
      <c r="DN645">
        <v>0</v>
      </c>
      <c r="DO645">
        <v>0</v>
      </c>
      <c r="DP645">
        <v>1</v>
      </c>
      <c r="DQ645">
        <v>1</v>
      </c>
      <c r="DU645">
        <v>1003</v>
      </c>
      <c r="DV645" t="s">
        <v>68</v>
      </c>
      <c r="DW645" t="s">
        <v>68</v>
      </c>
      <c r="DX645">
        <v>100</v>
      </c>
      <c r="DZ645" t="s">
        <v>6</v>
      </c>
      <c r="EA645" t="s">
        <v>6</v>
      </c>
      <c r="EB645" t="s">
        <v>6</v>
      </c>
      <c r="EC645" t="s">
        <v>6</v>
      </c>
      <c r="EE645">
        <v>66627780</v>
      </c>
      <c r="EF645">
        <v>8</v>
      </c>
      <c r="EG645" t="s">
        <v>34</v>
      </c>
      <c r="EH645">
        <v>0</v>
      </c>
      <c r="EI645" t="s">
        <v>6</v>
      </c>
      <c r="EJ645">
        <v>1</v>
      </c>
      <c r="EK645">
        <v>500001</v>
      </c>
      <c r="EL645" t="s">
        <v>35</v>
      </c>
      <c r="EM645" t="s">
        <v>36</v>
      </c>
      <c r="EO645" t="s">
        <v>6</v>
      </c>
      <c r="EQ645">
        <v>0</v>
      </c>
      <c r="ER645">
        <v>2147.5100000000002</v>
      </c>
      <c r="ES645">
        <v>2147.5100000000002</v>
      </c>
      <c r="ET645">
        <v>0</v>
      </c>
      <c r="EU645">
        <v>0</v>
      </c>
      <c r="EV645">
        <v>0</v>
      </c>
      <c r="EW645">
        <v>0</v>
      </c>
      <c r="EX645">
        <v>0</v>
      </c>
      <c r="FQ645">
        <v>0</v>
      </c>
      <c r="FR645">
        <v>0</v>
      </c>
      <c r="FS645">
        <v>0</v>
      </c>
      <c r="FX645">
        <v>0</v>
      </c>
      <c r="FY645">
        <v>0</v>
      </c>
      <c r="GA645" t="s">
        <v>6</v>
      </c>
      <c r="GD645">
        <v>1</v>
      </c>
      <c r="GF645">
        <v>1547619507</v>
      </c>
      <c r="GG645">
        <v>2</v>
      </c>
      <c r="GH645">
        <v>1</v>
      </c>
      <c r="GI645">
        <v>4</v>
      </c>
      <c r="GJ645">
        <v>0</v>
      </c>
      <c r="GK645">
        <v>0</v>
      </c>
      <c r="GL645">
        <f t="shared" si="535"/>
        <v>0</v>
      </c>
      <c r="GM645">
        <f t="shared" si="536"/>
        <v>3280.71</v>
      </c>
      <c r="GN645">
        <f t="shared" si="537"/>
        <v>3280.71</v>
      </c>
      <c r="GO645">
        <f t="shared" si="538"/>
        <v>0</v>
      </c>
      <c r="GP645">
        <f t="shared" si="539"/>
        <v>0</v>
      </c>
      <c r="GR645">
        <v>0</v>
      </c>
      <c r="GS645">
        <v>3</v>
      </c>
      <c r="GT645">
        <v>0</v>
      </c>
      <c r="GU645" t="s">
        <v>6</v>
      </c>
      <c r="GV645">
        <f t="shared" si="540"/>
        <v>0</v>
      </c>
      <c r="GW645">
        <v>1</v>
      </c>
      <c r="GX645">
        <f t="shared" si="541"/>
        <v>0</v>
      </c>
      <c r="HA645">
        <v>0</v>
      </c>
      <c r="HB645">
        <v>0</v>
      </c>
      <c r="HC645">
        <f t="shared" si="542"/>
        <v>0</v>
      </c>
      <c r="HE645" t="s">
        <v>6</v>
      </c>
      <c r="HF645" t="s">
        <v>6</v>
      </c>
      <c r="HM645" t="s">
        <v>6</v>
      </c>
      <c r="HN645" t="s">
        <v>6</v>
      </c>
      <c r="HO645" t="s">
        <v>6</v>
      </c>
      <c r="HP645" t="s">
        <v>6</v>
      </c>
      <c r="HQ645" t="s">
        <v>6</v>
      </c>
      <c r="HS645">
        <v>0</v>
      </c>
      <c r="IK645">
        <v>0</v>
      </c>
    </row>
    <row r="646" spans="1:245" x14ac:dyDescent="0.2">
      <c r="A646">
        <v>18</v>
      </c>
      <c r="B646">
        <v>1</v>
      </c>
      <c r="C646">
        <v>1120</v>
      </c>
      <c r="E646" t="s">
        <v>741</v>
      </c>
      <c r="F646" t="s">
        <v>742</v>
      </c>
      <c r="G646" t="s">
        <v>743</v>
      </c>
      <c r="H646" t="str">
        <f>'1.Ведомость'!C322</f>
        <v>100 м</v>
      </c>
      <c r="I646">
        <f>I639*J646</f>
        <v>0.20899999999999999</v>
      </c>
      <c r="J646">
        <v>1.2137049941927992E-3</v>
      </c>
      <c r="K646">
        <v>1.213705E-3</v>
      </c>
      <c r="O646">
        <f t="shared" si="504"/>
        <v>6679.11</v>
      </c>
      <c r="P646">
        <f t="shared" si="505"/>
        <v>6679.11</v>
      </c>
      <c r="Q646">
        <f t="shared" si="506"/>
        <v>0</v>
      </c>
      <c r="R646">
        <f t="shared" si="507"/>
        <v>0</v>
      </c>
      <c r="S646">
        <f t="shared" si="508"/>
        <v>0</v>
      </c>
      <c r="T646">
        <f t="shared" si="509"/>
        <v>0</v>
      </c>
      <c r="U646">
        <f t="shared" si="510"/>
        <v>0</v>
      </c>
      <c r="V646">
        <f t="shared" si="511"/>
        <v>0</v>
      </c>
      <c r="W646">
        <f t="shared" si="512"/>
        <v>0</v>
      </c>
      <c r="X646">
        <f t="shared" si="513"/>
        <v>0</v>
      </c>
      <c r="Y646">
        <f t="shared" si="514"/>
        <v>0</v>
      </c>
      <c r="AA646">
        <v>92833591</v>
      </c>
      <c r="AB646">
        <f t="shared" si="515"/>
        <v>3221.52</v>
      </c>
      <c r="AC646">
        <f t="shared" si="516"/>
        <v>3221.52</v>
      </c>
      <c r="AD646">
        <f t="shared" si="517"/>
        <v>0</v>
      </c>
      <c r="AE646">
        <f t="shared" si="518"/>
        <v>0</v>
      </c>
      <c r="AF646">
        <f t="shared" si="519"/>
        <v>0</v>
      </c>
      <c r="AG646">
        <f t="shared" si="520"/>
        <v>0</v>
      </c>
      <c r="AH646">
        <f t="shared" si="521"/>
        <v>0</v>
      </c>
      <c r="AI646">
        <f t="shared" si="522"/>
        <v>0</v>
      </c>
      <c r="AJ646">
        <f t="shared" si="523"/>
        <v>0</v>
      </c>
      <c r="AK646">
        <v>3221.52</v>
      </c>
      <c r="AL646">
        <v>3221.52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9.92</v>
      </c>
      <c r="BD646" t="s">
        <v>6</v>
      </c>
      <c r="BE646" t="s">
        <v>6</v>
      </c>
      <c r="BF646" t="s">
        <v>6</v>
      </c>
      <c r="BG646" t="s">
        <v>6</v>
      </c>
      <c r="BH646">
        <v>3</v>
      </c>
      <c r="BI646">
        <v>1</v>
      </c>
      <c r="BJ646" t="s">
        <v>744</v>
      </c>
      <c r="BM646">
        <v>500001</v>
      </c>
      <c r="BN646">
        <v>0</v>
      </c>
      <c r="BO646" t="s">
        <v>6</v>
      </c>
      <c r="BP646">
        <v>0</v>
      </c>
      <c r="BQ646">
        <v>8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6</v>
      </c>
      <c r="BZ646">
        <v>0</v>
      </c>
      <c r="CA646">
        <v>0</v>
      </c>
      <c r="CB646" t="s">
        <v>6</v>
      </c>
      <c r="CE646">
        <v>0</v>
      </c>
      <c r="CF646">
        <v>0</v>
      </c>
      <c r="CG646">
        <v>0</v>
      </c>
      <c r="CM646">
        <v>0</v>
      </c>
      <c r="CN646" t="s">
        <v>6</v>
      </c>
      <c r="CO646">
        <v>0</v>
      </c>
      <c r="CP646">
        <f t="shared" si="524"/>
        <v>6679.11</v>
      </c>
      <c r="CQ646">
        <f t="shared" si="525"/>
        <v>31957.4784</v>
      </c>
      <c r="CR646">
        <f t="shared" si="526"/>
        <v>0</v>
      </c>
      <c r="CS646">
        <f t="shared" si="527"/>
        <v>0</v>
      </c>
      <c r="CT646">
        <f t="shared" si="528"/>
        <v>0</v>
      </c>
      <c r="CU646">
        <f t="shared" si="529"/>
        <v>0</v>
      </c>
      <c r="CV646">
        <f t="shared" si="530"/>
        <v>0</v>
      </c>
      <c r="CW646">
        <f t="shared" si="531"/>
        <v>0</v>
      </c>
      <c r="CX646">
        <f t="shared" si="532"/>
        <v>0</v>
      </c>
      <c r="CY646">
        <f t="shared" si="533"/>
        <v>0</v>
      </c>
      <c r="CZ646">
        <f t="shared" si="534"/>
        <v>0</v>
      </c>
      <c r="DC646" t="s">
        <v>6</v>
      </c>
      <c r="DD646" t="s">
        <v>6</v>
      </c>
      <c r="DE646" t="s">
        <v>6</v>
      </c>
      <c r="DF646" t="s">
        <v>6</v>
      </c>
      <c r="DG646" t="s">
        <v>6</v>
      </c>
      <c r="DH646" t="s">
        <v>6</v>
      </c>
      <c r="DI646" t="s">
        <v>6</v>
      </c>
      <c r="DJ646" t="s">
        <v>6</v>
      </c>
      <c r="DK646" t="s">
        <v>6</v>
      </c>
      <c r="DL646" t="s">
        <v>6</v>
      </c>
      <c r="DM646" t="s">
        <v>6</v>
      </c>
      <c r="DN646">
        <v>0</v>
      </c>
      <c r="DO646">
        <v>0</v>
      </c>
      <c r="DP646">
        <v>1</v>
      </c>
      <c r="DQ646">
        <v>1</v>
      </c>
      <c r="DU646">
        <v>1003</v>
      </c>
      <c r="DV646" t="s">
        <v>68</v>
      </c>
      <c r="DW646" t="s">
        <v>68</v>
      </c>
      <c r="DX646">
        <v>100</v>
      </c>
      <c r="DZ646" t="s">
        <v>6</v>
      </c>
      <c r="EA646" t="s">
        <v>6</v>
      </c>
      <c r="EB646" t="s">
        <v>6</v>
      </c>
      <c r="EC646" t="s">
        <v>6</v>
      </c>
      <c r="EE646">
        <v>66627780</v>
      </c>
      <c r="EF646">
        <v>8</v>
      </c>
      <c r="EG646" t="s">
        <v>34</v>
      </c>
      <c r="EH646">
        <v>0</v>
      </c>
      <c r="EI646" t="s">
        <v>6</v>
      </c>
      <c r="EJ646">
        <v>1</v>
      </c>
      <c r="EK646">
        <v>500001</v>
      </c>
      <c r="EL646" t="s">
        <v>35</v>
      </c>
      <c r="EM646" t="s">
        <v>36</v>
      </c>
      <c r="EO646" t="s">
        <v>6</v>
      </c>
      <c r="EQ646">
        <v>0</v>
      </c>
      <c r="ER646">
        <v>3221.52</v>
      </c>
      <c r="ES646">
        <v>3221.52</v>
      </c>
      <c r="ET646">
        <v>0</v>
      </c>
      <c r="EU646">
        <v>0</v>
      </c>
      <c r="EV646">
        <v>0</v>
      </c>
      <c r="EW646">
        <v>0</v>
      </c>
      <c r="EX646">
        <v>0</v>
      </c>
      <c r="FQ646">
        <v>0</v>
      </c>
      <c r="FR646">
        <v>0</v>
      </c>
      <c r="FS646">
        <v>0</v>
      </c>
      <c r="FX646">
        <v>0</v>
      </c>
      <c r="FY646">
        <v>0</v>
      </c>
      <c r="GA646" t="s">
        <v>6</v>
      </c>
      <c r="GD646">
        <v>1</v>
      </c>
      <c r="GF646">
        <v>-1132814792</v>
      </c>
      <c r="GG646">
        <v>2</v>
      </c>
      <c r="GH646">
        <v>1</v>
      </c>
      <c r="GI646">
        <v>4</v>
      </c>
      <c r="GJ646">
        <v>0</v>
      </c>
      <c r="GK646">
        <v>0</v>
      </c>
      <c r="GL646">
        <f t="shared" si="535"/>
        <v>0</v>
      </c>
      <c r="GM646">
        <f t="shared" si="536"/>
        <v>6679.11</v>
      </c>
      <c r="GN646">
        <f t="shared" si="537"/>
        <v>6679.11</v>
      </c>
      <c r="GO646">
        <f t="shared" si="538"/>
        <v>0</v>
      </c>
      <c r="GP646">
        <f t="shared" si="539"/>
        <v>0</v>
      </c>
      <c r="GR646">
        <v>0</v>
      </c>
      <c r="GS646">
        <v>3</v>
      </c>
      <c r="GT646">
        <v>0</v>
      </c>
      <c r="GU646" t="s">
        <v>6</v>
      </c>
      <c r="GV646">
        <f t="shared" si="540"/>
        <v>0</v>
      </c>
      <c r="GW646">
        <v>1</v>
      </c>
      <c r="GX646">
        <f t="shared" si="541"/>
        <v>0</v>
      </c>
      <c r="HA646">
        <v>0</v>
      </c>
      <c r="HB646">
        <v>0</v>
      </c>
      <c r="HC646">
        <f t="shared" si="542"/>
        <v>0</v>
      </c>
      <c r="HE646" t="s">
        <v>6</v>
      </c>
      <c r="HF646" t="s">
        <v>6</v>
      </c>
      <c r="HM646" t="s">
        <v>6</v>
      </c>
      <c r="HN646" t="s">
        <v>6</v>
      </c>
      <c r="HO646" t="s">
        <v>6</v>
      </c>
      <c r="HP646" t="s">
        <v>6</v>
      </c>
      <c r="HQ646" t="s">
        <v>6</v>
      </c>
      <c r="HS646">
        <v>0</v>
      </c>
      <c r="IK646">
        <v>0</v>
      </c>
    </row>
    <row r="647" spans="1:245" x14ac:dyDescent="0.2">
      <c r="A647">
        <v>18</v>
      </c>
      <c r="B647">
        <v>1</v>
      </c>
      <c r="C647">
        <v>1121</v>
      </c>
      <c r="E647" t="s">
        <v>745</v>
      </c>
      <c r="F647" t="s">
        <v>746</v>
      </c>
      <c r="G647" t="s">
        <v>747</v>
      </c>
      <c r="H647" t="str">
        <f>'1.Ведомость'!C323</f>
        <v>100 м</v>
      </c>
      <c r="I647">
        <f>I639*J647</f>
        <v>0.16500000000000001</v>
      </c>
      <c r="J647">
        <v>9.5818815331010464E-4</v>
      </c>
      <c r="K647">
        <v>9.5818800000000001E-4</v>
      </c>
      <c r="O647">
        <f t="shared" si="504"/>
        <v>6444.72</v>
      </c>
      <c r="P647">
        <f t="shared" si="505"/>
        <v>6444.72</v>
      </c>
      <c r="Q647">
        <f t="shared" si="506"/>
        <v>0</v>
      </c>
      <c r="R647">
        <f t="shared" si="507"/>
        <v>0</v>
      </c>
      <c r="S647">
        <f t="shared" si="508"/>
        <v>0</v>
      </c>
      <c r="T647">
        <f t="shared" si="509"/>
        <v>0</v>
      </c>
      <c r="U647">
        <f t="shared" si="510"/>
        <v>0</v>
      </c>
      <c r="V647">
        <f t="shared" si="511"/>
        <v>0</v>
      </c>
      <c r="W647">
        <f t="shared" si="512"/>
        <v>0</v>
      </c>
      <c r="X647">
        <f t="shared" si="513"/>
        <v>0</v>
      </c>
      <c r="Y647">
        <f t="shared" si="514"/>
        <v>0</v>
      </c>
      <c r="AA647">
        <v>92833591</v>
      </c>
      <c r="AB647">
        <f t="shared" si="515"/>
        <v>3937.39</v>
      </c>
      <c r="AC647">
        <f t="shared" si="516"/>
        <v>3937.39</v>
      </c>
      <c r="AD647">
        <f t="shared" si="517"/>
        <v>0</v>
      </c>
      <c r="AE647">
        <f t="shared" si="518"/>
        <v>0</v>
      </c>
      <c r="AF647">
        <f t="shared" si="519"/>
        <v>0</v>
      </c>
      <c r="AG647">
        <f t="shared" si="520"/>
        <v>0</v>
      </c>
      <c r="AH647">
        <f t="shared" si="521"/>
        <v>0</v>
      </c>
      <c r="AI647">
        <f t="shared" si="522"/>
        <v>0</v>
      </c>
      <c r="AJ647">
        <f t="shared" si="523"/>
        <v>0</v>
      </c>
      <c r="AK647">
        <v>3937.39</v>
      </c>
      <c r="AL647">
        <v>3937.39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9.92</v>
      </c>
      <c r="BD647" t="s">
        <v>6</v>
      </c>
      <c r="BE647" t="s">
        <v>6</v>
      </c>
      <c r="BF647" t="s">
        <v>6</v>
      </c>
      <c r="BG647" t="s">
        <v>6</v>
      </c>
      <c r="BH647">
        <v>3</v>
      </c>
      <c r="BI647">
        <v>1</v>
      </c>
      <c r="BJ647" t="s">
        <v>748</v>
      </c>
      <c r="BM647">
        <v>500001</v>
      </c>
      <c r="BN647">
        <v>0</v>
      </c>
      <c r="BO647" t="s">
        <v>6</v>
      </c>
      <c r="BP647">
        <v>0</v>
      </c>
      <c r="BQ647">
        <v>8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6</v>
      </c>
      <c r="BZ647">
        <v>0</v>
      </c>
      <c r="CA647">
        <v>0</v>
      </c>
      <c r="CB647" t="s">
        <v>6</v>
      </c>
      <c r="CE647">
        <v>0</v>
      </c>
      <c r="CF647">
        <v>0</v>
      </c>
      <c r="CG647">
        <v>0</v>
      </c>
      <c r="CM647">
        <v>0</v>
      </c>
      <c r="CN647" t="s">
        <v>6</v>
      </c>
      <c r="CO647">
        <v>0</v>
      </c>
      <c r="CP647">
        <f t="shared" si="524"/>
        <v>6444.72</v>
      </c>
      <c r="CQ647">
        <f t="shared" si="525"/>
        <v>39058.908799999997</v>
      </c>
      <c r="CR647">
        <f t="shared" si="526"/>
        <v>0</v>
      </c>
      <c r="CS647">
        <f t="shared" si="527"/>
        <v>0</v>
      </c>
      <c r="CT647">
        <f t="shared" si="528"/>
        <v>0</v>
      </c>
      <c r="CU647">
        <f t="shared" si="529"/>
        <v>0</v>
      </c>
      <c r="CV647">
        <f t="shared" si="530"/>
        <v>0</v>
      </c>
      <c r="CW647">
        <f t="shared" si="531"/>
        <v>0</v>
      </c>
      <c r="CX647">
        <f t="shared" si="532"/>
        <v>0</v>
      </c>
      <c r="CY647">
        <f t="shared" si="533"/>
        <v>0</v>
      </c>
      <c r="CZ647">
        <f t="shared" si="534"/>
        <v>0</v>
      </c>
      <c r="DC647" t="s">
        <v>6</v>
      </c>
      <c r="DD647" t="s">
        <v>6</v>
      </c>
      <c r="DE647" t="s">
        <v>6</v>
      </c>
      <c r="DF647" t="s">
        <v>6</v>
      </c>
      <c r="DG647" t="s">
        <v>6</v>
      </c>
      <c r="DH647" t="s">
        <v>6</v>
      </c>
      <c r="DI647" t="s">
        <v>6</v>
      </c>
      <c r="DJ647" t="s">
        <v>6</v>
      </c>
      <c r="DK647" t="s">
        <v>6</v>
      </c>
      <c r="DL647" t="s">
        <v>6</v>
      </c>
      <c r="DM647" t="s">
        <v>6</v>
      </c>
      <c r="DN647">
        <v>0</v>
      </c>
      <c r="DO647">
        <v>0</v>
      </c>
      <c r="DP647">
        <v>1</v>
      </c>
      <c r="DQ647">
        <v>1</v>
      </c>
      <c r="DU647">
        <v>1003</v>
      </c>
      <c r="DV647" t="s">
        <v>68</v>
      </c>
      <c r="DW647" t="s">
        <v>68</v>
      </c>
      <c r="DX647">
        <v>100</v>
      </c>
      <c r="DZ647" t="s">
        <v>6</v>
      </c>
      <c r="EA647" t="s">
        <v>6</v>
      </c>
      <c r="EB647" t="s">
        <v>6</v>
      </c>
      <c r="EC647" t="s">
        <v>6</v>
      </c>
      <c r="EE647">
        <v>66627780</v>
      </c>
      <c r="EF647">
        <v>8</v>
      </c>
      <c r="EG647" t="s">
        <v>34</v>
      </c>
      <c r="EH647">
        <v>0</v>
      </c>
      <c r="EI647" t="s">
        <v>6</v>
      </c>
      <c r="EJ647">
        <v>1</v>
      </c>
      <c r="EK647">
        <v>500001</v>
      </c>
      <c r="EL647" t="s">
        <v>35</v>
      </c>
      <c r="EM647" t="s">
        <v>36</v>
      </c>
      <c r="EO647" t="s">
        <v>6</v>
      </c>
      <c r="EQ647">
        <v>0</v>
      </c>
      <c r="ER647">
        <v>3937.39</v>
      </c>
      <c r="ES647">
        <v>3937.39</v>
      </c>
      <c r="ET647">
        <v>0</v>
      </c>
      <c r="EU647">
        <v>0</v>
      </c>
      <c r="EV647">
        <v>0</v>
      </c>
      <c r="EW647">
        <v>0</v>
      </c>
      <c r="EX647">
        <v>0</v>
      </c>
      <c r="FQ647">
        <v>0</v>
      </c>
      <c r="FR647">
        <v>0</v>
      </c>
      <c r="FS647">
        <v>0</v>
      </c>
      <c r="FX647">
        <v>0</v>
      </c>
      <c r="FY647">
        <v>0</v>
      </c>
      <c r="GA647" t="s">
        <v>6</v>
      </c>
      <c r="GD647">
        <v>1</v>
      </c>
      <c r="GF647">
        <v>-2013316729</v>
      </c>
      <c r="GG647">
        <v>2</v>
      </c>
      <c r="GH647">
        <v>1</v>
      </c>
      <c r="GI647">
        <v>4</v>
      </c>
      <c r="GJ647">
        <v>0</v>
      </c>
      <c r="GK647">
        <v>0</v>
      </c>
      <c r="GL647">
        <f t="shared" si="535"/>
        <v>0</v>
      </c>
      <c r="GM647">
        <f t="shared" si="536"/>
        <v>6444.72</v>
      </c>
      <c r="GN647">
        <f t="shared" si="537"/>
        <v>6444.72</v>
      </c>
      <c r="GO647">
        <f t="shared" si="538"/>
        <v>0</v>
      </c>
      <c r="GP647">
        <f t="shared" si="539"/>
        <v>0</v>
      </c>
      <c r="GR647">
        <v>0</v>
      </c>
      <c r="GS647">
        <v>3</v>
      </c>
      <c r="GT647">
        <v>0</v>
      </c>
      <c r="GU647" t="s">
        <v>6</v>
      </c>
      <c r="GV647">
        <f t="shared" si="540"/>
        <v>0</v>
      </c>
      <c r="GW647">
        <v>1</v>
      </c>
      <c r="GX647">
        <f t="shared" si="541"/>
        <v>0</v>
      </c>
      <c r="HA647">
        <v>0</v>
      </c>
      <c r="HB647">
        <v>0</v>
      </c>
      <c r="HC647">
        <f t="shared" si="542"/>
        <v>0</v>
      </c>
      <c r="HE647" t="s">
        <v>6</v>
      </c>
      <c r="HF647" t="s">
        <v>6</v>
      </c>
      <c r="HM647" t="s">
        <v>6</v>
      </c>
      <c r="HN647" t="s">
        <v>6</v>
      </c>
      <c r="HO647" t="s">
        <v>6</v>
      </c>
      <c r="HP647" t="s">
        <v>6</v>
      </c>
      <c r="HQ647" t="s">
        <v>6</v>
      </c>
      <c r="HS647">
        <v>0</v>
      </c>
      <c r="IK647">
        <v>0</v>
      </c>
    </row>
    <row r="648" spans="1:245" x14ac:dyDescent="0.2">
      <c r="A648">
        <v>17</v>
      </c>
      <c r="B648">
        <v>1</v>
      </c>
      <c r="C648">
        <f>ROW(SmtRes!A1131)</f>
        <v>1131</v>
      </c>
      <c r="D648">
        <f>ROW(EtalonRes!A1142)</f>
        <v>1142</v>
      </c>
      <c r="E648" t="s">
        <v>749</v>
      </c>
      <c r="F648" t="s">
        <v>750</v>
      </c>
      <c r="G648" t="s">
        <v>751</v>
      </c>
      <c r="H648" t="s">
        <v>752</v>
      </c>
      <c r="I648">
        <v>0.503</v>
      </c>
      <c r="J648">
        <v>0</v>
      </c>
      <c r="K648">
        <v>0.503</v>
      </c>
      <c r="O648">
        <f t="shared" si="504"/>
        <v>2107.2800000000002</v>
      </c>
      <c r="P648">
        <f t="shared" si="505"/>
        <v>758.64</v>
      </c>
      <c r="Q648">
        <f t="shared" si="506"/>
        <v>72.900000000000006</v>
      </c>
      <c r="R648">
        <f t="shared" si="507"/>
        <v>4.96</v>
      </c>
      <c r="S648">
        <f t="shared" si="508"/>
        <v>1275.74</v>
      </c>
      <c r="T648">
        <f t="shared" si="509"/>
        <v>0</v>
      </c>
      <c r="U648">
        <f t="shared" si="510"/>
        <v>2.6709299999999998</v>
      </c>
      <c r="V648">
        <f t="shared" si="511"/>
        <v>1.0059999999999999E-2</v>
      </c>
      <c r="W648">
        <f t="shared" si="512"/>
        <v>0</v>
      </c>
      <c r="X648">
        <f t="shared" si="513"/>
        <v>1203.8599999999999</v>
      </c>
      <c r="Y648">
        <f t="shared" si="514"/>
        <v>653.16</v>
      </c>
      <c r="AA648">
        <v>92833591</v>
      </c>
      <c r="AB648">
        <f t="shared" si="515"/>
        <v>217.81</v>
      </c>
      <c r="AC648">
        <f t="shared" si="516"/>
        <v>152.04</v>
      </c>
      <c r="AD648">
        <f t="shared" si="517"/>
        <v>9.2200000000000006</v>
      </c>
      <c r="AE648">
        <f t="shared" si="518"/>
        <v>0.22</v>
      </c>
      <c r="AF648">
        <f t="shared" si="519"/>
        <v>56.55</v>
      </c>
      <c r="AG648">
        <f t="shared" si="520"/>
        <v>0</v>
      </c>
      <c r="AH648">
        <f t="shared" si="521"/>
        <v>5.31</v>
      </c>
      <c r="AI648">
        <f t="shared" si="522"/>
        <v>0.02</v>
      </c>
      <c r="AJ648">
        <f t="shared" si="523"/>
        <v>0</v>
      </c>
      <c r="AK648">
        <v>217.81</v>
      </c>
      <c r="AL648">
        <v>152.04</v>
      </c>
      <c r="AM648">
        <v>9.2200000000000006</v>
      </c>
      <c r="AN648">
        <v>0.22</v>
      </c>
      <c r="AO648">
        <v>56.55</v>
      </c>
      <c r="AP648">
        <v>0</v>
      </c>
      <c r="AQ648">
        <v>5.31</v>
      </c>
      <c r="AR648">
        <v>0.02</v>
      </c>
      <c r="AS648">
        <v>0</v>
      </c>
      <c r="AT648">
        <v>94</v>
      </c>
      <c r="AU648">
        <v>51</v>
      </c>
      <c r="AV648">
        <v>1</v>
      </c>
      <c r="AW648">
        <v>1</v>
      </c>
      <c r="AZ648">
        <v>1</v>
      </c>
      <c r="BA648">
        <v>44.85</v>
      </c>
      <c r="BB648">
        <v>15.72</v>
      </c>
      <c r="BC648">
        <v>9.92</v>
      </c>
      <c r="BD648" t="s">
        <v>6</v>
      </c>
      <c r="BE648" t="s">
        <v>6</v>
      </c>
      <c r="BF648" t="s">
        <v>6</v>
      </c>
      <c r="BG648" t="s">
        <v>6</v>
      </c>
      <c r="BH648">
        <v>0</v>
      </c>
      <c r="BI648">
        <v>1</v>
      </c>
      <c r="BJ648" t="s">
        <v>753</v>
      </c>
      <c r="BM648">
        <v>13001</v>
      </c>
      <c r="BN648">
        <v>0</v>
      </c>
      <c r="BO648" t="s">
        <v>6</v>
      </c>
      <c r="BP648">
        <v>0</v>
      </c>
      <c r="BQ648">
        <v>2</v>
      </c>
      <c r="BR648">
        <v>0</v>
      </c>
      <c r="BS648">
        <v>44.85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6</v>
      </c>
      <c r="BZ648">
        <v>94</v>
      </c>
      <c r="CA648">
        <v>51</v>
      </c>
      <c r="CB648" t="s">
        <v>6</v>
      </c>
      <c r="CE648">
        <v>0</v>
      </c>
      <c r="CF648">
        <v>0</v>
      </c>
      <c r="CG648">
        <v>0</v>
      </c>
      <c r="CM648">
        <v>0</v>
      </c>
      <c r="CN648" t="s">
        <v>6</v>
      </c>
      <c r="CO648">
        <v>0</v>
      </c>
      <c r="CP648">
        <f t="shared" si="524"/>
        <v>2107.2799999999997</v>
      </c>
      <c r="CQ648">
        <f t="shared" si="525"/>
        <v>1508.2367999999999</v>
      </c>
      <c r="CR648">
        <f t="shared" si="526"/>
        <v>144.93840000000003</v>
      </c>
      <c r="CS648">
        <f t="shared" si="527"/>
        <v>9.8670000000000009</v>
      </c>
      <c r="CT648">
        <f t="shared" si="528"/>
        <v>2536.2674999999999</v>
      </c>
      <c r="CU648">
        <f t="shared" si="529"/>
        <v>0</v>
      </c>
      <c r="CV648">
        <f t="shared" si="530"/>
        <v>5.31</v>
      </c>
      <c r="CW648">
        <f t="shared" si="531"/>
        <v>0.02</v>
      </c>
      <c r="CX648">
        <f t="shared" si="532"/>
        <v>0</v>
      </c>
      <c r="CY648">
        <f t="shared" si="533"/>
        <v>1203.8579999999999</v>
      </c>
      <c r="CZ648">
        <f t="shared" si="534"/>
        <v>653.15700000000004</v>
      </c>
      <c r="DC648" t="s">
        <v>6</v>
      </c>
      <c r="DD648" t="s">
        <v>6</v>
      </c>
      <c r="DE648" t="s">
        <v>6</v>
      </c>
      <c r="DF648" t="s">
        <v>6</v>
      </c>
      <c r="DG648" t="s">
        <v>6</v>
      </c>
      <c r="DH648" t="s">
        <v>6</v>
      </c>
      <c r="DI648" t="s">
        <v>6</v>
      </c>
      <c r="DJ648" t="s">
        <v>6</v>
      </c>
      <c r="DK648" t="s">
        <v>6</v>
      </c>
      <c r="DL648" t="s">
        <v>6</v>
      </c>
      <c r="DM648" t="s">
        <v>6</v>
      </c>
      <c r="DN648">
        <v>0</v>
      </c>
      <c r="DO648">
        <v>0</v>
      </c>
      <c r="DP648">
        <v>1</v>
      </c>
      <c r="DQ648">
        <v>1</v>
      </c>
      <c r="DU648">
        <v>1005</v>
      </c>
      <c r="DV648" t="s">
        <v>752</v>
      </c>
      <c r="DW648" t="s">
        <v>752</v>
      </c>
      <c r="DX648">
        <v>100</v>
      </c>
      <c r="DZ648" t="s">
        <v>6</v>
      </c>
      <c r="EA648" t="s">
        <v>6</v>
      </c>
      <c r="EB648" t="s">
        <v>6</v>
      </c>
      <c r="EC648" t="s">
        <v>6</v>
      </c>
      <c r="EE648">
        <v>66627531</v>
      </c>
      <c r="EF648">
        <v>2</v>
      </c>
      <c r="EG648" t="s">
        <v>46</v>
      </c>
      <c r="EH648">
        <v>13</v>
      </c>
      <c r="EI648" t="s">
        <v>700</v>
      </c>
      <c r="EJ648">
        <v>1</v>
      </c>
      <c r="EK648">
        <v>13001</v>
      </c>
      <c r="EL648" t="s">
        <v>701</v>
      </c>
      <c r="EM648" t="s">
        <v>702</v>
      </c>
      <c r="EO648" t="s">
        <v>6</v>
      </c>
      <c r="EQ648">
        <v>1310720</v>
      </c>
      <c r="ER648">
        <v>217.81</v>
      </c>
      <c r="ES648">
        <v>152.04</v>
      </c>
      <c r="ET648">
        <v>9.2200000000000006</v>
      </c>
      <c r="EU648">
        <v>0.22</v>
      </c>
      <c r="EV648">
        <v>56.55</v>
      </c>
      <c r="EW648">
        <v>5.31</v>
      </c>
      <c r="EX648">
        <v>0.02</v>
      </c>
      <c r="EY648">
        <v>0</v>
      </c>
      <c r="FQ648">
        <v>0</v>
      </c>
      <c r="FR648">
        <v>0</v>
      </c>
      <c r="FS648">
        <v>0</v>
      </c>
      <c r="FX648">
        <v>94</v>
      </c>
      <c r="FY648">
        <v>51</v>
      </c>
      <c r="GA648" t="s">
        <v>6</v>
      </c>
      <c r="GD648">
        <v>1</v>
      </c>
      <c r="GF648">
        <v>-736059163</v>
      </c>
      <c r="GG648">
        <v>2</v>
      </c>
      <c r="GH648">
        <v>1</v>
      </c>
      <c r="GI648">
        <v>4</v>
      </c>
      <c r="GJ648">
        <v>0</v>
      </c>
      <c r="GK648">
        <v>0</v>
      </c>
      <c r="GL648">
        <f t="shared" si="535"/>
        <v>0</v>
      </c>
      <c r="GM648">
        <f t="shared" si="536"/>
        <v>3964.3</v>
      </c>
      <c r="GN648">
        <f t="shared" si="537"/>
        <v>3964.3</v>
      </c>
      <c r="GO648">
        <f t="shared" si="538"/>
        <v>0</v>
      </c>
      <c r="GP648">
        <f t="shared" si="539"/>
        <v>0</v>
      </c>
      <c r="GR648">
        <v>0</v>
      </c>
      <c r="GS648">
        <v>3</v>
      </c>
      <c r="GT648">
        <v>0</v>
      </c>
      <c r="GU648" t="s">
        <v>6</v>
      </c>
      <c r="GV648">
        <f t="shared" si="540"/>
        <v>0</v>
      </c>
      <c r="GW648">
        <v>1</v>
      </c>
      <c r="GX648">
        <f t="shared" si="541"/>
        <v>0</v>
      </c>
      <c r="HA648">
        <v>0</v>
      </c>
      <c r="HB648">
        <v>0</v>
      </c>
      <c r="HC648">
        <f t="shared" si="542"/>
        <v>0</v>
      </c>
      <c r="HE648" t="s">
        <v>6</v>
      </c>
      <c r="HF648" t="s">
        <v>6</v>
      </c>
      <c r="HM648" t="s">
        <v>6</v>
      </c>
      <c r="HN648" t="s">
        <v>703</v>
      </c>
      <c r="HO648" t="s">
        <v>704</v>
      </c>
      <c r="HP648" t="s">
        <v>700</v>
      </c>
      <c r="HQ648" t="s">
        <v>700</v>
      </c>
      <c r="HS648">
        <v>0</v>
      </c>
      <c r="IK648">
        <v>0</v>
      </c>
    </row>
    <row r="649" spans="1:245" x14ac:dyDescent="0.2">
      <c r="A649">
        <v>17</v>
      </c>
      <c r="B649">
        <v>1</v>
      </c>
      <c r="C649">
        <f>ROW(SmtRes!A1138)</f>
        <v>1138</v>
      </c>
      <c r="D649">
        <f>ROW(EtalonRes!A1149)</f>
        <v>1149</v>
      </c>
      <c r="E649" t="s">
        <v>754</v>
      </c>
      <c r="F649" t="s">
        <v>755</v>
      </c>
      <c r="G649" t="s">
        <v>756</v>
      </c>
      <c r="H649" t="s">
        <v>752</v>
      </c>
      <c r="I649">
        <v>0.23599999999999999</v>
      </c>
      <c r="J649">
        <v>0</v>
      </c>
      <c r="K649">
        <v>0.23599999999999999</v>
      </c>
      <c r="O649">
        <f t="shared" si="504"/>
        <v>6274.01</v>
      </c>
      <c r="P649">
        <f t="shared" si="505"/>
        <v>207.35</v>
      </c>
      <c r="Q649">
        <f t="shared" si="506"/>
        <v>8.4600000000000009</v>
      </c>
      <c r="R649">
        <f t="shared" si="507"/>
        <v>5.19</v>
      </c>
      <c r="S649">
        <f t="shared" si="508"/>
        <v>6058.2</v>
      </c>
      <c r="T649">
        <f t="shared" si="509"/>
        <v>0</v>
      </c>
      <c r="U649">
        <f t="shared" si="510"/>
        <v>15.2456</v>
      </c>
      <c r="V649">
        <f t="shared" si="511"/>
        <v>9.4400000000000005E-3</v>
      </c>
      <c r="W649">
        <f t="shared" si="512"/>
        <v>0</v>
      </c>
      <c r="X649">
        <f t="shared" si="513"/>
        <v>6063.39</v>
      </c>
      <c r="Y649">
        <f t="shared" si="514"/>
        <v>2971.06</v>
      </c>
      <c r="AA649">
        <v>92833591</v>
      </c>
      <c r="AB649">
        <f t="shared" si="515"/>
        <v>663.21</v>
      </c>
      <c r="AC649">
        <f t="shared" si="516"/>
        <v>88.57</v>
      </c>
      <c r="AD649">
        <f t="shared" si="517"/>
        <v>2.2799999999999998</v>
      </c>
      <c r="AE649">
        <f t="shared" si="518"/>
        <v>0.49</v>
      </c>
      <c r="AF649">
        <f t="shared" si="519"/>
        <v>572.36</v>
      </c>
      <c r="AG649">
        <f t="shared" si="520"/>
        <v>0</v>
      </c>
      <c r="AH649">
        <f t="shared" si="521"/>
        <v>64.599999999999994</v>
      </c>
      <c r="AI649">
        <f t="shared" si="522"/>
        <v>0.04</v>
      </c>
      <c r="AJ649">
        <f t="shared" si="523"/>
        <v>0</v>
      </c>
      <c r="AK649">
        <v>663.21</v>
      </c>
      <c r="AL649">
        <v>88.57</v>
      </c>
      <c r="AM649">
        <v>2.2799999999999998</v>
      </c>
      <c r="AN649">
        <v>0.49</v>
      </c>
      <c r="AO649">
        <v>572.36</v>
      </c>
      <c r="AP649">
        <v>0</v>
      </c>
      <c r="AQ649">
        <v>64.599999999999994</v>
      </c>
      <c r="AR649">
        <v>0.04</v>
      </c>
      <c r="AS649">
        <v>0</v>
      </c>
      <c r="AT649">
        <v>100</v>
      </c>
      <c r="AU649">
        <v>49</v>
      </c>
      <c r="AV649">
        <v>1</v>
      </c>
      <c r="AW649">
        <v>1</v>
      </c>
      <c r="AZ649">
        <v>1</v>
      </c>
      <c r="BA649">
        <v>44.85</v>
      </c>
      <c r="BB649">
        <v>15.72</v>
      </c>
      <c r="BC649">
        <v>9.92</v>
      </c>
      <c r="BD649" t="s">
        <v>6</v>
      </c>
      <c r="BE649" t="s">
        <v>6</v>
      </c>
      <c r="BF649" t="s">
        <v>6</v>
      </c>
      <c r="BG649" t="s">
        <v>6</v>
      </c>
      <c r="BH649">
        <v>0</v>
      </c>
      <c r="BI649">
        <v>1</v>
      </c>
      <c r="BJ649" t="s">
        <v>757</v>
      </c>
      <c r="BM649">
        <v>15001</v>
      </c>
      <c r="BN649">
        <v>0</v>
      </c>
      <c r="BO649" t="s">
        <v>6</v>
      </c>
      <c r="BP649">
        <v>0</v>
      </c>
      <c r="BQ649">
        <v>2</v>
      </c>
      <c r="BR649">
        <v>0</v>
      </c>
      <c r="BS649">
        <v>44.85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6</v>
      </c>
      <c r="BZ649">
        <v>100</v>
      </c>
      <c r="CA649">
        <v>49</v>
      </c>
      <c r="CB649" t="s">
        <v>6</v>
      </c>
      <c r="CE649">
        <v>0</v>
      </c>
      <c r="CF649">
        <v>0</v>
      </c>
      <c r="CG649">
        <v>0</v>
      </c>
      <c r="CM649">
        <v>0</v>
      </c>
      <c r="CN649" t="s">
        <v>6</v>
      </c>
      <c r="CO649">
        <v>0</v>
      </c>
      <c r="CP649">
        <f t="shared" si="524"/>
        <v>6274.01</v>
      </c>
      <c r="CQ649">
        <f t="shared" si="525"/>
        <v>878.61439999999993</v>
      </c>
      <c r="CR649">
        <f t="shared" si="526"/>
        <v>35.8416</v>
      </c>
      <c r="CS649">
        <f t="shared" si="527"/>
        <v>21.976500000000001</v>
      </c>
      <c r="CT649">
        <f t="shared" si="528"/>
        <v>25670.346000000001</v>
      </c>
      <c r="CU649">
        <f t="shared" si="529"/>
        <v>0</v>
      </c>
      <c r="CV649">
        <f t="shared" si="530"/>
        <v>64.599999999999994</v>
      </c>
      <c r="CW649">
        <f t="shared" si="531"/>
        <v>0.04</v>
      </c>
      <c r="CX649">
        <f t="shared" si="532"/>
        <v>0</v>
      </c>
      <c r="CY649">
        <f t="shared" si="533"/>
        <v>6063.39</v>
      </c>
      <c r="CZ649">
        <f t="shared" si="534"/>
        <v>2971.0610999999999</v>
      </c>
      <c r="DC649" t="s">
        <v>6</v>
      </c>
      <c r="DD649" t="s">
        <v>6</v>
      </c>
      <c r="DE649" t="s">
        <v>6</v>
      </c>
      <c r="DF649" t="s">
        <v>6</v>
      </c>
      <c r="DG649" t="s">
        <v>6</v>
      </c>
      <c r="DH649" t="s">
        <v>6</v>
      </c>
      <c r="DI649" t="s">
        <v>6</v>
      </c>
      <c r="DJ649" t="s">
        <v>6</v>
      </c>
      <c r="DK649" t="s">
        <v>6</v>
      </c>
      <c r="DL649" t="s">
        <v>6</v>
      </c>
      <c r="DM649" t="s">
        <v>6</v>
      </c>
      <c r="DN649">
        <v>0</v>
      </c>
      <c r="DO649">
        <v>0</v>
      </c>
      <c r="DP649">
        <v>1</v>
      </c>
      <c r="DQ649">
        <v>1</v>
      </c>
      <c r="DU649">
        <v>1005</v>
      </c>
      <c r="DV649" t="s">
        <v>752</v>
      </c>
      <c r="DW649" t="s">
        <v>752</v>
      </c>
      <c r="DX649">
        <v>100</v>
      </c>
      <c r="DZ649" t="s">
        <v>6</v>
      </c>
      <c r="EA649" t="s">
        <v>6</v>
      </c>
      <c r="EB649" t="s">
        <v>6</v>
      </c>
      <c r="EC649" t="s">
        <v>6</v>
      </c>
      <c r="EE649">
        <v>66627554</v>
      </c>
      <c r="EF649">
        <v>2</v>
      </c>
      <c r="EG649" t="s">
        <v>46</v>
      </c>
      <c r="EH649">
        <v>15</v>
      </c>
      <c r="EI649" t="s">
        <v>758</v>
      </c>
      <c r="EJ649">
        <v>1</v>
      </c>
      <c r="EK649">
        <v>15001</v>
      </c>
      <c r="EL649" t="s">
        <v>758</v>
      </c>
      <c r="EM649" t="s">
        <v>759</v>
      </c>
      <c r="EO649" t="s">
        <v>6</v>
      </c>
      <c r="EQ649">
        <v>1310720</v>
      </c>
      <c r="ER649">
        <v>663.21</v>
      </c>
      <c r="ES649">
        <v>88.57</v>
      </c>
      <c r="ET649">
        <v>2.2799999999999998</v>
      </c>
      <c r="EU649">
        <v>0.49</v>
      </c>
      <c r="EV649">
        <v>572.36</v>
      </c>
      <c r="EW649">
        <v>64.599999999999994</v>
      </c>
      <c r="EX649">
        <v>0.04</v>
      </c>
      <c r="EY649">
        <v>0</v>
      </c>
      <c r="FQ649">
        <v>0</v>
      </c>
      <c r="FR649">
        <v>0</v>
      </c>
      <c r="FS649">
        <v>0</v>
      </c>
      <c r="FX649">
        <v>100</v>
      </c>
      <c r="FY649">
        <v>49</v>
      </c>
      <c r="GA649" t="s">
        <v>6</v>
      </c>
      <c r="GD649">
        <v>1</v>
      </c>
      <c r="GF649">
        <v>1439472789</v>
      </c>
      <c r="GG649">
        <v>2</v>
      </c>
      <c r="GH649">
        <v>1</v>
      </c>
      <c r="GI649">
        <v>4</v>
      </c>
      <c r="GJ649">
        <v>0</v>
      </c>
      <c r="GK649">
        <v>0</v>
      </c>
      <c r="GL649">
        <f t="shared" si="535"/>
        <v>0</v>
      </c>
      <c r="GM649">
        <f t="shared" si="536"/>
        <v>15308.46</v>
      </c>
      <c r="GN649">
        <f t="shared" si="537"/>
        <v>15308.46</v>
      </c>
      <c r="GO649">
        <f t="shared" si="538"/>
        <v>0</v>
      </c>
      <c r="GP649">
        <f t="shared" si="539"/>
        <v>0</v>
      </c>
      <c r="GR649">
        <v>0</v>
      </c>
      <c r="GS649">
        <v>3</v>
      </c>
      <c r="GT649">
        <v>0</v>
      </c>
      <c r="GU649" t="s">
        <v>6</v>
      </c>
      <c r="GV649">
        <f t="shared" si="540"/>
        <v>0</v>
      </c>
      <c r="GW649">
        <v>1</v>
      </c>
      <c r="GX649">
        <f t="shared" si="541"/>
        <v>0</v>
      </c>
      <c r="HA649">
        <v>0</v>
      </c>
      <c r="HB649">
        <v>0</v>
      </c>
      <c r="HC649">
        <f t="shared" si="542"/>
        <v>0</v>
      </c>
      <c r="HE649" t="s">
        <v>6</v>
      </c>
      <c r="HF649" t="s">
        <v>6</v>
      </c>
      <c r="HM649" t="s">
        <v>6</v>
      </c>
      <c r="HN649" t="s">
        <v>760</v>
      </c>
      <c r="HO649" t="s">
        <v>761</v>
      </c>
      <c r="HP649" t="s">
        <v>758</v>
      </c>
      <c r="HQ649" t="s">
        <v>758</v>
      </c>
      <c r="HS649">
        <v>0</v>
      </c>
      <c r="IK649">
        <v>0</v>
      </c>
    </row>
    <row r="650" spans="1:245" x14ac:dyDescent="0.2">
      <c r="A650">
        <v>18</v>
      </c>
      <c r="B650">
        <v>1</v>
      </c>
      <c r="C650">
        <v>1137</v>
      </c>
      <c r="E650" t="s">
        <v>762</v>
      </c>
      <c r="F650" t="s">
        <v>763</v>
      </c>
      <c r="G650" t="s">
        <v>764</v>
      </c>
      <c r="H650" t="str">
        <f>'1.Ведомость'!C326</f>
        <v>т</v>
      </c>
      <c r="I650">
        <f>I649*J650</f>
        <v>5.8056000000000002E-3</v>
      </c>
      <c r="J650">
        <v>2.46E-2</v>
      </c>
      <c r="K650">
        <v>2.46E-2</v>
      </c>
      <c r="O650">
        <f t="shared" si="504"/>
        <v>2088.9299999999998</v>
      </c>
      <c r="P650">
        <f t="shared" si="505"/>
        <v>2088.9299999999998</v>
      </c>
      <c r="Q650">
        <f t="shared" si="506"/>
        <v>0</v>
      </c>
      <c r="R650">
        <f t="shared" si="507"/>
        <v>0</v>
      </c>
      <c r="S650">
        <f t="shared" si="508"/>
        <v>0</v>
      </c>
      <c r="T650">
        <f t="shared" si="509"/>
        <v>0</v>
      </c>
      <c r="U650">
        <f t="shared" si="510"/>
        <v>0</v>
      </c>
      <c r="V650">
        <f t="shared" si="511"/>
        <v>0</v>
      </c>
      <c r="W650">
        <f t="shared" si="512"/>
        <v>0</v>
      </c>
      <c r="X650">
        <f t="shared" si="513"/>
        <v>0</v>
      </c>
      <c r="Y650">
        <f t="shared" si="514"/>
        <v>0</v>
      </c>
      <c r="AA650">
        <v>92833591</v>
      </c>
      <c r="AB650">
        <f t="shared" si="515"/>
        <v>36271.519999999997</v>
      </c>
      <c r="AC650">
        <f t="shared" si="516"/>
        <v>36271.519999999997</v>
      </c>
      <c r="AD650">
        <f t="shared" si="517"/>
        <v>0</v>
      </c>
      <c r="AE650">
        <f t="shared" si="518"/>
        <v>0</v>
      </c>
      <c r="AF650">
        <f t="shared" si="519"/>
        <v>0</v>
      </c>
      <c r="AG650">
        <f t="shared" si="520"/>
        <v>0</v>
      </c>
      <c r="AH650">
        <f t="shared" si="521"/>
        <v>0</v>
      </c>
      <c r="AI650">
        <f t="shared" si="522"/>
        <v>0</v>
      </c>
      <c r="AJ650">
        <f t="shared" si="523"/>
        <v>0</v>
      </c>
      <c r="AK650">
        <v>36271.519999999997</v>
      </c>
      <c r="AL650">
        <v>36271.519999999997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9.92</v>
      </c>
      <c r="BD650" t="s">
        <v>6</v>
      </c>
      <c r="BE650" t="s">
        <v>6</v>
      </c>
      <c r="BF650" t="s">
        <v>6</v>
      </c>
      <c r="BG650" t="s">
        <v>6</v>
      </c>
      <c r="BH650">
        <v>3</v>
      </c>
      <c r="BI650">
        <v>1</v>
      </c>
      <c r="BJ650" t="s">
        <v>765</v>
      </c>
      <c r="BM650">
        <v>500001</v>
      </c>
      <c r="BN650">
        <v>0</v>
      </c>
      <c r="BO650" t="s">
        <v>6</v>
      </c>
      <c r="BP650">
        <v>0</v>
      </c>
      <c r="BQ650">
        <v>8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6</v>
      </c>
      <c r="BZ650">
        <v>0</v>
      </c>
      <c r="CA650">
        <v>0</v>
      </c>
      <c r="CB650" t="s">
        <v>6</v>
      </c>
      <c r="CE650">
        <v>0</v>
      </c>
      <c r="CF650">
        <v>0</v>
      </c>
      <c r="CG650">
        <v>0</v>
      </c>
      <c r="CM650">
        <v>0</v>
      </c>
      <c r="CN650" t="s">
        <v>6</v>
      </c>
      <c r="CO650">
        <v>0</v>
      </c>
      <c r="CP650">
        <f t="shared" si="524"/>
        <v>2088.9299999999998</v>
      </c>
      <c r="CQ650">
        <f t="shared" si="525"/>
        <v>359813.47839999996</v>
      </c>
      <c r="CR650">
        <f t="shared" si="526"/>
        <v>0</v>
      </c>
      <c r="CS650">
        <f t="shared" si="527"/>
        <v>0</v>
      </c>
      <c r="CT650">
        <f t="shared" si="528"/>
        <v>0</v>
      </c>
      <c r="CU650">
        <f t="shared" si="529"/>
        <v>0</v>
      </c>
      <c r="CV650">
        <f t="shared" si="530"/>
        <v>0</v>
      </c>
      <c r="CW650">
        <f t="shared" si="531"/>
        <v>0</v>
      </c>
      <c r="CX650">
        <f t="shared" si="532"/>
        <v>0</v>
      </c>
      <c r="CY650">
        <f t="shared" si="533"/>
        <v>0</v>
      </c>
      <c r="CZ650">
        <f t="shared" si="534"/>
        <v>0</v>
      </c>
      <c r="DC650" t="s">
        <v>6</v>
      </c>
      <c r="DD650" t="s">
        <v>6</v>
      </c>
      <c r="DE650" t="s">
        <v>6</v>
      </c>
      <c r="DF650" t="s">
        <v>6</v>
      </c>
      <c r="DG650" t="s">
        <v>6</v>
      </c>
      <c r="DH650" t="s">
        <v>6</v>
      </c>
      <c r="DI650" t="s">
        <v>6</v>
      </c>
      <c r="DJ650" t="s">
        <v>6</v>
      </c>
      <c r="DK650" t="s">
        <v>6</v>
      </c>
      <c r="DL650" t="s">
        <v>6</v>
      </c>
      <c r="DM650" t="s">
        <v>6</v>
      </c>
      <c r="DN650">
        <v>0</v>
      </c>
      <c r="DO650">
        <v>0</v>
      </c>
      <c r="DP650">
        <v>1</v>
      </c>
      <c r="DQ650">
        <v>1</v>
      </c>
      <c r="DU650">
        <v>1009</v>
      </c>
      <c r="DV650" t="s">
        <v>394</v>
      </c>
      <c r="DW650" t="s">
        <v>394</v>
      </c>
      <c r="DX650">
        <v>1000</v>
      </c>
      <c r="DZ650" t="s">
        <v>6</v>
      </c>
      <c r="EA650" t="s">
        <v>6</v>
      </c>
      <c r="EB650" t="s">
        <v>6</v>
      </c>
      <c r="EC650" t="s">
        <v>6</v>
      </c>
      <c r="EE650">
        <v>66627780</v>
      </c>
      <c r="EF650">
        <v>8</v>
      </c>
      <c r="EG650" t="s">
        <v>34</v>
      </c>
      <c r="EH650">
        <v>0</v>
      </c>
      <c r="EI650" t="s">
        <v>6</v>
      </c>
      <c r="EJ650">
        <v>1</v>
      </c>
      <c r="EK650">
        <v>500001</v>
      </c>
      <c r="EL650" t="s">
        <v>35</v>
      </c>
      <c r="EM650" t="s">
        <v>36</v>
      </c>
      <c r="EO650" t="s">
        <v>6</v>
      </c>
      <c r="EQ650">
        <v>0</v>
      </c>
      <c r="ER650">
        <v>36271.519999999997</v>
      </c>
      <c r="ES650">
        <v>36271.519999999997</v>
      </c>
      <c r="ET650">
        <v>0</v>
      </c>
      <c r="EU650">
        <v>0</v>
      </c>
      <c r="EV650">
        <v>0</v>
      </c>
      <c r="EW650">
        <v>0</v>
      </c>
      <c r="EX650">
        <v>0</v>
      </c>
      <c r="FQ650">
        <v>0</v>
      </c>
      <c r="FR650">
        <v>0</v>
      </c>
      <c r="FS650">
        <v>0</v>
      </c>
      <c r="FX650">
        <v>0</v>
      </c>
      <c r="FY650">
        <v>0</v>
      </c>
      <c r="GA650" t="s">
        <v>6</v>
      </c>
      <c r="GD650">
        <v>1</v>
      </c>
      <c r="GF650">
        <v>-2008292136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535"/>
        <v>0</v>
      </c>
      <c r="GM650">
        <f t="shared" si="536"/>
        <v>2088.9299999999998</v>
      </c>
      <c r="GN650">
        <f t="shared" si="537"/>
        <v>2088.9299999999998</v>
      </c>
      <c r="GO650">
        <f t="shared" si="538"/>
        <v>0</v>
      </c>
      <c r="GP650">
        <f t="shared" si="539"/>
        <v>0</v>
      </c>
      <c r="GR650">
        <v>0</v>
      </c>
      <c r="GS650">
        <v>3</v>
      </c>
      <c r="GT650">
        <v>0</v>
      </c>
      <c r="GU650" t="s">
        <v>6</v>
      </c>
      <c r="GV650">
        <f t="shared" si="540"/>
        <v>0</v>
      </c>
      <c r="GW650">
        <v>1</v>
      </c>
      <c r="GX650">
        <f t="shared" si="541"/>
        <v>0</v>
      </c>
      <c r="HA650">
        <v>0</v>
      </c>
      <c r="HB650">
        <v>0</v>
      </c>
      <c r="HC650">
        <f t="shared" si="542"/>
        <v>0</v>
      </c>
      <c r="HE650" t="s">
        <v>6</v>
      </c>
      <c r="HF650" t="s">
        <v>6</v>
      </c>
      <c r="HM650" t="s">
        <v>6</v>
      </c>
      <c r="HN650" t="s">
        <v>6</v>
      </c>
      <c r="HO650" t="s">
        <v>6</v>
      </c>
      <c r="HP650" t="s">
        <v>6</v>
      </c>
      <c r="HQ650" t="s">
        <v>6</v>
      </c>
      <c r="HS650">
        <v>0</v>
      </c>
      <c r="IK650">
        <v>0</v>
      </c>
    </row>
    <row r="651" spans="1:245" x14ac:dyDescent="0.2">
      <c r="A651">
        <v>17</v>
      </c>
      <c r="B651">
        <v>1</v>
      </c>
      <c r="C651">
        <f>ROW(SmtRes!A1145)</f>
        <v>1145</v>
      </c>
      <c r="D651">
        <f>ROW(EtalonRes!A1156)</f>
        <v>1156</v>
      </c>
      <c r="E651" t="s">
        <v>766</v>
      </c>
      <c r="F651" t="s">
        <v>767</v>
      </c>
      <c r="G651" t="s">
        <v>768</v>
      </c>
      <c r="H651" t="s">
        <v>752</v>
      </c>
      <c r="I651">
        <v>0.26700000000000002</v>
      </c>
      <c r="J651">
        <v>0</v>
      </c>
      <c r="K651">
        <v>0.26700000000000002</v>
      </c>
      <c r="O651">
        <f t="shared" si="504"/>
        <v>4159.13</v>
      </c>
      <c r="P651">
        <f t="shared" si="505"/>
        <v>234.59</v>
      </c>
      <c r="Q651">
        <f t="shared" si="506"/>
        <v>9.57</v>
      </c>
      <c r="R651">
        <f t="shared" si="507"/>
        <v>5.87</v>
      </c>
      <c r="S651">
        <f t="shared" si="508"/>
        <v>3914.97</v>
      </c>
      <c r="T651">
        <f t="shared" si="509"/>
        <v>0</v>
      </c>
      <c r="U651">
        <f t="shared" si="510"/>
        <v>9.8522999999999996</v>
      </c>
      <c r="V651">
        <f t="shared" si="511"/>
        <v>1.068E-2</v>
      </c>
      <c r="W651">
        <f t="shared" si="512"/>
        <v>0</v>
      </c>
      <c r="X651">
        <f t="shared" si="513"/>
        <v>3920.84</v>
      </c>
      <c r="Y651">
        <f t="shared" si="514"/>
        <v>1921.21</v>
      </c>
      <c r="AA651">
        <v>92833591</v>
      </c>
      <c r="AB651">
        <f t="shared" si="515"/>
        <v>417.78</v>
      </c>
      <c r="AC651">
        <f t="shared" si="516"/>
        <v>88.57</v>
      </c>
      <c r="AD651">
        <f t="shared" si="517"/>
        <v>2.2799999999999998</v>
      </c>
      <c r="AE651">
        <f t="shared" si="518"/>
        <v>0.49</v>
      </c>
      <c r="AF651">
        <f t="shared" si="519"/>
        <v>326.93</v>
      </c>
      <c r="AG651">
        <f t="shared" si="520"/>
        <v>0</v>
      </c>
      <c r="AH651">
        <f t="shared" si="521"/>
        <v>36.9</v>
      </c>
      <c r="AI651">
        <f t="shared" si="522"/>
        <v>0.04</v>
      </c>
      <c r="AJ651">
        <f t="shared" si="523"/>
        <v>0</v>
      </c>
      <c r="AK651">
        <v>417.78</v>
      </c>
      <c r="AL651">
        <v>88.57</v>
      </c>
      <c r="AM651">
        <v>2.2799999999999998</v>
      </c>
      <c r="AN651">
        <v>0.49</v>
      </c>
      <c r="AO651">
        <v>326.93</v>
      </c>
      <c r="AP651">
        <v>0</v>
      </c>
      <c r="AQ651">
        <v>36.9</v>
      </c>
      <c r="AR651">
        <v>0.04</v>
      </c>
      <c r="AS651">
        <v>0</v>
      </c>
      <c r="AT651">
        <v>100</v>
      </c>
      <c r="AU651">
        <v>49</v>
      </c>
      <c r="AV651">
        <v>1</v>
      </c>
      <c r="AW651">
        <v>1</v>
      </c>
      <c r="AZ651">
        <v>1</v>
      </c>
      <c r="BA651">
        <v>44.85</v>
      </c>
      <c r="BB651">
        <v>15.72</v>
      </c>
      <c r="BC651">
        <v>9.92</v>
      </c>
      <c r="BD651" t="s">
        <v>6</v>
      </c>
      <c r="BE651" t="s">
        <v>6</v>
      </c>
      <c r="BF651" t="s">
        <v>6</v>
      </c>
      <c r="BG651" t="s">
        <v>6</v>
      </c>
      <c r="BH651">
        <v>0</v>
      </c>
      <c r="BI651">
        <v>1</v>
      </c>
      <c r="BJ651" t="s">
        <v>769</v>
      </c>
      <c r="BM651">
        <v>15001</v>
      </c>
      <c r="BN651">
        <v>0</v>
      </c>
      <c r="BO651" t="s">
        <v>6</v>
      </c>
      <c r="BP651">
        <v>0</v>
      </c>
      <c r="BQ651">
        <v>2</v>
      </c>
      <c r="BR651">
        <v>0</v>
      </c>
      <c r="BS651">
        <v>44.85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6</v>
      </c>
      <c r="BZ651">
        <v>100</v>
      </c>
      <c r="CA651">
        <v>49</v>
      </c>
      <c r="CB651" t="s">
        <v>6</v>
      </c>
      <c r="CE651">
        <v>0</v>
      </c>
      <c r="CF651">
        <v>0</v>
      </c>
      <c r="CG651">
        <v>0</v>
      </c>
      <c r="CM651">
        <v>0</v>
      </c>
      <c r="CN651" t="s">
        <v>6</v>
      </c>
      <c r="CO651">
        <v>0</v>
      </c>
      <c r="CP651">
        <f t="shared" si="524"/>
        <v>4159.13</v>
      </c>
      <c r="CQ651">
        <f t="shared" si="525"/>
        <v>878.61439999999993</v>
      </c>
      <c r="CR651">
        <f t="shared" si="526"/>
        <v>35.8416</v>
      </c>
      <c r="CS651">
        <f t="shared" si="527"/>
        <v>21.976500000000001</v>
      </c>
      <c r="CT651">
        <f t="shared" si="528"/>
        <v>14662.810500000001</v>
      </c>
      <c r="CU651">
        <f t="shared" si="529"/>
        <v>0</v>
      </c>
      <c r="CV651">
        <f t="shared" si="530"/>
        <v>36.9</v>
      </c>
      <c r="CW651">
        <f t="shared" si="531"/>
        <v>0.04</v>
      </c>
      <c r="CX651">
        <f t="shared" si="532"/>
        <v>0</v>
      </c>
      <c r="CY651">
        <f t="shared" si="533"/>
        <v>3920.8399999999992</v>
      </c>
      <c r="CZ651">
        <f t="shared" si="534"/>
        <v>1921.2115999999996</v>
      </c>
      <c r="DC651" t="s">
        <v>6</v>
      </c>
      <c r="DD651" t="s">
        <v>6</v>
      </c>
      <c r="DE651" t="s">
        <v>6</v>
      </c>
      <c r="DF651" t="s">
        <v>6</v>
      </c>
      <c r="DG651" t="s">
        <v>6</v>
      </c>
      <c r="DH651" t="s">
        <v>6</v>
      </c>
      <c r="DI651" t="s">
        <v>6</v>
      </c>
      <c r="DJ651" t="s">
        <v>6</v>
      </c>
      <c r="DK651" t="s">
        <v>6</v>
      </c>
      <c r="DL651" t="s">
        <v>6</v>
      </c>
      <c r="DM651" t="s">
        <v>6</v>
      </c>
      <c r="DN651">
        <v>0</v>
      </c>
      <c r="DO651">
        <v>0</v>
      </c>
      <c r="DP651">
        <v>1</v>
      </c>
      <c r="DQ651">
        <v>1</v>
      </c>
      <c r="DU651">
        <v>1005</v>
      </c>
      <c r="DV651" t="s">
        <v>752</v>
      </c>
      <c r="DW651" t="s">
        <v>752</v>
      </c>
      <c r="DX651">
        <v>100</v>
      </c>
      <c r="DZ651" t="s">
        <v>6</v>
      </c>
      <c r="EA651" t="s">
        <v>6</v>
      </c>
      <c r="EB651" t="s">
        <v>6</v>
      </c>
      <c r="EC651" t="s">
        <v>6</v>
      </c>
      <c r="EE651">
        <v>66627554</v>
      </c>
      <c r="EF651">
        <v>2</v>
      </c>
      <c r="EG651" t="s">
        <v>46</v>
      </c>
      <c r="EH651">
        <v>15</v>
      </c>
      <c r="EI651" t="s">
        <v>758</v>
      </c>
      <c r="EJ651">
        <v>1</v>
      </c>
      <c r="EK651">
        <v>15001</v>
      </c>
      <c r="EL651" t="s">
        <v>758</v>
      </c>
      <c r="EM651" t="s">
        <v>759</v>
      </c>
      <c r="EO651" t="s">
        <v>6</v>
      </c>
      <c r="EQ651">
        <v>1310720</v>
      </c>
      <c r="ER651">
        <v>417.78</v>
      </c>
      <c r="ES651">
        <v>88.57</v>
      </c>
      <c r="ET651">
        <v>2.2799999999999998</v>
      </c>
      <c r="EU651">
        <v>0.49</v>
      </c>
      <c r="EV651">
        <v>326.93</v>
      </c>
      <c r="EW651">
        <v>36.9</v>
      </c>
      <c r="EX651">
        <v>0.04</v>
      </c>
      <c r="EY651">
        <v>0</v>
      </c>
      <c r="FQ651">
        <v>0</v>
      </c>
      <c r="FR651">
        <v>0</v>
      </c>
      <c r="FS651">
        <v>0</v>
      </c>
      <c r="FX651">
        <v>100</v>
      </c>
      <c r="FY651">
        <v>49</v>
      </c>
      <c r="GA651" t="s">
        <v>6</v>
      </c>
      <c r="GD651">
        <v>1</v>
      </c>
      <c r="GF651">
        <v>-1566489256</v>
      </c>
      <c r="GG651">
        <v>2</v>
      </c>
      <c r="GH651">
        <v>1</v>
      </c>
      <c r="GI651">
        <v>4</v>
      </c>
      <c r="GJ651">
        <v>0</v>
      </c>
      <c r="GK651">
        <v>0</v>
      </c>
      <c r="GL651">
        <f t="shared" si="535"/>
        <v>0</v>
      </c>
      <c r="GM651">
        <f t="shared" si="536"/>
        <v>10001.18</v>
      </c>
      <c r="GN651">
        <f t="shared" si="537"/>
        <v>10001.18</v>
      </c>
      <c r="GO651">
        <f t="shared" si="538"/>
        <v>0</v>
      </c>
      <c r="GP651">
        <f t="shared" si="539"/>
        <v>0</v>
      </c>
      <c r="GR651">
        <v>0</v>
      </c>
      <c r="GS651">
        <v>3</v>
      </c>
      <c r="GT651">
        <v>0</v>
      </c>
      <c r="GU651" t="s">
        <v>6</v>
      </c>
      <c r="GV651">
        <f t="shared" si="540"/>
        <v>0</v>
      </c>
      <c r="GW651">
        <v>1</v>
      </c>
      <c r="GX651">
        <f t="shared" si="541"/>
        <v>0</v>
      </c>
      <c r="HA651">
        <v>0</v>
      </c>
      <c r="HB651">
        <v>0</v>
      </c>
      <c r="HC651">
        <f t="shared" si="542"/>
        <v>0</v>
      </c>
      <c r="HE651" t="s">
        <v>6</v>
      </c>
      <c r="HF651" t="s">
        <v>6</v>
      </c>
      <c r="HM651" t="s">
        <v>6</v>
      </c>
      <c r="HN651" t="s">
        <v>760</v>
      </c>
      <c r="HO651" t="s">
        <v>761</v>
      </c>
      <c r="HP651" t="s">
        <v>758</v>
      </c>
      <c r="HQ651" t="s">
        <v>758</v>
      </c>
      <c r="HS651">
        <v>0</v>
      </c>
      <c r="IK651">
        <v>0</v>
      </c>
    </row>
    <row r="652" spans="1:245" x14ac:dyDescent="0.2">
      <c r="A652">
        <v>18</v>
      </c>
      <c r="B652">
        <v>1</v>
      </c>
      <c r="C652">
        <v>1144</v>
      </c>
      <c r="E652" t="s">
        <v>770</v>
      </c>
      <c r="F652" t="s">
        <v>763</v>
      </c>
      <c r="G652" t="s">
        <v>764</v>
      </c>
      <c r="H652" t="str">
        <f>'1.Ведомость'!C328</f>
        <v>т</v>
      </c>
      <c r="I652">
        <f>I651*J652</f>
        <v>6.5681999999999997E-3</v>
      </c>
      <c r="J652">
        <v>2.4599999999999997E-2</v>
      </c>
      <c r="K652">
        <v>2.46E-2</v>
      </c>
      <c r="O652">
        <f t="shared" si="504"/>
        <v>2363.33</v>
      </c>
      <c r="P652">
        <f t="shared" si="505"/>
        <v>2363.33</v>
      </c>
      <c r="Q652">
        <f t="shared" si="506"/>
        <v>0</v>
      </c>
      <c r="R652">
        <f t="shared" si="507"/>
        <v>0</v>
      </c>
      <c r="S652">
        <f t="shared" si="508"/>
        <v>0</v>
      </c>
      <c r="T652">
        <f t="shared" si="509"/>
        <v>0</v>
      </c>
      <c r="U652">
        <f t="shared" si="510"/>
        <v>0</v>
      </c>
      <c r="V652">
        <f t="shared" si="511"/>
        <v>0</v>
      </c>
      <c r="W652">
        <f t="shared" si="512"/>
        <v>0</v>
      </c>
      <c r="X652">
        <f t="shared" si="513"/>
        <v>0</v>
      </c>
      <c r="Y652">
        <f t="shared" si="514"/>
        <v>0</v>
      </c>
      <c r="AA652">
        <v>92833591</v>
      </c>
      <c r="AB652">
        <f t="shared" si="515"/>
        <v>36271.519999999997</v>
      </c>
      <c r="AC652">
        <f t="shared" si="516"/>
        <v>36271.519999999997</v>
      </c>
      <c r="AD652">
        <f t="shared" si="517"/>
        <v>0</v>
      </c>
      <c r="AE652">
        <f t="shared" si="518"/>
        <v>0</v>
      </c>
      <c r="AF652">
        <f t="shared" si="519"/>
        <v>0</v>
      </c>
      <c r="AG652">
        <f t="shared" si="520"/>
        <v>0</v>
      </c>
      <c r="AH652">
        <f t="shared" si="521"/>
        <v>0</v>
      </c>
      <c r="AI652">
        <f t="shared" si="522"/>
        <v>0</v>
      </c>
      <c r="AJ652">
        <f t="shared" si="523"/>
        <v>0</v>
      </c>
      <c r="AK652">
        <v>36271.519999999997</v>
      </c>
      <c r="AL652">
        <v>36271.519999999997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9.92</v>
      </c>
      <c r="BD652" t="s">
        <v>6</v>
      </c>
      <c r="BE652" t="s">
        <v>6</v>
      </c>
      <c r="BF652" t="s">
        <v>6</v>
      </c>
      <c r="BG652" t="s">
        <v>6</v>
      </c>
      <c r="BH652">
        <v>3</v>
      </c>
      <c r="BI652">
        <v>1</v>
      </c>
      <c r="BJ652" t="s">
        <v>765</v>
      </c>
      <c r="BM652">
        <v>500001</v>
      </c>
      <c r="BN652">
        <v>0</v>
      </c>
      <c r="BO652" t="s">
        <v>6</v>
      </c>
      <c r="BP652">
        <v>0</v>
      </c>
      <c r="BQ652">
        <v>8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6</v>
      </c>
      <c r="BZ652">
        <v>0</v>
      </c>
      <c r="CA652">
        <v>0</v>
      </c>
      <c r="CB652" t="s">
        <v>6</v>
      </c>
      <c r="CE652">
        <v>0</v>
      </c>
      <c r="CF652">
        <v>0</v>
      </c>
      <c r="CG652">
        <v>0</v>
      </c>
      <c r="CM652">
        <v>0</v>
      </c>
      <c r="CN652" t="s">
        <v>6</v>
      </c>
      <c r="CO652">
        <v>0</v>
      </c>
      <c r="CP652">
        <f t="shared" si="524"/>
        <v>2363.33</v>
      </c>
      <c r="CQ652">
        <f t="shared" si="525"/>
        <v>359813.47839999996</v>
      </c>
      <c r="CR652">
        <f t="shared" si="526"/>
        <v>0</v>
      </c>
      <c r="CS652">
        <f t="shared" si="527"/>
        <v>0</v>
      </c>
      <c r="CT652">
        <f t="shared" si="528"/>
        <v>0</v>
      </c>
      <c r="CU652">
        <f t="shared" si="529"/>
        <v>0</v>
      </c>
      <c r="CV652">
        <f t="shared" si="530"/>
        <v>0</v>
      </c>
      <c r="CW652">
        <f t="shared" si="531"/>
        <v>0</v>
      </c>
      <c r="CX652">
        <f t="shared" si="532"/>
        <v>0</v>
      </c>
      <c r="CY652">
        <f t="shared" si="533"/>
        <v>0</v>
      </c>
      <c r="CZ652">
        <f t="shared" si="534"/>
        <v>0</v>
      </c>
      <c r="DC652" t="s">
        <v>6</v>
      </c>
      <c r="DD652" t="s">
        <v>6</v>
      </c>
      <c r="DE652" t="s">
        <v>6</v>
      </c>
      <c r="DF652" t="s">
        <v>6</v>
      </c>
      <c r="DG652" t="s">
        <v>6</v>
      </c>
      <c r="DH652" t="s">
        <v>6</v>
      </c>
      <c r="DI652" t="s">
        <v>6</v>
      </c>
      <c r="DJ652" t="s">
        <v>6</v>
      </c>
      <c r="DK652" t="s">
        <v>6</v>
      </c>
      <c r="DL652" t="s">
        <v>6</v>
      </c>
      <c r="DM652" t="s">
        <v>6</v>
      </c>
      <c r="DN652">
        <v>0</v>
      </c>
      <c r="DO652">
        <v>0</v>
      </c>
      <c r="DP652">
        <v>1</v>
      </c>
      <c r="DQ652">
        <v>1</v>
      </c>
      <c r="DU652">
        <v>1009</v>
      </c>
      <c r="DV652" t="s">
        <v>394</v>
      </c>
      <c r="DW652" t="s">
        <v>394</v>
      </c>
      <c r="DX652">
        <v>1000</v>
      </c>
      <c r="DZ652" t="s">
        <v>6</v>
      </c>
      <c r="EA652" t="s">
        <v>6</v>
      </c>
      <c r="EB652" t="s">
        <v>6</v>
      </c>
      <c r="EC652" t="s">
        <v>6</v>
      </c>
      <c r="EE652">
        <v>66627780</v>
      </c>
      <c r="EF652">
        <v>8</v>
      </c>
      <c r="EG652" t="s">
        <v>34</v>
      </c>
      <c r="EH652">
        <v>0</v>
      </c>
      <c r="EI652" t="s">
        <v>6</v>
      </c>
      <c r="EJ652">
        <v>1</v>
      </c>
      <c r="EK652">
        <v>500001</v>
      </c>
      <c r="EL652" t="s">
        <v>35</v>
      </c>
      <c r="EM652" t="s">
        <v>36</v>
      </c>
      <c r="EO652" t="s">
        <v>6</v>
      </c>
      <c r="EQ652">
        <v>0</v>
      </c>
      <c r="ER652">
        <v>36271.519999999997</v>
      </c>
      <c r="ES652">
        <v>36271.519999999997</v>
      </c>
      <c r="ET652">
        <v>0</v>
      </c>
      <c r="EU652">
        <v>0</v>
      </c>
      <c r="EV652">
        <v>0</v>
      </c>
      <c r="EW652">
        <v>0</v>
      </c>
      <c r="EX652">
        <v>0</v>
      </c>
      <c r="FQ652">
        <v>0</v>
      </c>
      <c r="FR652">
        <v>0</v>
      </c>
      <c r="FS652">
        <v>0</v>
      </c>
      <c r="FX652">
        <v>0</v>
      </c>
      <c r="FY652">
        <v>0</v>
      </c>
      <c r="GA652" t="s">
        <v>6</v>
      </c>
      <c r="GD652">
        <v>1</v>
      </c>
      <c r="GF652">
        <v>-2008292136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535"/>
        <v>0</v>
      </c>
      <c r="GM652">
        <f t="shared" si="536"/>
        <v>2363.33</v>
      </c>
      <c r="GN652">
        <f t="shared" si="537"/>
        <v>2363.33</v>
      </c>
      <c r="GO652">
        <f t="shared" si="538"/>
        <v>0</v>
      </c>
      <c r="GP652">
        <f t="shared" si="539"/>
        <v>0</v>
      </c>
      <c r="GR652">
        <v>0</v>
      </c>
      <c r="GS652">
        <v>3</v>
      </c>
      <c r="GT652">
        <v>0</v>
      </c>
      <c r="GU652" t="s">
        <v>6</v>
      </c>
      <c r="GV652">
        <f t="shared" si="540"/>
        <v>0</v>
      </c>
      <c r="GW652">
        <v>1</v>
      </c>
      <c r="GX652">
        <f t="shared" si="541"/>
        <v>0</v>
      </c>
      <c r="HA652">
        <v>0</v>
      </c>
      <c r="HB652">
        <v>0</v>
      </c>
      <c r="HC652">
        <f t="shared" si="542"/>
        <v>0</v>
      </c>
      <c r="HE652" t="s">
        <v>6</v>
      </c>
      <c r="HF652" t="s">
        <v>6</v>
      </c>
      <c r="HM652" t="s">
        <v>6</v>
      </c>
      <c r="HN652" t="s">
        <v>6</v>
      </c>
      <c r="HO652" t="s">
        <v>6</v>
      </c>
      <c r="HP652" t="s">
        <v>6</v>
      </c>
      <c r="HQ652" t="s">
        <v>6</v>
      </c>
      <c r="HS652">
        <v>0</v>
      </c>
      <c r="IK652">
        <v>0</v>
      </c>
    </row>
    <row r="654" spans="1:245" x14ac:dyDescent="0.2">
      <c r="A654" s="2">
        <v>51</v>
      </c>
      <c r="B654" s="2">
        <f>B627</f>
        <v>1</v>
      </c>
      <c r="C654" s="2">
        <f>A627</f>
        <v>4</v>
      </c>
      <c r="D654" s="2">
        <f>ROW(A627)</f>
        <v>627</v>
      </c>
      <c r="E654" s="2"/>
      <c r="F654" s="2" t="str">
        <f>IF(F627&lt;&gt;"",F627,"")</f>
        <v/>
      </c>
      <c r="G654" s="2" t="str">
        <f>IF(G627&lt;&gt;"",G627,"")</f>
        <v>Строительные работы</v>
      </c>
      <c r="H654" s="2">
        <v>0</v>
      </c>
      <c r="I654" s="2"/>
      <c r="J654" s="2"/>
      <c r="K654" s="2"/>
      <c r="L654" s="2"/>
      <c r="M654" s="2"/>
      <c r="N654" s="2"/>
      <c r="O654" s="2">
        <f t="shared" ref="O654:T654" si="543">ROUND(AB654,2)</f>
        <v>696360.11</v>
      </c>
      <c r="P654" s="2">
        <f t="shared" si="543"/>
        <v>433089.26</v>
      </c>
      <c r="Q654" s="2">
        <f t="shared" si="543"/>
        <v>51668.11</v>
      </c>
      <c r="R654" s="2">
        <f t="shared" si="543"/>
        <v>22683.83</v>
      </c>
      <c r="S654" s="2">
        <f t="shared" si="543"/>
        <v>211602.74</v>
      </c>
      <c r="T654" s="2">
        <f t="shared" si="543"/>
        <v>0</v>
      </c>
      <c r="U654" s="2">
        <f>AH654</f>
        <v>475.64132999999998</v>
      </c>
      <c r="V654" s="2">
        <f>AI654</f>
        <v>43.601680000000002</v>
      </c>
      <c r="W654" s="2">
        <f>ROUND(AJ654,2)</f>
        <v>0</v>
      </c>
      <c r="X654" s="2">
        <f>ROUND(AK654,2)</f>
        <v>227853.39</v>
      </c>
      <c r="Y654" s="2">
        <f>ROUND(AL654,2)</f>
        <v>128365.02</v>
      </c>
      <c r="Z654" s="2"/>
      <c r="AA654" s="2"/>
      <c r="AB654" s="2">
        <f>ROUND(SUMIF(AA631:AA652,"=92833591",O631:O652),2)</f>
        <v>696360.11</v>
      </c>
      <c r="AC654" s="2">
        <f>ROUND(SUMIF(AA631:AA652,"=92833591",P631:P652),2)</f>
        <v>433089.26</v>
      </c>
      <c r="AD654" s="2">
        <f>ROUND(SUMIF(AA631:AA652,"=92833591",Q631:Q652),2)</f>
        <v>51668.11</v>
      </c>
      <c r="AE654" s="2">
        <f>ROUND(SUMIF(AA631:AA652,"=92833591",R631:R652),2)</f>
        <v>22683.83</v>
      </c>
      <c r="AF654" s="2">
        <f>ROUND(SUMIF(AA631:AA652,"=92833591",S631:S652),2)</f>
        <v>211602.74</v>
      </c>
      <c r="AG654" s="2">
        <f>ROUND(SUMIF(AA631:AA652,"=92833591",T631:T652),2)</f>
        <v>0</v>
      </c>
      <c r="AH654" s="2">
        <f>SUMIF(AA631:AA652,"=92833591",U631:U652)</f>
        <v>475.64132999999998</v>
      </c>
      <c r="AI654" s="2">
        <f>SUMIF(AA631:AA652,"=92833591",V631:V652)</f>
        <v>43.601680000000002</v>
      </c>
      <c r="AJ654" s="2">
        <f>ROUND(SUMIF(AA631:AA652,"=92833591",W631:W652),2)</f>
        <v>0</v>
      </c>
      <c r="AK654" s="2">
        <f>ROUND(SUMIF(AA631:AA652,"=92833591",X631:X652),2)</f>
        <v>227853.39</v>
      </c>
      <c r="AL654" s="2">
        <f>ROUND(SUMIF(AA631:AA652,"=92833591",Y631:Y652),2)</f>
        <v>128365.02</v>
      </c>
      <c r="AM654" s="2"/>
      <c r="AN654" s="2"/>
      <c r="AO654" s="2">
        <f t="shared" ref="AO654:BD654" si="544">ROUND(BX654,2)</f>
        <v>0</v>
      </c>
      <c r="AP654" s="2">
        <f t="shared" si="544"/>
        <v>0</v>
      </c>
      <c r="AQ654" s="2">
        <f t="shared" si="544"/>
        <v>0</v>
      </c>
      <c r="AR654" s="2">
        <f t="shared" si="544"/>
        <v>1052578.52</v>
      </c>
      <c r="AS654" s="2">
        <f t="shared" si="544"/>
        <v>1052578.52</v>
      </c>
      <c r="AT654" s="2">
        <f t="shared" si="544"/>
        <v>0</v>
      </c>
      <c r="AU654" s="2">
        <f t="shared" si="544"/>
        <v>0</v>
      </c>
      <c r="AV654" s="2">
        <f t="shared" si="544"/>
        <v>433089.26</v>
      </c>
      <c r="AW654" s="2">
        <f t="shared" si="544"/>
        <v>433089.26</v>
      </c>
      <c r="AX654" s="2">
        <f t="shared" si="544"/>
        <v>0</v>
      </c>
      <c r="AY654" s="2">
        <f t="shared" si="544"/>
        <v>433089.26</v>
      </c>
      <c r="AZ654" s="2">
        <f t="shared" si="544"/>
        <v>0</v>
      </c>
      <c r="BA654" s="2">
        <f t="shared" si="544"/>
        <v>0</v>
      </c>
      <c r="BB654" s="2">
        <f t="shared" si="544"/>
        <v>0</v>
      </c>
      <c r="BC654" s="2">
        <f t="shared" si="544"/>
        <v>0</v>
      </c>
      <c r="BD654" s="2">
        <f t="shared" si="544"/>
        <v>0</v>
      </c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>
        <f>ROUND(SUMIF(AA631:AA652,"=92833591",FQ631:FQ652),2)</f>
        <v>0</v>
      </c>
      <c r="BY654" s="2">
        <f>ROUND(SUMIF(AA631:AA652,"=92833591",FR631:FR652),2)</f>
        <v>0</v>
      </c>
      <c r="BZ654" s="2">
        <f>ROUND(SUMIF(AA631:AA652,"=92833591",GL631:GL652),2)</f>
        <v>0</v>
      </c>
      <c r="CA654" s="2">
        <f>ROUND(SUMIF(AA631:AA652,"=92833591",GM631:GM652),2)</f>
        <v>1052578.52</v>
      </c>
      <c r="CB654" s="2">
        <f>ROUND(SUMIF(AA631:AA652,"=92833591",GN631:GN652),2)</f>
        <v>1052578.52</v>
      </c>
      <c r="CC654" s="2">
        <f>ROUND(SUMIF(AA631:AA652,"=92833591",GO631:GO652),2)</f>
        <v>0</v>
      </c>
      <c r="CD654" s="2">
        <f>ROUND(SUMIF(AA631:AA652,"=92833591",GP631:GP652),2)</f>
        <v>0</v>
      </c>
      <c r="CE654" s="2">
        <f>AC654-BX654</f>
        <v>433089.26</v>
      </c>
      <c r="CF654" s="2">
        <f>AC654-BY654</f>
        <v>433089.26</v>
      </c>
      <c r="CG654" s="2">
        <f>BX654-BZ654</f>
        <v>0</v>
      </c>
      <c r="CH654" s="2">
        <f>AC654-BX654-BY654+BZ654</f>
        <v>433089.26</v>
      </c>
      <c r="CI654" s="2">
        <f>BY654-BZ654</f>
        <v>0</v>
      </c>
      <c r="CJ654" s="2">
        <f>ROUND(SUMIF(AA631:AA652,"=92833591",GX631:GX652),2)</f>
        <v>0</v>
      </c>
      <c r="CK654" s="2">
        <f>ROUND(SUMIF(AA631:AA652,"=92833591",GY631:GY652),2)</f>
        <v>0</v>
      </c>
      <c r="CL654" s="2">
        <f>ROUND(SUMIF(AA631:AA652,"=92833591",GZ631:GZ652),2)</f>
        <v>0</v>
      </c>
      <c r="CM654" s="2">
        <f>ROUND(SUMIF(AA631:AA652,"=92833591",HD631:HD652),2)</f>
        <v>0</v>
      </c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>
        <v>0</v>
      </c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201</v>
      </c>
      <c r="F656" s="4">
        <f>ROUND(Source!O654,O656)</f>
        <v>696360.11</v>
      </c>
      <c r="G656" s="4" t="s">
        <v>145</v>
      </c>
      <c r="H656" s="4" t="s">
        <v>146</v>
      </c>
      <c r="I656" s="4"/>
      <c r="J656" s="4"/>
      <c r="K656" s="4">
        <v>201</v>
      </c>
      <c r="L656" s="4">
        <v>1</v>
      </c>
      <c r="M656" s="4">
        <v>3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696360.11</v>
      </c>
      <c r="X656" s="4">
        <v>1</v>
      </c>
      <c r="Y656" s="4">
        <v>696360.11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202</v>
      </c>
      <c r="F657" s="4">
        <f>ROUND(Source!P654,O657)</f>
        <v>433089.26</v>
      </c>
      <c r="G657" s="4" t="s">
        <v>147</v>
      </c>
      <c r="H657" s="4" t="s">
        <v>148</v>
      </c>
      <c r="I657" s="4"/>
      <c r="J657" s="4"/>
      <c r="K657" s="4">
        <v>202</v>
      </c>
      <c r="L657" s="4">
        <v>2</v>
      </c>
      <c r="M657" s="4">
        <v>3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433089.26</v>
      </c>
      <c r="X657" s="4">
        <v>1</v>
      </c>
      <c r="Y657" s="4">
        <v>433089.26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222</v>
      </c>
      <c r="F658" s="4">
        <f>ROUND(Source!AO654,O658)</f>
        <v>0</v>
      </c>
      <c r="G658" s="4" t="s">
        <v>149</v>
      </c>
      <c r="H658" s="4" t="s">
        <v>150</v>
      </c>
      <c r="I658" s="4"/>
      <c r="J658" s="4"/>
      <c r="K658" s="4">
        <v>222</v>
      </c>
      <c r="L658" s="4">
        <v>3</v>
      </c>
      <c r="M658" s="4">
        <v>3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225</v>
      </c>
      <c r="F659" s="4">
        <f>ROUND(Source!AV654,O659)</f>
        <v>433089.26</v>
      </c>
      <c r="G659" s="4" t="s">
        <v>151</v>
      </c>
      <c r="H659" s="4" t="s">
        <v>152</v>
      </c>
      <c r="I659" s="4"/>
      <c r="J659" s="4"/>
      <c r="K659" s="4">
        <v>225</v>
      </c>
      <c r="L659" s="4">
        <v>4</v>
      </c>
      <c r="M659" s="4">
        <v>3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433089.26</v>
      </c>
      <c r="X659" s="4">
        <v>1</v>
      </c>
      <c r="Y659" s="4">
        <v>433089.26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226</v>
      </c>
      <c r="F660" s="4">
        <f>ROUND(Source!AW654,O660)</f>
        <v>433089.26</v>
      </c>
      <c r="G660" s="4" t="s">
        <v>153</v>
      </c>
      <c r="H660" s="4" t="s">
        <v>154</v>
      </c>
      <c r="I660" s="4"/>
      <c r="J660" s="4"/>
      <c r="K660" s="4">
        <v>226</v>
      </c>
      <c r="L660" s="4">
        <v>5</v>
      </c>
      <c r="M660" s="4">
        <v>3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433089.26</v>
      </c>
      <c r="X660" s="4">
        <v>1</v>
      </c>
      <c r="Y660" s="4">
        <v>433089.26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227</v>
      </c>
      <c r="F661" s="4">
        <f>ROUND(Source!AX654,O661)</f>
        <v>0</v>
      </c>
      <c r="G661" s="4" t="s">
        <v>155</v>
      </c>
      <c r="H661" s="4" t="s">
        <v>156</v>
      </c>
      <c r="I661" s="4"/>
      <c r="J661" s="4"/>
      <c r="K661" s="4">
        <v>227</v>
      </c>
      <c r="L661" s="4">
        <v>6</v>
      </c>
      <c r="M661" s="4">
        <v>3</v>
      </c>
      <c r="N661" s="4" t="s">
        <v>6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228</v>
      </c>
      <c r="F662" s="4">
        <f>ROUND(Source!AY654,O662)</f>
        <v>433089.26</v>
      </c>
      <c r="G662" s="4" t="s">
        <v>157</v>
      </c>
      <c r="H662" s="4" t="s">
        <v>158</v>
      </c>
      <c r="I662" s="4"/>
      <c r="J662" s="4"/>
      <c r="K662" s="4">
        <v>228</v>
      </c>
      <c r="L662" s="4">
        <v>7</v>
      </c>
      <c r="M662" s="4">
        <v>3</v>
      </c>
      <c r="N662" s="4" t="s">
        <v>6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433089.26</v>
      </c>
      <c r="X662" s="4">
        <v>1</v>
      </c>
      <c r="Y662" s="4">
        <v>433089.26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216</v>
      </c>
      <c r="F663" s="4">
        <f>ROUND(Source!AP654,O663)</f>
        <v>0</v>
      </c>
      <c r="G663" s="4" t="s">
        <v>159</v>
      </c>
      <c r="H663" s="4" t="s">
        <v>160</v>
      </c>
      <c r="I663" s="4"/>
      <c r="J663" s="4"/>
      <c r="K663" s="4">
        <v>216</v>
      </c>
      <c r="L663" s="4">
        <v>8</v>
      </c>
      <c r="M663" s="4">
        <v>3</v>
      </c>
      <c r="N663" s="4" t="s">
        <v>6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223</v>
      </c>
      <c r="F664" s="4">
        <f>ROUND(Source!AQ654,O664)</f>
        <v>0</v>
      </c>
      <c r="G664" s="4" t="s">
        <v>161</v>
      </c>
      <c r="H664" s="4" t="s">
        <v>162</v>
      </c>
      <c r="I664" s="4"/>
      <c r="J664" s="4"/>
      <c r="K664" s="4">
        <v>223</v>
      </c>
      <c r="L664" s="4">
        <v>9</v>
      </c>
      <c r="M664" s="4">
        <v>3</v>
      </c>
      <c r="N664" s="4" t="s">
        <v>6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229</v>
      </c>
      <c r="F665" s="4">
        <f>ROUND(Source!AZ654,O665)</f>
        <v>0</v>
      </c>
      <c r="G665" s="4" t="s">
        <v>163</v>
      </c>
      <c r="H665" s="4" t="s">
        <v>164</v>
      </c>
      <c r="I665" s="4"/>
      <c r="J665" s="4"/>
      <c r="K665" s="4">
        <v>229</v>
      </c>
      <c r="L665" s="4">
        <v>10</v>
      </c>
      <c r="M665" s="4">
        <v>3</v>
      </c>
      <c r="N665" s="4" t="s">
        <v>6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203</v>
      </c>
      <c r="F666" s="4">
        <f>ROUND(Source!Q654,O666)</f>
        <v>51668.11</v>
      </c>
      <c r="G666" s="4" t="s">
        <v>165</v>
      </c>
      <c r="H666" s="4" t="s">
        <v>166</v>
      </c>
      <c r="I666" s="4"/>
      <c r="J666" s="4"/>
      <c r="K666" s="4">
        <v>203</v>
      </c>
      <c r="L666" s="4">
        <v>11</v>
      </c>
      <c r="M666" s="4">
        <v>3</v>
      </c>
      <c r="N666" s="4" t="s">
        <v>6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51668.11</v>
      </c>
      <c r="X666" s="4">
        <v>1</v>
      </c>
      <c r="Y666" s="4">
        <v>51668.11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231</v>
      </c>
      <c r="F667" s="4">
        <f>ROUND(Source!BB654,O667)</f>
        <v>0</v>
      </c>
      <c r="G667" s="4" t="s">
        <v>167</v>
      </c>
      <c r="H667" s="4" t="s">
        <v>168</v>
      </c>
      <c r="I667" s="4"/>
      <c r="J667" s="4"/>
      <c r="K667" s="4">
        <v>231</v>
      </c>
      <c r="L667" s="4">
        <v>12</v>
      </c>
      <c r="M667" s="4">
        <v>3</v>
      </c>
      <c r="N667" s="4" t="s">
        <v>6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204</v>
      </c>
      <c r="F668" s="4">
        <f>ROUND(Source!R654,O668)</f>
        <v>22683.83</v>
      </c>
      <c r="G668" s="4" t="s">
        <v>169</v>
      </c>
      <c r="H668" s="4" t="s">
        <v>170</v>
      </c>
      <c r="I668" s="4"/>
      <c r="J668" s="4"/>
      <c r="K668" s="4">
        <v>204</v>
      </c>
      <c r="L668" s="4">
        <v>13</v>
      </c>
      <c r="M668" s="4">
        <v>3</v>
      </c>
      <c r="N668" s="4" t="s">
        <v>6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22683.829999999994</v>
      </c>
      <c r="X668" s="4">
        <v>1</v>
      </c>
      <c r="Y668" s="4">
        <v>22683.829999999994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205</v>
      </c>
      <c r="F669" s="4">
        <f>ROUND(Source!S654,O669)</f>
        <v>211602.74</v>
      </c>
      <c r="G669" s="4" t="s">
        <v>171</v>
      </c>
      <c r="H669" s="4" t="s">
        <v>172</v>
      </c>
      <c r="I669" s="4"/>
      <c r="J669" s="4"/>
      <c r="K669" s="4">
        <v>205</v>
      </c>
      <c r="L669" s="4">
        <v>14</v>
      </c>
      <c r="M669" s="4">
        <v>3</v>
      </c>
      <c r="N669" s="4" t="s">
        <v>6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211602.74000000002</v>
      </c>
      <c r="X669" s="4">
        <v>1</v>
      </c>
      <c r="Y669" s="4">
        <v>211602.74000000002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232</v>
      </c>
      <c r="F670" s="4">
        <f>ROUND(Source!BC654,O670)</f>
        <v>0</v>
      </c>
      <c r="G670" s="4" t="s">
        <v>173</v>
      </c>
      <c r="H670" s="4" t="s">
        <v>174</v>
      </c>
      <c r="I670" s="4"/>
      <c r="J670" s="4"/>
      <c r="K670" s="4">
        <v>232</v>
      </c>
      <c r="L670" s="4">
        <v>15</v>
      </c>
      <c r="M670" s="4">
        <v>3</v>
      </c>
      <c r="N670" s="4" t="s">
        <v>6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214</v>
      </c>
      <c r="F671" s="4">
        <f>ROUND(Source!AS654,O671)</f>
        <v>1052578.52</v>
      </c>
      <c r="G671" s="4" t="s">
        <v>175</v>
      </c>
      <c r="H671" s="4" t="s">
        <v>176</v>
      </c>
      <c r="I671" s="4"/>
      <c r="J671" s="4"/>
      <c r="K671" s="4">
        <v>214</v>
      </c>
      <c r="L671" s="4">
        <v>16</v>
      </c>
      <c r="M671" s="4">
        <v>3</v>
      </c>
      <c r="N671" s="4" t="s">
        <v>6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1052578.52</v>
      </c>
      <c r="X671" s="4">
        <v>1</v>
      </c>
      <c r="Y671" s="4">
        <v>1052578.52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215</v>
      </c>
      <c r="F672" s="4">
        <f>ROUND(Source!AT654,O672)</f>
        <v>0</v>
      </c>
      <c r="G672" s="4" t="s">
        <v>177</v>
      </c>
      <c r="H672" s="4" t="s">
        <v>178</v>
      </c>
      <c r="I672" s="4"/>
      <c r="J672" s="4"/>
      <c r="K672" s="4">
        <v>215</v>
      </c>
      <c r="L672" s="4">
        <v>17</v>
      </c>
      <c r="M672" s="4">
        <v>3</v>
      </c>
      <c r="N672" s="4" t="s">
        <v>6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217</v>
      </c>
      <c r="F673" s="4">
        <f>ROUND(Source!AU654,O673)</f>
        <v>0</v>
      </c>
      <c r="G673" s="4" t="s">
        <v>179</v>
      </c>
      <c r="H673" s="4" t="s">
        <v>180</v>
      </c>
      <c r="I673" s="4"/>
      <c r="J673" s="4"/>
      <c r="K673" s="4">
        <v>217</v>
      </c>
      <c r="L673" s="4">
        <v>18</v>
      </c>
      <c r="M673" s="4">
        <v>3</v>
      </c>
      <c r="N673" s="4" t="s">
        <v>6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230</v>
      </c>
      <c r="F674" s="4">
        <f>ROUND(Source!BA654,O674)</f>
        <v>0</v>
      </c>
      <c r="G674" s="4" t="s">
        <v>181</v>
      </c>
      <c r="H674" s="4" t="s">
        <v>182</v>
      </c>
      <c r="I674" s="4"/>
      <c r="J674" s="4"/>
      <c r="K674" s="4">
        <v>230</v>
      </c>
      <c r="L674" s="4">
        <v>19</v>
      </c>
      <c r="M674" s="4">
        <v>3</v>
      </c>
      <c r="N674" s="4" t="s">
        <v>6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206</v>
      </c>
      <c r="F675" s="4">
        <f>ROUND(Source!T654,O675)</f>
        <v>0</v>
      </c>
      <c r="G675" s="4" t="s">
        <v>183</v>
      </c>
      <c r="H675" s="4" t="s">
        <v>184</v>
      </c>
      <c r="I675" s="4"/>
      <c r="J675" s="4"/>
      <c r="K675" s="4">
        <v>206</v>
      </c>
      <c r="L675" s="4">
        <v>20</v>
      </c>
      <c r="M675" s="4">
        <v>3</v>
      </c>
      <c r="N675" s="4" t="s">
        <v>6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207</v>
      </c>
      <c r="F676" s="4">
        <f>ROUND(Source!U654,O676)</f>
        <v>475.64132999999998</v>
      </c>
      <c r="G676" s="4" t="s">
        <v>185</v>
      </c>
      <c r="H676" s="4" t="s">
        <v>186</v>
      </c>
      <c r="I676" s="4"/>
      <c r="J676" s="4"/>
      <c r="K676" s="4">
        <v>207</v>
      </c>
      <c r="L676" s="4">
        <v>21</v>
      </c>
      <c r="M676" s="4">
        <v>3</v>
      </c>
      <c r="N676" s="4" t="s">
        <v>6</v>
      </c>
      <c r="O676" s="4">
        <v>7</v>
      </c>
      <c r="P676" s="4"/>
      <c r="Q676" s="4"/>
      <c r="R676" s="4"/>
      <c r="S676" s="4"/>
      <c r="T676" s="4"/>
      <c r="U676" s="4"/>
      <c r="V676" s="4"/>
      <c r="W676" s="4">
        <v>475.64132999999998</v>
      </c>
      <c r="X676" s="4">
        <v>1</v>
      </c>
      <c r="Y676" s="4">
        <v>475.64132999999998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208</v>
      </c>
      <c r="F677" s="4">
        <f>ROUND(Source!V654,O677)</f>
        <v>43.601680000000002</v>
      </c>
      <c r="G677" s="4" t="s">
        <v>187</v>
      </c>
      <c r="H677" s="4" t="s">
        <v>188</v>
      </c>
      <c r="I677" s="4"/>
      <c r="J677" s="4"/>
      <c r="K677" s="4">
        <v>208</v>
      </c>
      <c r="L677" s="4">
        <v>22</v>
      </c>
      <c r="M677" s="4">
        <v>3</v>
      </c>
      <c r="N677" s="4" t="s">
        <v>6</v>
      </c>
      <c r="O677" s="4">
        <v>7</v>
      </c>
      <c r="P677" s="4"/>
      <c r="Q677" s="4"/>
      <c r="R677" s="4"/>
      <c r="S677" s="4"/>
      <c r="T677" s="4"/>
      <c r="U677" s="4"/>
      <c r="V677" s="4"/>
      <c r="W677" s="4">
        <v>43.601680000000002</v>
      </c>
      <c r="X677" s="4">
        <v>1</v>
      </c>
      <c r="Y677" s="4">
        <v>43.601680000000002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209</v>
      </c>
      <c r="F678" s="4">
        <f>ROUND(Source!W654,O678)</f>
        <v>0</v>
      </c>
      <c r="G678" s="4" t="s">
        <v>189</v>
      </c>
      <c r="H678" s="4" t="s">
        <v>190</v>
      </c>
      <c r="I678" s="4"/>
      <c r="J678" s="4"/>
      <c r="K678" s="4">
        <v>209</v>
      </c>
      <c r="L678" s="4">
        <v>23</v>
      </c>
      <c r="M678" s="4">
        <v>3</v>
      </c>
      <c r="N678" s="4" t="s">
        <v>6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233</v>
      </c>
      <c r="F679" s="4">
        <f>ROUND(Source!BD654,O679)</f>
        <v>0</v>
      </c>
      <c r="G679" s="4" t="s">
        <v>191</v>
      </c>
      <c r="H679" s="4" t="s">
        <v>192</v>
      </c>
      <c r="I679" s="4"/>
      <c r="J679" s="4"/>
      <c r="K679" s="4">
        <v>233</v>
      </c>
      <c r="L679" s="4">
        <v>24</v>
      </c>
      <c r="M679" s="4">
        <v>3</v>
      </c>
      <c r="N679" s="4" t="s">
        <v>6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210</v>
      </c>
      <c r="F680" s="4">
        <f>ROUND(Source!X654,O680)</f>
        <v>227853.39</v>
      </c>
      <c r="G680" s="4" t="s">
        <v>193</v>
      </c>
      <c r="H680" s="4" t="s">
        <v>194</v>
      </c>
      <c r="I680" s="4"/>
      <c r="J680" s="4"/>
      <c r="K680" s="4">
        <v>210</v>
      </c>
      <c r="L680" s="4">
        <v>25</v>
      </c>
      <c r="M680" s="4">
        <v>3</v>
      </c>
      <c r="N680" s="4" t="s">
        <v>6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227853.39</v>
      </c>
      <c r="X680" s="4">
        <v>1</v>
      </c>
      <c r="Y680" s="4">
        <v>227853.39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211</v>
      </c>
      <c r="F681" s="4">
        <f>ROUND(Source!Y654,O681)</f>
        <v>128365.02</v>
      </c>
      <c r="G681" s="4" t="s">
        <v>195</v>
      </c>
      <c r="H681" s="4" t="s">
        <v>196</v>
      </c>
      <c r="I681" s="4"/>
      <c r="J681" s="4"/>
      <c r="K681" s="4">
        <v>211</v>
      </c>
      <c r="L681" s="4">
        <v>26</v>
      </c>
      <c r="M681" s="4">
        <v>3</v>
      </c>
      <c r="N681" s="4" t="s">
        <v>6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128365.02</v>
      </c>
      <c r="X681" s="4">
        <v>1</v>
      </c>
      <c r="Y681" s="4">
        <v>128365.02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224</v>
      </c>
      <c r="F682" s="4">
        <f>ROUND(Source!AR654,O682)</f>
        <v>1052578.52</v>
      </c>
      <c r="G682" s="4" t="s">
        <v>197</v>
      </c>
      <c r="H682" s="4" t="s">
        <v>198</v>
      </c>
      <c r="I682" s="4"/>
      <c r="J682" s="4"/>
      <c r="K682" s="4">
        <v>224</v>
      </c>
      <c r="L682" s="4">
        <v>27</v>
      </c>
      <c r="M682" s="4">
        <v>3</v>
      </c>
      <c r="N682" s="4" t="s">
        <v>6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1052578.52</v>
      </c>
      <c r="X682" s="4">
        <v>1</v>
      </c>
      <c r="Y682" s="4">
        <v>1052578.52</v>
      </c>
      <c r="Z682" s="4"/>
      <c r="AA682" s="4"/>
      <c r="AB682" s="4"/>
    </row>
    <row r="684" spans="1:206" x14ac:dyDescent="0.2">
      <c r="A684" s="2">
        <v>51</v>
      </c>
      <c r="B684" s="2">
        <f>B20</f>
        <v>1</v>
      </c>
      <c r="C684" s="2">
        <f>A20</f>
        <v>3</v>
      </c>
      <c r="D684" s="2">
        <f>ROW(A20)</f>
        <v>20</v>
      </c>
      <c r="E684" s="2"/>
      <c r="F684" s="2" t="str">
        <f>IF(F20&lt;&gt;"",F20,"")</f>
        <v>5.11.1.1</v>
      </c>
      <c r="G684" s="2" t="str">
        <f>IF(G20&lt;&gt;"",G20,"")</f>
        <v>Система водоснабжения В1, В2</v>
      </c>
      <c r="H684" s="2">
        <v>0</v>
      </c>
      <c r="I684" s="2"/>
      <c r="J684" s="2"/>
      <c r="K684" s="2"/>
      <c r="L684" s="2"/>
      <c r="M684" s="2"/>
      <c r="N684" s="2"/>
      <c r="O684" s="2">
        <f t="shared" ref="O684:T684" si="545">ROUND(O597+O654+AB684,2)</f>
        <v>6808995.1100000003</v>
      </c>
      <c r="P684" s="2">
        <f t="shared" si="545"/>
        <v>5576653.1799999997</v>
      </c>
      <c r="Q684" s="2">
        <f t="shared" si="545"/>
        <v>120665.68</v>
      </c>
      <c r="R684" s="2">
        <f t="shared" si="545"/>
        <v>38233.58</v>
      </c>
      <c r="S684" s="2">
        <f t="shared" si="545"/>
        <v>1111676.25</v>
      </c>
      <c r="T684" s="2">
        <f t="shared" si="545"/>
        <v>0</v>
      </c>
      <c r="U684" s="2">
        <f>U597+U654+AH684</f>
        <v>2639.8482300000001</v>
      </c>
      <c r="V684" s="2">
        <f>V597+V654+AI684</f>
        <v>71.727680000000007</v>
      </c>
      <c r="W684" s="2">
        <f>ROUND(W597+W654+AJ684,2)</f>
        <v>0</v>
      </c>
      <c r="X684" s="2">
        <f>ROUND(X597+X654+AK684,2)</f>
        <v>1308481.71</v>
      </c>
      <c r="Y684" s="2">
        <f>ROUND(Y597+Y654+AL684,2)</f>
        <v>766758.31</v>
      </c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>
        <f t="shared" ref="AO684:BD684" si="546">ROUND(AO597+AO654+BX684,2)</f>
        <v>0</v>
      </c>
      <c r="AP684" s="2">
        <f t="shared" si="546"/>
        <v>291114.07</v>
      </c>
      <c r="AQ684" s="2">
        <f t="shared" si="546"/>
        <v>0</v>
      </c>
      <c r="AR684" s="2">
        <f t="shared" si="546"/>
        <v>8884235.1300000008</v>
      </c>
      <c r="AS684" s="2">
        <f t="shared" si="546"/>
        <v>8375872.8200000003</v>
      </c>
      <c r="AT684" s="2">
        <f t="shared" si="546"/>
        <v>217248.24</v>
      </c>
      <c r="AU684" s="2">
        <f t="shared" si="546"/>
        <v>0</v>
      </c>
      <c r="AV684" s="2">
        <f t="shared" si="546"/>
        <v>5576653.1799999997</v>
      </c>
      <c r="AW684" s="2">
        <f t="shared" si="546"/>
        <v>5285539.1100000003</v>
      </c>
      <c r="AX684" s="2">
        <f t="shared" si="546"/>
        <v>0</v>
      </c>
      <c r="AY684" s="2">
        <f t="shared" si="546"/>
        <v>5285539.1100000003</v>
      </c>
      <c r="AZ684" s="2">
        <f t="shared" si="546"/>
        <v>291114.07</v>
      </c>
      <c r="BA684" s="2">
        <f t="shared" si="546"/>
        <v>0</v>
      </c>
      <c r="BB684" s="2">
        <f t="shared" si="546"/>
        <v>0</v>
      </c>
      <c r="BC684" s="2">
        <f t="shared" si="546"/>
        <v>0</v>
      </c>
      <c r="BD684" s="2">
        <f t="shared" si="546"/>
        <v>0</v>
      </c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>
        <v>0</v>
      </c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201</v>
      </c>
      <c r="F686" s="4">
        <f>ROUND(Source!O684,O686)</f>
        <v>6808995.1100000003</v>
      </c>
      <c r="G686" s="4" t="s">
        <v>145</v>
      </c>
      <c r="H686" s="4" t="s">
        <v>146</v>
      </c>
      <c r="I686" s="4"/>
      <c r="J686" s="4"/>
      <c r="K686" s="4">
        <v>201</v>
      </c>
      <c r="L686" s="4">
        <v>1</v>
      </c>
      <c r="M686" s="4">
        <v>3</v>
      </c>
      <c r="N686" s="4" t="s">
        <v>6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6517881.04</v>
      </c>
      <c r="X686" s="4">
        <v>1</v>
      </c>
      <c r="Y686" s="4">
        <v>6517881.04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202</v>
      </c>
      <c r="F687" s="4">
        <f>ROUND(Source!P684,O687)</f>
        <v>5576653.1799999997</v>
      </c>
      <c r="G687" s="4" t="s">
        <v>147</v>
      </c>
      <c r="H687" s="4" t="s">
        <v>148</v>
      </c>
      <c r="I687" s="4"/>
      <c r="J687" s="4"/>
      <c r="K687" s="4">
        <v>202</v>
      </c>
      <c r="L687" s="4">
        <v>2</v>
      </c>
      <c r="M687" s="4">
        <v>3</v>
      </c>
      <c r="N687" s="4" t="s">
        <v>6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5576653.1800000006</v>
      </c>
      <c r="X687" s="4">
        <v>1</v>
      </c>
      <c r="Y687" s="4">
        <v>5576653.1800000006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222</v>
      </c>
      <c r="F688" s="4">
        <f>ROUND(Source!AO684,O688)</f>
        <v>0</v>
      </c>
      <c r="G688" s="4" t="s">
        <v>149</v>
      </c>
      <c r="H688" s="4" t="s">
        <v>150</v>
      </c>
      <c r="I688" s="4"/>
      <c r="J688" s="4"/>
      <c r="K688" s="4">
        <v>222</v>
      </c>
      <c r="L688" s="4">
        <v>3</v>
      </c>
      <c r="M688" s="4">
        <v>3</v>
      </c>
      <c r="N688" s="4" t="s">
        <v>6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225</v>
      </c>
      <c r="F689" s="4">
        <f>ROUND(Source!AV684,O689)</f>
        <v>5576653.1799999997</v>
      </c>
      <c r="G689" s="4" t="s">
        <v>151</v>
      </c>
      <c r="H689" s="4" t="s">
        <v>152</v>
      </c>
      <c r="I689" s="4"/>
      <c r="J689" s="4"/>
      <c r="K689" s="4">
        <v>225</v>
      </c>
      <c r="L689" s="4">
        <v>4</v>
      </c>
      <c r="M689" s="4">
        <v>3</v>
      </c>
      <c r="N689" s="4" t="s">
        <v>6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5576653.1799999997</v>
      </c>
      <c r="X689" s="4">
        <v>1</v>
      </c>
      <c r="Y689" s="4">
        <v>5576653.1799999997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226</v>
      </c>
      <c r="F690" s="4">
        <f>ROUND(Source!AW684,O690)</f>
        <v>5285539.1100000003</v>
      </c>
      <c r="G690" s="4" t="s">
        <v>153</v>
      </c>
      <c r="H690" s="4" t="s">
        <v>154</v>
      </c>
      <c r="I690" s="4"/>
      <c r="J690" s="4"/>
      <c r="K690" s="4">
        <v>226</v>
      </c>
      <c r="L690" s="4">
        <v>5</v>
      </c>
      <c r="M690" s="4">
        <v>3</v>
      </c>
      <c r="N690" s="4" t="s">
        <v>6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5285539.1100000003</v>
      </c>
      <c r="X690" s="4">
        <v>1</v>
      </c>
      <c r="Y690" s="4">
        <v>5285539.1100000003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227</v>
      </c>
      <c r="F691" s="4">
        <f>ROUND(Source!AX684,O691)</f>
        <v>0</v>
      </c>
      <c r="G691" s="4" t="s">
        <v>155</v>
      </c>
      <c r="H691" s="4" t="s">
        <v>156</v>
      </c>
      <c r="I691" s="4"/>
      <c r="J691" s="4"/>
      <c r="K691" s="4">
        <v>227</v>
      </c>
      <c r="L691" s="4">
        <v>6</v>
      </c>
      <c r="M691" s="4">
        <v>3</v>
      </c>
      <c r="N691" s="4" t="s">
        <v>6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228</v>
      </c>
      <c r="F692" s="4">
        <f>ROUND(Source!AY684,O692)</f>
        <v>5285539.1100000003</v>
      </c>
      <c r="G692" s="4" t="s">
        <v>157</v>
      </c>
      <c r="H692" s="4" t="s">
        <v>158</v>
      </c>
      <c r="I692" s="4"/>
      <c r="J692" s="4"/>
      <c r="K692" s="4">
        <v>228</v>
      </c>
      <c r="L692" s="4">
        <v>7</v>
      </c>
      <c r="M692" s="4">
        <v>3</v>
      </c>
      <c r="N692" s="4" t="s">
        <v>6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5285539.1100000003</v>
      </c>
      <c r="X692" s="4">
        <v>1</v>
      </c>
      <c r="Y692" s="4">
        <v>5285539.1100000003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216</v>
      </c>
      <c r="F693" s="4">
        <f>ROUND(Source!AP684,O693)</f>
        <v>291114.07</v>
      </c>
      <c r="G693" s="4" t="s">
        <v>159</v>
      </c>
      <c r="H693" s="4" t="s">
        <v>160</v>
      </c>
      <c r="I693" s="4"/>
      <c r="J693" s="4"/>
      <c r="K693" s="4">
        <v>216</v>
      </c>
      <c r="L693" s="4">
        <v>8</v>
      </c>
      <c r="M693" s="4">
        <v>3</v>
      </c>
      <c r="N693" s="4" t="s">
        <v>6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291114.07</v>
      </c>
      <c r="X693" s="4">
        <v>1</v>
      </c>
      <c r="Y693" s="4">
        <v>291114.07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223</v>
      </c>
      <c r="F694" s="4">
        <f>ROUND(Source!AQ684,O694)</f>
        <v>0</v>
      </c>
      <c r="G694" s="4" t="s">
        <v>161</v>
      </c>
      <c r="H694" s="4" t="s">
        <v>162</v>
      </c>
      <c r="I694" s="4"/>
      <c r="J694" s="4"/>
      <c r="K694" s="4">
        <v>223</v>
      </c>
      <c r="L694" s="4">
        <v>9</v>
      </c>
      <c r="M694" s="4">
        <v>3</v>
      </c>
      <c r="N694" s="4" t="s">
        <v>6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229</v>
      </c>
      <c r="F695" s="4">
        <f>ROUND(Source!AZ684,O695)</f>
        <v>291114.07</v>
      </c>
      <c r="G695" s="4" t="s">
        <v>163</v>
      </c>
      <c r="H695" s="4" t="s">
        <v>164</v>
      </c>
      <c r="I695" s="4"/>
      <c r="J695" s="4"/>
      <c r="K695" s="4">
        <v>229</v>
      </c>
      <c r="L695" s="4">
        <v>10</v>
      </c>
      <c r="M695" s="4">
        <v>3</v>
      </c>
      <c r="N695" s="4" t="s">
        <v>6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291114.07</v>
      </c>
      <c r="X695" s="4">
        <v>1</v>
      </c>
      <c r="Y695" s="4">
        <v>291114.07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203</v>
      </c>
      <c r="F696" s="4">
        <f>ROUND(Source!Q684,O696)</f>
        <v>120665.68</v>
      </c>
      <c r="G696" s="4" t="s">
        <v>165</v>
      </c>
      <c r="H696" s="4" t="s">
        <v>166</v>
      </c>
      <c r="I696" s="4"/>
      <c r="J696" s="4"/>
      <c r="K696" s="4">
        <v>203</v>
      </c>
      <c r="L696" s="4">
        <v>11</v>
      </c>
      <c r="M696" s="4">
        <v>3</v>
      </c>
      <c r="N696" s="4" t="s">
        <v>6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120665.68</v>
      </c>
      <c r="X696" s="4">
        <v>1</v>
      </c>
      <c r="Y696" s="4">
        <v>120665.68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231</v>
      </c>
      <c r="F697" s="4">
        <f>ROUND(Source!BB684,O697)</f>
        <v>0</v>
      </c>
      <c r="G697" s="4" t="s">
        <v>167</v>
      </c>
      <c r="H697" s="4" t="s">
        <v>168</v>
      </c>
      <c r="I697" s="4"/>
      <c r="J697" s="4"/>
      <c r="K697" s="4">
        <v>231</v>
      </c>
      <c r="L697" s="4">
        <v>12</v>
      </c>
      <c r="M697" s="4">
        <v>3</v>
      </c>
      <c r="N697" s="4" t="s">
        <v>6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204</v>
      </c>
      <c r="F698" s="4">
        <f>ROUND(Source!R684,O698)</f>
        <v>38233.58</v>
      </c>
      <c r="G698" s="4" t="s">
        <v>169</v>
      </c>
      <c r="H698" s="4" t="s">
        <v>170</v>
      </c>
      <c r="I698" s="4"/>
      <c r="J698" s="4"/>
      <c r="K698" s="4">
        <v>204</v>
      </c>
      <c r="L698" s="4">
        <v>13</v>
      </c>
      <c r="M698" s="4">
        <v>3</v>
      </c>
      <c r="N698" s="4" t="s">
        <v>6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38233.579999999994</v>
      </c>
      <c r="X698" s="4">
        <v>1</v>
      </c>
      <c r="Y698" s="4">
        <v>38233.579999999994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205</v>
      </c>
      <c r="F699" s="4">
        <f>ROUND(Source!S684,O699)</f>
        <v>1111676.25</v>
      </c>
      <c r="G699" s="4" t="s">
        <v>171</v>
      </c>
      <c r="H699" s="4" t="s">
        <v>172</v>
      </c>
      <c r="I699" s="4"/>
      <c r="J699" s="4"/>
      <c r="K699" s="4">
        <v>205</v>
      </c>
      <c r="L699" s="4">
        <v>14</v>
      </c>
      <c r="M699" s="4">
        <v>3</v>
      </c>
      <c r="N699" s="4" t="s">
        <v>6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1111676.25</v>
      </c>
      <c r="X699" s="4">
        <v>1</v>
      </c>
      <c r="Y699" s="4">
        <v>1111676.25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232</v>
      </c>
      <c r="F700" s="4">
        <f>ROUND(Source!BC684,O700)</f>
        <v>0</v>
      </c>
      <c r="G700" s="4" t="s">
        <v>173</v>
      </c>
      <c r="H700" s="4" t="s">
        <v>174</v>
      </c>
      <c r="I700" s="4"/>
      <c r="J700" s="4"/>
      <c r="K700" s="4">
        <v>232</v>
      </c>
      <c r="L700" s="4">
        <v>15</v>
      </c>
      <c r="M700" s="4">
        <v>3</v>
      </c>
      <c r="N700" s="4" t="s">
        <v>6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214</v>
      </c>
      <c r="F701" s="4">
        <f>ROUND(Source!AS684,O701)</f>
        <v>8375872.8200000003</v>
      </c>
      <c r="G701" s="4" t="s">
        <v>175</v>
      </c>
      <c r="H701" s="4" t="s">
        <v>176</v>
      </c>
      <c r="I701" s="4"/>
      <c r="J701" s="4"/>
      <c r="K701" s="4">
        <v>214</v>
      </c>
      <c r="L701" s="4">
        <v>16</v>
      </c>
      <c r="M701" s="4">
        <v>3</v>
      </c>
      <c r="N701" s="4" t="s">
        <v>6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8375872.8200000003</v>
      </c>
      <c r="X701" s="4">
        <v>1</v>
      </c>
      <c r="Y701" s="4">
        <v>8375872.8200000003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215</v>
      </c>
      <c r="F702" s="4">
        <f>ROUND(Source!AT684,O702)</f>
        <v>217248.24</v>
      </c>
      <c r="G702" s="4" t="s">
        <v>177</v>
      </c>
      <c r="H702" s="4" t="s">
        <v>178</v>
      </c>
      <c r="I702" s="4"/>
      <c r="J702" s="4"/>
      <c r="K702" s="4">
        <v>215</v>
      </c>
      <c r="L702" s="4">
        <v>17</v>
      </c>
      <c r="M702" s="4">
        <v>3</v>
      </c>
      <c r="N702" s="4" t="s">
        <v>6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217248.24</v>
      </c>
      <c r="X702" s="4">
        <v>1</v>
      </c>
      <c r="Y702" s="4">
        <v>217248.24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217</v>
      </c>
      <c r="F703" s="4">
        <f>ROUND(Source!AU684,O703)</f>
        <v>0</v>
      </c>
      <c r="G703" s="4" t="s">
        <v>179</v>
      </c>
      <c r="H703" s="4" t="s">
        <v>180</v>
      </c>
      <c r="I703" s="4"/>
      <c r="J703" s="4"/>
      <c r="K703" s="4">
        <v>217</v>
      </c>
      <c r="L703" s="4">
        <v>18</v>
      </c>
      <c r="M703" s="4">
        <v>3</v>
      </c>
      <c r="N703" s="4" t="s">
        <v>6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230</v>
      </c>
      <c r="F704" s="4">
        <f>ROUND(Source!BA684,O704)</f>
        <v>0</v>
      </c>
      <c r="G704" s="4" t="s">
        <v>181</v>
      </c>
      <c r="H704" s="4" t="s">
        <v>182</v>
      </c>
      <c r="I704" s="4"/>
      <c r="J704" s="4"/>
      <c r="K704" s="4">
        <v>230</v>
      </c>
      <c r="L704" s="4">
        <v>19</v>
      </c>
      <c r="M704" s="4">
        <v>3</v>
      </c>
      <c r="N704" s="4" t="s">
        <v>6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206</v>
      </c>
      <c r="F705" s="4">
        <f>ROUND(Source!T684,O705)</f>
        <v>0</v>
      </c>
      <c r="G705" s="4" t="s">
        <v>183</v>
      </c>
      <c r="H705" s="4" t="s">
        <v>184</v>
      </c>
      <c r="I705" s="4"/>
      <c r="J705" s="4"/>
      <c r="K705" s="4">
        <v>206</v>
      </c>
      <c r="L705" s="4">
        <v>20</v>
      </c>
      <c r="M705" s="4">
        <v>3</v>
      </c>
      <c r="N705" s="4" t="s">
        <v>6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207</v>
      </c>
      <c r="F706" s="4">
        <f>ROUND(Source!U684,O706)</f>
        <v>2639.8482300000001</v>
      </c>
      <c r="G706" s="4" t="s">
        <v>185</v>
      </c>
      <c r="H706" s="4" t="s">
        <v>186</v>
      </c>
      <c r="I706" s="4"/>
      <c r="J706" s="4"/>
      <c r="K706" s="4">
        <v>207</v>
      </c>
      <c r="L706" s="4">
        <v>21</v>
      </c>
      <c r="M706" s="4">
        <v>3</v>
      </c>
      <c r="N706" s="4" t="s">
        <v>6</v>
      </c>
      <c r="O706" s="4">
        <v>7</v>
      </c>
      <c r="P706" s="4"/>
      <c r="Q706" s="4"/>
      <c r="R706" s="4"/>
      <c r="S706" s="4"/>
      <c r="T706" s="4"/>
      <c r="U706" s="4"/>
      <c r="V706" s="4"/>
      <c r="W706" s="4">
        <v>2639.8482300000001</v>
      </c>
      <c r="X706" s="4">
        <v>1</v>
      </c>
      <c r="Y706" s="4">
        <v>2639.8482300000001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208</v>
      </c>
      <c r="F707" s="4">
        <f>ROUND(Source!V684,O707)</f>
        <v>71.727680000000007</v>
      </c>
      <c r="G707" s="4" t="s">
        <v>187</v>
      </c>
      <c r="H707" s="4" t="s">
        <v>188</v>
      </c>
      <c r="I707" s="4"/>
      <c r="J707" s="4"/>
      <c r="K707" s="4">
        <v>208</v>
      </c>
      <c r="L707" s="4">
        <v>22</v>
      </c>
      <c r="M707" s="4">
        <v>3</v>
      </c>
      <c r="N707" s="4" t="s">
        <v>6</v>
      </c>
      <c r="O707" s="4">
        <v>7</v>
      </c>
      <c r="P707" s="4"/>
      <c r="Q707" s="4"/>
      <c r="R707" s="4"/>
      <c r="S707" s="4"/>
      <c r="T707" s="4"/>
      <c r="U707" s="4"/>
      <c r="V707" s="4"/>
      <c r="W707" s="4">
        <v>71.727680000000007</v>
      </c>
      <c r="X707" s="4">
        <v>1</v>
      </c>
      <c r="Y707" s="4">
        <v>71.727680000000007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209</v>
      </c>
      <c r="F708" s="4">
        <f>ROUND(Source!W684,O708)</f>
        <v>0</v>
      </c>
      <c r="G708" s="4" t="s">
        <v>189</v>
      </c>
      <c r="H708" s="4" t="s">
        <v>190</v>
      </c>
      <c r="I708" s="4"/>
      <c r="J708" s="4"/>
      <c r="K708" s="4">
        <v>209</v>
      </c>
      <c r="L708" s="4">
        <v>23</v>
      </c>
      <c r="M708" s="4">
        <v>3</v>
      </c>
      <c r="N708" s="4" t="s">
        <v>6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233</v>
      </c>
      <c r="F709" s="4">
        <f>ROUND(Source!BD684,O709)</f>
        <v>0</v>
      </c>
      <c r="G709" s="4" t="s">
        <v>191</v>
      </c>
      <c r="H709" s="4" t="s">
        <v>192</v>
      </c>
      <c r="I709" s="4"/>
      <c r="J709" s="4"/>
      <c r="K709" s="4">
        <v>233</v>
      </c>
      <c r="L709" s="4">
        <v>24</v>
      </c>
      <c r="M709" s="4">
        <v>3</v>
      </c>
      <c r="N709" s="4" t="s">
        <v>6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210</v>
      </c>
      <c r="F710" s="4">
        <f>ROUND(Source!X684,O710)</f>
        <v>1308481.71</v>
      </c>
      <c r="G710" s="4" t="s">
        <v>193</v>
      </c>
      <c r="H710" s="4" t="s">
        <v>194</v>
      </c>
      <c r="I710" s="4"/>
      <c r="J710" s="4"/>
      <c r="K710" s="4">
        <v>210</v>
      </c>
      <c r="L710" s="4">
        <v>25</v>
      </c>
      <c r="M710" s="4">
        <v>3</v>
      </c>
      <c r="N710" s="4" t="s">
        <v>6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1308481.71</v>
      </c>
      <c r="X710" s="4">
        <v>1</v>
      </c>
      <c r="Y710" s="4">
        <v>1308481.71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211</v>
      </c>
      <c r="F711" s="4">
        <f>ROUND(Source!Y684,O711)</f>
        <v>766758.31</v>
      </c>
      <c r="G711" s="4" t="s">
        <v>195</v>
      </c>
      <c r="H711" s="4" t="s">
        <v>196</v>
      </c>
      <c r="I711" s="4"/>
      <c r="J711" s="4"/>
      <c r="K711" s="4">
        <v>211</v>
      </c>
      <c r="L711" s="4">
        <v>26</v>
      </c>
      <c r="M711" s="4">
        <v>3</v>
      </c>
      <c r="N711" s="4" t="s">
        <v>6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766758.31</v>
      </c>
      <c r="X711" s="4">
        <v>1</v>
      </c>
      <c r="Y711" s="4">
        <v>766758.31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224</v>
      </c>
      <c r="F712" s="4">
        <f>ROUND(Source!AR684,O712)</f>
        <v>8884235.1300000008</v>
      </c>
      <c r="G712" s="4" t="s">
        <v>197</v>
      </c>
      <c r="H712" s="4" t="s">
        <v>198</v>
      </c>
      <c r="I712" s="4"/>
      <c r="J712" s="4"/>
      <c r="K712" s="4">
        <v>224</v>
      </c>
      <c r="L712" s="4">
        <v>27</v>
      </c>
      <c r="M712" s="4">
        <v>3</v>
      </c>
      <c r="N712" s="4" t="s">
        <v>6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8884235.1300000008</v>
      </c>
      <c r="X712" s="4">
        <v>1</v>
      </c>
      <c r="Y712" s="4">
        <v>8884235.1300000008</v>
      </c>
      <c r="Z712" s="4"/>
      <c r="AA712" s="4"/>
      <c r="AB712" s="4"/>
    </row>
    <row r="714" spans="1:206" x14ac:dyDescent="0.2">
      <c r="A714" s="2">
        <v>51</v>
      </c>
      <c r="B714" s="2">
        <f>B12</f>
        <v>768</v>
      </c>
      <c r="C714" s="2">
        <f>A12</f>
        <v>1</v>
      </c>
      <c r="D714" s="2">
        <f>ROW(A12)</f>
        <v>12</v>
      </c>
      <c r="E714" s="2"/>
      <c r="F714" s="2" t="str">
        <f>IF(F12&lt;&gt;"",F12,"")</f>
        <v>5.11.1.1 Система водоснабжения В1, В2 (Лип. 18.2)</v>
      </c>
      <c r="G714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714" s="2">
        <v>0</v>
      </c>
      <c r="I714" s="2"/>
      <c r="J714" s="2"/>
      <c r="K714" s="2"/>
      <c r="L714" s="2"/>
      <c r="M714" s="2"/>
      <c r="N714" s="2"/>
      <c r="O714" s="2">
        <f t="shared" ref="O714:T714" si="547">ROUND(O684,2)</f>
        <v>6808995.1100000003</v>
      </c>
      <c r="P714" s="2">
        <f t="shared" si="547"/>
        <v>5576653.1799999997</v>
      </c>
      <c r="Q714" s="2">
        <f t="shared" si="547"/>
        <v>120665.68</v>
      </c>
      <c r="R714" s="2">
        <f t="shared" si="547"/>
        <v>38233.58</v>
      </c>
      <c r="S714" s="2">
        <f t="shared" si="547"/>
        <v>1111676.25</v>
      </c>
      <c r="T714" s="2">
        <f t="shared" si="547"/>
        <v>0</v>
      </c>
      <c r="U714" s="2">
        <f>U684</f>
        <v>2639.8482300000001</v>
      </c>
      <c r="V714" s="2">
        <f>V684</f>
        <v>71.727680000000007</v>
      </c>
      <c r="W714" s="2">
        <f>ROUND(W684,2)</f>
        <v>0</v>
      </c>
      <c r="X714" s="2">
        <f>ROUND(X684,2)</f>
        <v>1308481.71</v>
      </c>
      <c r="Y714" s="2">
        <f>ROUND(Y684,2)</f>
        <v>766758.31</v>
      </c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>
        <f t="shared" ref="AO714:BD714" si="548">ROUND(AO684,2)</f>
        <v>0</v>
      </c>
      <c r="AP714" s="2">
        <f t="shared" si="548"/>
        <v>291114.07</v>
      </c>
      <c r="AQ714" s="2">
        <f t="shared" si="548"/>
        <v>0</v>
      </c>
      <c r="AR714" s="2">
        <f t="shared" si="548"/>
        <v>8884235.1300000008</v>
      </c>
      <c r="AS714" s="2">
        <f t="shared" si="548"/>
        <v>8375872.8200000003</v>
      </c>
      <c r="AT714" s="2">
        <f t="shared" si="548"/>
        <v>217248.24</v>
      </c>
      <c r="AU714" s="2">
        <f t="shared" si="548"/>
        <v>0</v>
      </c>
      <c r="AV714" s="2">
        <f t="shared" si="548"/>
        <v>5576653.1799999997</v>
      </c>
      <c r="AW714" s="2">
        <f t="shared" si="548"/>
        <v>5285539.1100000003</v>
      </c>
      <c r="AX714" s="2">
        <f t="shared" si="548"/>
        <v>0</v>
      </c>
      <c r="AY714" s="2">
        <f t="shared" si="548"/>
        <v>5285539.1100000003</v>
      </c>
      <c r="AZ714" s="2">
        <f t="shared" si="548"/>
        <v>291114.07</v>
      </c>
      <c r="BA714" s="2">
        <f t="shared" si="548"/>
        <v>0</v>
      </c>
      <c r="BB714" s="2">
        <f t="shared" si="548"/>
        <v>0</v>
      </c>
      <c r="BC714" s="2">
        <f t="shared" si="548"/>
        <v>0</v>
      </c>
      <c r="BD714" s="2">
        <f t="shared" si="548"/>
        <v>0</v>
      </c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>
        <v>0</v>
      </c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201</v>
      </c>
      <c r="F716" s="4">
        <f>ROUND(Source!O714,O716)</f>
        <v>6808995.1100000003</v>
      </c>
      <c r="G716" s="4" t="s">
        <v>145</v>
      </c>
      <c r="H716" s="4" t="s">
        <v>146</v>
      </c>
      <c r="I716" s="4"/>
      <c r="J716" s="4"/>
      <c r="K716" s="4">
        <v>201</v>
      </c>
      <c r="L716" s="4">
        <v>1</v>
      </c>
      <c r="M716" s="4">
        <v>3</v>
      </c>
      <c r="N716" s="4" t="s">
        <v>6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6517881.04</v>
      </c>
      <c r="X716" s="4">
        <v>1</v>
      </c>
      <c r="Y716" s="4">
        <v>6517881.04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202</v>
      </c>
      <c r="F717" s="4">
        <f>ROUND(Source!P714,O717)</f>
        <v>5576653.1799999997</v>
      </c>
      <c r="G717" s="4" t="s">
        <v>147</v>
      </c>
      <c r="H717" s="4" t="s">
        <v>148</v>
      </c>
      <c r="I717" s="4"/>
      <c r="J717" s="4"/>
      <c r="K717" s="4">
        <v>202</v>
      </c>
      <c r="L717" s="4">
        <v>2</v>
      </c>
      <c r="M717" s="4">
        <v>3</v>
      </c>
      <c r="N717" s="4" t="s">
        <v>6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5576653.1800000006</v>
      </c>
      <c r="X717" s="4">
        <v>1</v>
      </c>
      <c r="Y717" s="4">
        <v>5576653.1800000006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222</v>
      </c>
      <c r="F718" s="4">
        <f>ROUND(Source!AO714,O718)</f>
        <v>0</v>
      </c>
      <c r="G718" s="4" t="s">
        <v>149</v>
      </c>
      <c r="H718" s="4" t="s">
        <v>150</v>
      </c>
      <c r="I718" s="4"/>
      <c r="J718" s="4"/>
      <c r="K718" s="4">
        <v>222</v>
      </c>
      <c r="L718" s="4">
        <v>3</v>
      </c>
      <c r="M718" s="4">
        <v>3</v>
      </c>
      <c r="N718" s="4" t="s">
        <v>6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225</v>
      </c>
      <c r="F719" s="4">
        <f>ROUND(Source!AV714,O719)</f>
        <v>5576653.1799999997</v>
      </c>
      <c r="G719" s="4" t="s">
        <v>151</v>
      </c>
      <c r="H719" s="4" t="s">
        <v>152</v>
      </c>
      <c r="I719" s="4"/>
      <c r="J719" s="4"/>
      <c r="K719" s="4">
        <v>225</v>
      </c>
      <c r="L719" s="4">
        <v>4</v>
      </c>
      <c r="M719" s="4">
        <v>3</v>
      </c>
      <c r="N719" s="4" t="s">
        <v>6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5576653.1799999997</v>
      </c>
      <c r="X719" s="4">
        <v>1</v>
      </c>
      <c r="Y719" s="4">
        <v>5576653.1799999997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226</v>
      </c>
      <c r="F720" s="4">
        <f>ROUND(Source!AW714,O720)</f>
        <v>5285539.1100000003</v>
      </c>
      <c r="G720" s="4" t="s">
        <v>153</v>
      </c>
      <c r="H720" s="4" t="s">
        <v>154</v>
      </c>
      <c r="I720" s="4"/>
      <c r="J720" s="4"/>
      <c r="K720" s="4">
        <v>226</v>
      </c>
      <c r="L720" s="4">
        <v>5</v>
      </c>
      <c r="M720" s="4">
        <v>3</v>
      </c>
      <c r="N720" s="4" t="s">
        <v>6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5285539.1100000003</v>
      </c>
      <c r="X720" s="4">
        <v>1</v>
      </c>
      <c r="Y720" s="4">
        <v>5285539.1100000003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227</v>
      </c>
      <c r="F721" s="4">
        <f>ROUND(Source!AX714,O721)</f>
        <v>0</v>
      </c>
      <c r="G721" s="4" t="s">
        <v>155</v>
      </c>
      <c r="H721" s="4" t="s">
        <v>156</v>
      </c>
      <c r="I721" s="4"/>
      <c r="J721" s="4"/>
      <c r="K721" s="4">
        <v>227</v>
      </c>
      <c r="L721" s="4">
        <v>6</v>
      </c>
      <c r="M721" s="4">
        <v>3</v>
      </c>
      <c r="N721" s="4" t="s">
        <v>6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228</v>
      </c>
      <c r="F722" s="4">
        <f>ROUND(Source!AY714,O722)</f>
        <v>5285539.1100000003</v>
      </c>
      <c r="G722" s="4" t="s">
        <v>157</v>
      </c>
      <c r="H722" s="4" t="s">
        <v>158</v>
      </c>
      <c r="I722" s="4"/>
      <c r="J722" s="4"/>
      <c r="K722" s="4">
        <v>228</v>
      </c>
      <c r="L722" s="4">
        <v>7</v>
      </c>
      <c r="M722" s="4">
        <v>3</v>
      </c>
      <c r="N722" s="4" t="s">
        <v>6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5285539.1100000003</v>
      </c>
      <c r="X722" s="4">
        <v>1</v>
      </c>
      <c r="Y722" s="4">
        <v>5285539.1100000003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216</v>
      </c>
      <c r="F723" s="4">
        <f>ROUND(Source!AP714,O723)</f>
        <v>291114.07</v>
      </c>
      <c r="G723" s="4" t="s">
        <v>159</v>
      </c>
      <c r="H723" s="4" t="s">
        <v>160</v>
      </c>
      <c r="I723" s="4"/>
      <c r="J723" s="4"/>
      <c r="K723" s="4">
        <v>216</v>
      </c>
      <c r="L723" s="4">
        <v>8</v>
      </c>
      <c r="M723" s="4">
        <v>3</v>
      </c>
      <c r="N723" s="4" t="s">
        <v>6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291114.07</v>
      </c>
      <c r="X723" s="4">
        <v>1</v>
      </c>
      <c r="Y723" s="4">
        <v>291114.07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223</v>
      </c>
      <c r="F724" s="4">
        <f>ROUND(Source!AQ714,O724)</f>
        <v>0</v>
      </c>
      <c r="G724" s="4" t="s">
        <v>161</v>
      </c>
      <c r="H724" s="4" t="s">
        <v>162</v>
      </c>
      <c r="I724" s="4"/>
      <c r="J724" s="4"/>
      <c r="K724" s="4">
        <v>223</v>
      </c>
      <c r="L724" s="4">
        <v>9</v>
      </c>
      <c r="M724" s="4">
        <v>3</v>
      </c>
      <c r="N724" s="4" t="s">
        <v>6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229</v>
      </c>
      <c r="F725" s="4">
        <f>ROUND(Source!AZ714,O725)</f>
        <v>291114.07</v>
      </c>
      <c r="G725" s="4" t="s">
        <v>163</v>
      </c>
      <c r="H725" s="4" t="s">
        <v>164</v>
      </c>
      <c r="I725" s="4"/>
      <c r="J725" s="4"/>
      <c r="K725" s="4">
        <v>229</v>
      </c>
      <c r="L725" s="4">
        <v>10</v>
      </c>
      <c r="M725" s="4">
        <v>3</v>
      </c>
      <c r="N725" s="4" t="s">
        <v>6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291114.07</v>
      </c>
      <c r="X725" s="4">
        <v>1</v>
      </c>
      <c r="Y725" s="4">
        <v>291114.07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203</v>
      </c>
      <c r="F726" s="4">
        <f>ROUND(Source!Q714,O726)</f>
        <v>120665.68</v>
      </c>
      <c r="G726" s="4" t="s">
        <v>165</v>
      </c>
      <c r="H726" s="4" t="s">
        <v>166</v>
      </c>
      <c r="I726" s="4"/>
      <c r="J726" s="4"/>
      <c r="K726" s="4">
        <v>203</v>
      </c>
      <c r="L726" s="4">
        <v>11</v>
      </c>
      <c r="M726" s="4">
        <v>3</v>
      </c>
      <c r="N726" s="4" t="s">
        <v>6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120665.68</v>
      </c>
      <c r="X726" s="4">
        <v>1</v>
      </c>
      <c r="Y726" s="4">
        <v>120665.68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231</v>
      </c>
      <c r="F727" s="4">
        <f>ROUND(Source!BB714,O727)</f>
        <v>0</v>
      </c>
      <c r="G727" s="4" t="s">
        <v>167</v>
      </c>
      <c r="H727" s="4" t="s">
        <v>168</v>
      </c>
      <c r="I727" s="4"/>
      <c r="J727" s="4"/>
      <c r="K727" s="4">
        <v>231</v>
      </c>
      <c r="L727" s="4">
        <v>12</v>
      </c>
      <c r="M727" s="4">
        <v>3</v>
      </c>
      <c r="N727" s="4" t="s">
        <v>6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204</v>
      </c>
      <c r="F728" s="4">
        <f>ROUND(Source!R714,O728)</f>
        <v>38233.58</v>
      </c>
      <c r="G728" s="4" t="s">
        <v>169</v>
      </c>
      <c r="H728" s="4" t="s">
        <v>170</v>
      </c>
      <c r="I728" s="4"/>
      <c r="J728" s="4"/>
      <c r="K728" s="4">
        <v>204</v>
      </c>
      <c r="L728" s="4">
        <v>13</v>
      </c>
      <c r="M728" s="4">
        <v>3</v>
      </c>
      <c r="N728" s="4" t="s">
        <v>6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38233.58</v>
      </c>
      <c r="X728" s="4">
        <v>1</v>
      </c>
      <c r="Y728" s="4">
        <v>38233.58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205</v>
      </c>
      <c r="F729" s="4">
        <f>ROUND(Source!S714,O729)</f>
        <v>1111676.25</v>
      </c>
      <c r="G729" s="4" t="s">
        <v>171</v>
      </c>
      <c r="H729" s="4" t="s">
        <v>172</v>
      </c>
      <c r="I729" s="4"/>
      <c r="J729" s="4"/>
      <c r="K729" s="4">
        <v>205</v>
      </c>
      <c r="L729" s="4">
        <v>14</v>
      </c>
      <c r="M729" s="4">
        <v>3</v>
      </c>
      <c r="N729" s="4" t="s">
        <v>6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1111676.2499999998</v>
      </c>
      <c r="X729" s="4">
        <v>1</v>
      </c>
      <c r="Y729" s="4">
        <v>1111676.2499999998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232</v>
      </c>
      <c r="F730" s="4">
        <f>ROUND(Source!BC714,O730)</f>
        <v>0</v>
      </c>
      <c r="G730" s="4" t="s">
        <v>173</v>
      </c>
      <c r="H730" s="4" t="s">
        <v>174</v>
      </c>
      <c r="I730" s="4"/>
      <c r="J730" s="4"/>
      <c r="K730" s="4">
        <v>232</v>
      </c>
      <c r="L730" s="4">
        <v>15</v>
      </c>
      <c r="M730" s="4">
        <v>3</v>
      </c>
      <c r="N730" s="4" t="s">
        <v>6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214</v>
      </c>
      <c r="F731" s="4">
        <f>ROUND(Source!AS714,O731)</f>
        <v>8375872.8200000003</v>
      </c>
      <c r="G731" s="4" t="s">
        <v>175</v>
      </c>
      <c r="H731" s="4" t="s">
        <v>176</v>
      </c>
      <c r="I731" s="4"/>
      <c r="J731" s="4"/>
      <c r="K731" s="4">
        <v>214</v>
      </c>
      <c r="L731" s="4">
        <v>16</v>
      </c>
      <c r="M731" s="4">
        <v>3</v>
      </c>
      <c r="N731" s="4" t="s">
        <v>6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8375872.8200000003</v>
      </c>
      <c r="X731" s="4">
        <v>1</v>
      </c>
      <c r="Y731" s="4">
        <v>8375872.8200000003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215</v>
      </c>
      <c r="F732" s="4">
        <f>ROUND(Source!AT714,O732)</f>
        <v>217248.24</v>
      </c>
      <c r="G732" s="4" t="s">
        <v>177</v>
      </c>
      <c r="H732" s="4" t="s">
        <v>178</v>
      </c>
      <c r="I732" s="4"/>
      <c r="J732" s="4"/>
      <c r="K732" s="4">
        <v>215</v>
      </c>
      <c r="L732" s="4">
        <v>17</v>
      </c>
      <c r="M732" s="4">
        <v>3</v>
      </c>
      <c r="N732" s="4" t="s">
        <v>6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217248.24</v>
      </c>
      <c r="X732" s="4">
        <v>1</v>
      </c>
      <c r="Y732" s="4">
        <v>217248.24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217</v>
      </c>
      <c r="F733" s="4">
        <f>ROUND(Source!AU714,O733)</f>
        <v>0</v>
      </c>
      <c r="G733" s="4" t="s">
        <v>179</v>
      </c>
      <c r="H733" s="4" t="s">
        <v>180</v>
      </c>
      <c r="I733" s="4"/>
      <c r="J733" s="4"/>
      <c r="K733" s="4">
        <v>217</v>
      </c>
      <c r="L733" s="4">
        <v>18</v>
      </c>
      <c r="M733" s="4">
        <v>3</v>
      </c>
      <c r="N733" s="4" t="s">
        <v>6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230</v>
      </c>
      <c r="F734" s="4">
        <f>ROUND(Source!BA714,O734)</f>
        <v>0</v>
      </c>
      <c r="G734" s="4" t="s">
        <v>181</v>
      </c>
      <c r="H734" s="4" t="s">
        <v>182</v>
      </c>
      <c r="I734" s="4"/>
      <c r="J734" s="4"/>
      <c r="K734" s="4">
        <v>230</v>
      </c>
      <c r="L734" s="4">
        <v>19</v>
      </c>
      <c r="M734" s="4">
        <v>3</v>
      </c>
      <c r="N734" s="4" t="s">
        <v>6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206</v>
      </c>
      <c r="F735" s="4">
        <f>ROUND(Source!T714,O735)</f>
        <v>0</v>
      </c>
      <c r="G735" s="4" t="s">
        <v>183</v>
      </c>
      <c r="H735" s="4" t="s">
        <v>184</v>
      </c>
      <c r="I735" s="4"/>
      <c r="J735" s="4"/>
      <c r="K735" s="4">
        <v>206</v>
      </c>
      <c r="L735" s="4">
        <v>20</v>
      </c>
      <c r="M735" s="4">
        <v>3</v>
      </c>
      <c r="N735" s="4" t="s">
        <v>6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207</v>
      </c>
      <c r="F736" s="4">
        <f>ROUND(Source!U714,O736)</f>
        <v>2639.8482300000001</v>
      </c>
      <c r="G736" s="4" t="s">
        <v>185</v>
      </c>
      <c r="H736" s="4" t="s">
        <v>186</v>
      </c>
      <c r="I736" s="4"/>
      <c r="J736" s="4"/>
      <c r="K736" s="4">
        <v>207</v>
      </c>
      <c r="L736" s="4">
        <v>21</v>
      </c>
      <c r="M736" s="4">
        <v>3</v>
      </c>
      <c r="N736" s="4" t="s">
        <v>6</v>
      </c>
      <c r="O736" s="4">
        <v>7</v>
      </c>
      <c r="P736" s="4"/>
      <c r="Q736" s="4"/>
      <c r="R736" s="4"/>
      <c r="S736" s="4"/>
      <c r="T736" s="4"/>
      <c r="U736" s="4"/>
      <c r="V736" s="4"/>
      <c r="W736" s="4">
        <v>2639.8482300000001</v>
      </c>
      <c r="X736" s="4">
        <v>1</v>
      </c>
      <c r="Y736" s="4">
        <v>2639.8482300000001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208</v>
      </c>
      <c r="F737" s="4">
        <f>ROUND(Source!V714,O737)</f>
        <v>71.727680000000007</v>
      </c>
      <c r="G737" s="4" t="s">
        <v>187</v>
      </c>
      <c r="H737" s="4" t="s">
        <v>188</v>
      </c>
      <c r="I737" s="4"/>
      <c r="J737" s="4"/>
      <c r="K737" s="4">
        <v>208</v>
      </c>
      <c r="L737" s="4">
        <v>22</v>
      </c>
      <c r="M737" s="4">
        <v>3</v>
      </c>
      <c r="N737" s="4" t="s">
        <v>6</v>
      </c>
      <c r="O737" s="4">
        <v>7</v>
      </c>
      <c r="P737" s="4"/>
      <c r="Q737" s="4"/>
      <c r="R737" s="4"/>
      <c r="S737" s="4"/>
      <c r="T737" s="4"/>
      <c r="U737" s="4"/>
      <c r="V737" s="4"/>
      <c r="W737" s="4">
        <v>71.727680000000007</v>
      </c>
      <c r="X737" s="4">
        <v>1</v>
      </c>
      <c r="Y737" s="4">
        <v>71.727680000000007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209</v>
      </c>
      <c r="F738" s="4">
        <f>ROUND(Source!W714,O738)</f>
        <v>0</v>
      </c>
      <c r="G738" s="4" t="s">
        <v>189</v>
      </c>
      <c r="H738" s="4" t="s">
        <v>190</v>
      </c>
      <c r="I738" s="4"/>
      <c r="J738" s="4"/>
      <c r="K738" s="4">
        <v>209</v>
      </c>
      <c r="L738" s="4">
        <v>23</v>
      </c>
      <c r="M738" s="4">
        <v>3</v>
      </c>
      <c r="N738" s="4" t="s">
        <v>6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233</v>
      </c>
      <c r="F739" s="4">
        <f>ROUND(Source!BD714,O739)</f>
        <v>0</v>
      </c>
      <c r="G739" s="4" t="s">
        <v>191</v>
      </c>
      <c r="H739" s="4" t="s">
        <v>192</v>
      </c>
      <c r="I739" s="4"/>
      <c r="J739" s="4"/>
      <c r="K739" s="4">
        <v>233</v>
      </c>
      <c r="L739" s="4">
        <v>24</v>
      </c>
      <c r="M739" s="4">
        <v>3</v>
      </c>
      <c r="N739" s="4" t="s">
        <v>6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210</v>
      </c>
      <c r="F740" s="4">
        <f>ROUND(Source!X714,O740)</f>
        <v>1308481.71</v>
      </c>
      <c r="G740" s="4" t="s">
        <v>193</v>
      </c>
      <c r="H740" s="4" t="s">
        <v>194</v>
      </c>
      <c r="I740" s="4"/>
      <c r="J740" s="4"/>
      <c r="K740" s="4">
        <v>210</v>
      </c>
      <c r="L740" s="4">
        <v>25</v>
      </c>
      <c r="M740" s="4">
        <v>3</v>
      </c>
      <c r="N740" s="4" t="s">
        <v>6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1308481.71</v>
      </c>
      <c r="X740" s="4">
        <v>1</v>
      </c>
      <c r="Y740" s="4">
        <v>1308481.71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211</v>
      </c>
      <c r="F741" s="4">
        <f>ROUND(Source!Y714,O741)</f>
        <v>766758.31</v>
      </c>
      <c r="G741" s="4" t="s">
        <v>195</v>
      </c>
      <c r="H741" s="4" t="s">
        <v>196</v>
      </c>
      <c r="I741" s="4"/>
      <c r="J741" s="4"/>
      <c r="K741" s="4">
        <v>211</v>
      </c>
      <c r="L741" s="4">
        <v>26</v>
      </c>
      <c r="M741" s="4">
        <v>3</v>
      </c>
      <c r="N741" s="4" t="s">
        <v>6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766758.31</v>
      </c>
      <c r="X741" s="4">
        <v>1</v>
      </c>
      <c r="Y741" s="4">
        <v>766758.31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224</v>
      </c>
      <c r="F742" s="4">
        <f>ROUND(Source!AR714,O742)</f>
        <v>8884235.1300000008</v>
      </c>
      <c r="G742" s="4" t="s">
        <v>197</v>
      </c>
      <c r="H742" s="4" t="s">
        <v>198</v>
      </c>
      <c r="I742" s="4"/>
      <c r="J742" s="4"/>
      <c r="K742" s="4">
        <v>224</v>
      </c>
      <c r="L742" s="4">
        <v>27</v>
      </c>
      <c r="M742" s="4">
        <v>3</v>
      </c>
      <c r="N742" s="4" t="s">
        <v>6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8884235.1300000008</v>
      </c>
      <c r="X742" s="4">
        <v>1</v>
      </c>
      <c r="Y742" s="4">
        <v>8884235.1300000008</v>
      </c>
      <c r="Z742" s="4"/>
      <c r="AA742" s="4"/>
      <c r="AB742" s="4"/>
    </row>
    <row r="745" spans="1:28" x14ac:dyDescent="0.2">
      <c r="A745">
        <v>70</v>
      </c>
      <c r="B745">
        <v>1</v>
      </c>
      <c r="D745">
        <v>1</v>
      </c>
      <c r="E745" t="s">
        <v>771</v>
      </c>
      <c r="F745" t="s">
        <v>772</v>
      </c>
      <c r="G745">
        <v>1</v>
      </c>
      <c r="H745">
        <v>0</v>
      </c>
      <c r="I745" t="s">
        <v>6</v>
      </c>
      <c r="J745">
        <v>1</v>
      </c>
      <c r="K745">
        <v>0</v>
      </c>
      <c r="L745" t="s">
        <v>6</v>
      </c>
      <c r="M745" t="s">
        <v>6</v>
      </c>
      <c r="N745">
        <v>0</v>
      </c>
      <c r="P745" t="s">
        <v>773</v>
      </c>
    </row>
    <row r="746" spans="1:28" x14ac:dyDescent="0.2">
      <c r="A746">
        <v>70</v>
      </c>
      <c r="B746">
        <v>1</v>
      </c>
      <c r="D746">
        <v>2</v>
      </c>
      <c r="E746" t="s">
        <v>774</v>
      </c>
      <c r="F746" t="s">
        <v>775</v>
      </c>
      <c r="G746">
        <v>0</v>
      </c>
      <c r="H746">
        <v>0</v>
      </c>
      <c r="I746" t="s">
        <v>6</v>
      </c>
      <c r="J746">
        <v>1</v>
      </c>
      <c r="K746">
        <v>0</v>
      </c>
      <c r="L746" t="s">
        <v>6</v>
      </c>
      <c r="M746" t="s">
        <v>6</v>
      </c>
      <c r="N746">
        <v>0</v>
      </c>
      <c r="P746" t="s">
        <v>776</v>
      </c>
    </row>
    <row r="747" spans="1:28" x14ac:dyDescent="0.2">
      <c r="A747">
        <v>70</v>
      </c>
      <c r="B747">
        <v>1</v>
      </c>
      <c r="D747">
        <v>3</v>
      </c>
      <c r="E747" t="s">
        <v>777</v>
      </c>
      <c r="F747" t="s">
        <v>778</v>
      </c>
      <c r="G747">
        <v>0</v>
      </c>
      <c r="H747">
        <v>0</v>
      </c>
      <c r="I747" t="s">
        <v>6</v>
      </c>
      <c r="J747">
        <v>1</v>
      </c>
      <c r="K747">
        <v>0</v>
      </c>
      <c r="L747" t="s">
        <v>6</v>
      </c>
      <c r="M747" t="s">
        <v>6</v>
      </c>
      <c r="N747">
        <v>0</v>
      </c>
      <c r="P747" t="s">
        <v>779</v>
      </c>
    </row>
    <row r="748" spans="1:28" x14ac:dyDescent="0.2">
      <c r="A748">
        <v>70</v>
      </c>
      <c r="B748">
        <v>1</v>
      </c>
      <c r="D748">
        <v>4</v>
      </c>
      <c r="E748" t="s">
        <v>780</v>
      </c>
      <c r="F748" t="s">
        <v>781</v>
      </c>
      <c r="G748">
        <v>1</v>
      </c>
      <c r="H748">
        <v>0</v>
      </c>
      <c r="I748" t="s">
        <v>6</v>
      </c>
      <c r="J748">
        <v>2</v>
      </c>
      <c r="K748">
        <v>0</v>
      </c>
      <c r="L748" t="s">
        <v>6</v>
      </c>
      <c r="M748" t="s">
        <v>6</v>
      </c>
      <c r="N748">
        <v>0</v>
      </c>
      <c r="P748" t="s">
        <v>6</v>
      </c>
    </row>
    <row r="749" spans="1:28" x14ac:dyDescent="0.2">
      <c r="A749">
        <v>70</v>
      </c>
      <c r="B749">
        <v>1</v>
      </c>
      <c r="D749">
        <v>5</v>
      </c>
      <c r="E749" t="s">
        <v>782</v>
      </c>
      <c r="F749" t="s">
        <v>783</v>
      </c>
      <c r="G749">
        <v>0</v>
      </c>
      <c r="H749">
        <v>0</v>
      </c>
      <c r="I749" t="s">
        <v>6</v>
      </c>
      <c r="J749">
        <v>2</v>
      </c>
      <c r="K749">
        <v>0</v>
      </c>
      <c r="L749" t="s">
        <v>6</v>
      </c>
      <c r="M749" t="s">
        <v>6</v>
      </c>
      <c r="N749">
        <v>0</v>
      </c>
      <c r="P749" t="s">
        <v>6</v>
      </c>
    </row>
    <row r="750" spans="1:28" x14ac:dyDescent="0.2">
      <c r="A750">
        <v>70</v>
      </c>
      <c r="B750">
        <v>1</v>
      </c>
      <c r="D750">
        <v>6</v>
      </c>
      <c r="E750" t="s">
        <v>784</v>
      </c>
      <c r="F750" t="s">
        <v>785</v>
      </c>
      <c r="G750">
        <v>0</v>
      </c>
      <c r="H750">
        <v>0</v>
      </c>
      <c r="I750" t="s">
        <v>6</v>
      </c>
      <c r="J750">
        <v>2</v>
      </c>
      <c r="K750">
        <v>0</v>
      </c>
      <c r="L750" t="s">
        <v>6</v>
      </c>
      <c r="M750" t="s">
        <v>6</v>
      </c>
      <c r="N750">
        <v>0</v>
      </c>
      <c r="P750" t="s">
        <v>6</v>
      </c>
    </row>
    <row r="751" spans="1:28" x14ac:dyDescent="0.2">
      <c r="A751">
        <v>70</v>
      </c>
      <c r="B751">
        <v>1</v>
      </c>
      <c r="D751">
        <v>7</v>
      </c>
      <c r="E751" t="s">
        <v>786</v>
      </c>
      <c r="F751" t="s">
        <v>787</v>
      </c>
      <c r="G751">
        <v>0</v>
      </c>
      <c r="H751">
        <v>0</v>
      </c>
      <c r="I751" t="s">
        <v>788</v>
      </c>
      <c r="J751">
        <v>0</v>
      </c>
      <c r="K751">
        <v>0</v>
      </c>
      <c r="L751" t="s">
        <v>6</v>
      </c>
      <c r="M751" t="s">
        <v>6</v>
      </c>
      <c r="N751">
        <v>0</v>
      </c>
      <c r="P751" t="s">
        <v>789</v>
      </c>
    </row>
    <row r="752" spans="1:28" x14ac:dyDescent="0.2">
      <c r="A752">
        <v>70</v>
      </c>
      <c r="B752">
        <v>1</v>
      </c>
      <c r="D752">
        <v>8</v>
      </c>
      <c r="E752" t="s">
        <v>790</v>
      </c>
      <c r="F752" t="s">
        <v>791</v>
      </c>
      <c r="G752">
        <v>0</v>
      </c>
      <c r="H752">
        <v>0</v>
      </c>
      <c r="I752" t="s">
        <v>792</v>
      </c>
      <c r="J752">
        <v>0</v>
      </c>
      <c r="K752">
        <v>0</v>
      </c>
      <c r="L752" t="s">
        <v>6</v>
      </c>
      <c r="M752" t="s">
        <v>6</v>
      </c>
      <c r="N752">
        <v>0</v>
      </c>
      <c r="P752" t="s">
        <v>790</v>
      </c>
    </row>
    <row r="753" spans="1:16" x14ac:dyDescent="0.2">
      <c r="A753">
        <v>70</v>
      </c>
      <c r="B753">
        <v>1</v>
      </c>
      <c r="D753">
        <v>9</v>
      </c>
      <c r="E753" t="s">
        <v>793</v>
      </c>
      <c r="F753" t="s">
        <v>794</v>
      </c>
      <c r="G753">
        <v>0</v>
      </c>
      <c r="H753">
        <v>0</v>
      </c>
      <c r="I753" t="s">
        <v>795</v>
      </c>
      <c r="J753">
        <v>0</v>
      </c>
      <c r="K753">
        <v>0</v>
      </c>
      <c r="L753" t="s">
        <v>6</v>
      </c>
      <c r="M753" t="s">
        <v>6</v>
      </c>
      <c r="N753">
        <v>0</v>
      </c>
      <c r="P753" t="s">
        <v>796</v>
      </c>
    </row>
    <row r="754" spans="1:16" x14ac:dyDescent="0.2">
      <c r="A754">
        <v>70</v>
      </c>
      <c r="B754">
        <v>1</v>
      </c>
      <c r="D754">
        <v>10</v>
      </c>
      <c r="E754" t="s">
        <v>797</v>
      </c>
      <c r="F754" t="s">
        <v>798</v>
      </c>
      <c r="G754">
        <v>0</v>
      </c>
      <c r="H754">
        <v>0</v>
      </c>
      <c r="I754" t="s">
        <v>799</v>
      </c>
      <c r="J754">
        <v>0</v>
      </c>
      <c r="K754">
        <v>0</v>
      </c>
      <c r="L754" t="s">
        <v>6</v>
      </c>
      <c r="M754" t="s">
        <v>6</v>
      </c>
      <c r="N754">
        <v>0</v>
      </c>
      <c r="P754" t="s">
        <v>800</v>
      </c>
    </row>
    <row r="755" spans="1:16" x14ac:dyDescent="0.2">
      <c r="A755">
        <v>70</v>
      </c>
      <c r="B755">
        <v>1</v>
      </c>
      <c r="D755">
        <v>11</v>
      </c>
      <c r="E755" t="s">
        <v>801</v>
      </c>
      <c r="F755" t="s">
        <v>802</v>
      </c>
      <c r="G755">
        <v>0</v>
      </c>
      <c r="H755">
        <v>0</v>
      </c>
      <c r="I755" t="s">
        <v>803</v>
      </c>
      <c r="J755">
        <v>0</v>
      </c>
      <c r="K755">
        <v>0</v>
      </c>
      <c r="L755" t="s">
        <v>6</v>
      </c>
      <c r="M755" t="s">
        <v>6</v>
      </c>
      <c r="N755">
        <v>0</v>
      </c>
      <c r="P755" t="s">
        <v>804</v>
      </c>
    </row>
    <row r="756" spans="1:16" x14ac:dyDescent="0.2">
      <c r="A756">
        <v>70</v>
      </c>
      <c r="B756">
        <v>1</v>
      </c>
      <c r="D756">
        <v>12</v>
      </c>
      <c r="E756" t="s">
        <v>805</v>
      </c>
      <c r="F756" t="s">
        <v>806</v>
      </c>
      <c r="G756">
        <v>0</v>
      </c>
      <c r="H756">
        <v>0</v>
      </c>
      <c r="I756" t="s">
        <v>6</v>
      </c>
      <c r="J756">
        <v>0</v>
      </c>
      <c r="K756">
        <v>0</v>
      </c>
      <c r="L756" t="s">
        <v>6</v>
      </c>
      <c r="M756" t="s">
        <v>6</v>
      </c>
      <c r="N756">
        <v>0</v>
      </c>
      <c r="P756" t="s">
        <v>807</v>
      </c>
    </row>
    <row r="757" spans="1:16" x14ac:dyDescent="0.2">
      <c r="A757">
        <v>70</v>
      </c>
      <c r="B757">
        <v>1</v>
      </c>
      <c r="D757">
        <v>13</v>
      </c>
      <c r="E757" t="s">
        <v>808</v>
      </c>
      <c r="F757" t="s">
        <v>809</v>
      </c>
      <c r="G757">
        <v>0</v>
      </c>
      <c r="H757">
        <v>0</v>
      </c>
      <c r="I757" t="s">
        <v>6</v>
      </c>
      <c r="J757">
        <v>3</v>
      </c>
      <c r="K757">
        <v>0</v>
      </c>
      <c r="L757" t="s">
        <v>6</v>
      </c>
      <c r="M757" t="s">
        <v>6</v>
      </c>
      <c r="N757">
        <v>0</v>
      </c>
      <c r="P757" t="s">
        <v>6</v>
      </c>
    </row>
    <row r="758" spans="1:16" x14ac:dyDescent="0.2">
      <c r="A758">
        <v>70</v>
      </c>
      <c r="B758">
        <v>1</v>
      </c>
      <c r="D758">
        <v>14</v>
      </c>
      <c r="E758" t="s">
        <v>810</v>
      </c>
      <c r="F758" t="s">
        <v>811</v>
      </c>
      <c r="G758">
        <v>1</v>
      </c>
      <c r="H758">
        <v>0</v>
      </c>
      <c r="I758" t="s">
        <v>6</v>
      </c>
      <c r="J758">
        <v>3</v>
      </c>
      <c r="K758">
        <v>0</v>
      </c>
      <c r="L758" t="s">
        <v>6</v>
      </c>
      <c r="M758" t="s">
        <v>6</v>
      </c>
      <c r="N758">
        <v>0</v>
      </c>
      <c r="P758" t="s">
        <v>6</v>
      </c>
    </row>
    <row r="759" spans="1:16" x14ac:dyDescent="0.2">
      <c r="A759">
        <v>70</v>
      </c>
      <c r="B759">
        <v>1</v>
      </c>
      <c r="D759">
        <v>1</v>
      </c>
      <c r="E759" t="s">
        <v>812</v>
      </c>
      <c r="F759" t="s">
        <v>813</v>
      </c>
      <c r="G759">
        <v>0.9</v>
      </c>
      <c r="H759">
        <v>1</v>
      </c>
      <c r="I759" t="s">
        <v>814</v>
      </c>
      <c r="J759">
        <v>0</v>
      </c>
      <c r="K759">
        <v>0</v>
      </c>
      <c r="L759" t="s">
        <v>6</v>
      </c>
      <c r="M759" t="s">
        <v>6</v>
      </c>
      <c r="N759">
        <v>0</v>
      </c>
      <c r="P759" t="s">
        <v>815</v>
      </c>
    </row>
    <row r="760" spans="1:16" x14ac:dyDescent="0.2">
      <c r="A760">
        <v>70</v>
      </c>
      <c r="B760">
        <v>1</v>
      </c>
      <c r="D760">
        <v>2</v>
      </c>
      <c r="E760" t="s">
        <v>816</v>
      </c>
      <c r="F760" t="s">
        <v>817</v>
      </c>
      <c r="G760">
        <v>0.85</v>
      </c>
      <c r="H760">
        <v>1</v>
      </c>
      <c r="I760" t="s">
        <v>818</v>
      </c>
      <c r="J760">
        <v>0</v>
      </c>
      <c r="K760">
        <v>0</v>
      </c>
      <c r="L760" t="s">
        <v>6</v>
      </c>
      <c r="M760" t="s">
        <v>6</v>
      </c>
      <c r="N760">
        <v>0</v>
      </c>
      <c r="P760" t="s">
        <v>819</v>
      </c>
    </row>
    <row r="761" spans="1:16" x14ac:dyDescent="0.2">
      <c r="A761">
        <v>70</v>
      </c>
      <c r="B761">
        <v>1</v>
      </c>
      <c r="D761">
        <v>3</v>
      </c>
      <c r="E761" t="s">
        <v>820</v>
      </c>
      <c r="F761" t="s">
        <v>821</v>
      </c>
      <c r="G761">
        <v>1.03</v>
      </c>
      <c r="H761">
        <v>0</v>
      </c>
      <c r="I761" t="s">
        <v>6</v>
      </c>
      <c r="J761">
        <v>0</v>
      </c>
      <c r="K761">
        <v>0</v>
      </c>
      <c r="L761" t="s">
        <v>6</v>
      </c>
      <c r="M761" t="s">
        <v>6</v>
      </c>
      <c r="N761">
        <v>0</v>
      </c>
      <c r="P761" t="s">
        <v>822</v>
      </c>
    </row>
    <row r="762" spans="1:16" x14ac:dyDescent="0.2">
      <c r="A762">
        <v>70</v>
      </c>
      <c r="B762">
        <v>1</v>
      </c>
      <c r="D762">
        <v>4</v>
      </c>
      <c r="E762" t="s">
        <v>823</v>
      </c>
      <c r="F762" t="s">
        <v>824</v>
      </c>
      <c r="G762">
        <v>1.1499999999999999</v>
      </c>
      <c r="H762">
        <v>0</v>
      </c>
      <c r="I762" t="s">
        <v>6</v>
      </c>
      <c r="J762">
        <v>0</v>
      </c>
      <c r="K762">
        <v>0</v>
      </c>
      <c r="L762" t="s">
        <v>6</v>
      </c>
      <c r="M762" t="s">
        <v>6</v>
      </c>
      <c r="N762">
        <v>0</v>
      </c>
      <c r="P762" t="s">
        <v>825</v>
      </c>
    </row>
    <row r="763" spans="1:16" x14ac:dyDescent="0.2">
      <c r="A763">
        <v>70</v>
      </c>
      <c r="B763">
        <v>1</v>
      </c>
      <c r="D763">
        <v>5</v>
      </c>
      <c r="E763" t="s">
        <v>826</v>
      </c>
      <c r="F763" t="s">
        <v>827</v>
      </c>
      <c r="G763">
        <v>7</v>
      </c>
      <c r="H763">
        <v>0</v>
      </c>
      <c r="I763" t="s">
        <v>6</v>
      </c>
      <c r="J763">
        <v>0</v>
      </c>
      <c r="K763">
        <v>0</v>
      </c>
      <c r="L763" t="s">
        <v>6</v>
      </c>
      <c r="M763" t="s">
        <v>6</v>
      </c>
      <c r="N763">
        <v>0</v>
      </c>
      <c r="P763" t="s">
        <v>6</v>
      </c>
    </row>
    <row r="764" spans="1:16" x14ac:dyDescent="0.2">
      <c r="A764">
        <v>70</v>
      </c>
      <c r="B764">
        <v>1</v>
      </c>
      <c r="D764">
        <v>6</v>
      </c>
      <c r="E764" t="s">
        <v>828</v>
      </c>
      <c r="F764" t="s">
        <v>6</v>
      </c>
      <c r="G764">
        <v>2</v>
      </c>
      <c r="H764">
        <v>0</v>
      </c>
      <c r="I764" t="s">
        <v>6</v>
      </c>
      <c r="J764">
        <v>0</v>
      </c>
      <c r="K764">
        <v>0</v>
      </c>
      <c r="L764" t="s">
        <v>6</v>
      </c>
      <c r="M764" t="s">
        <v>6</v>
      </c>
      <c r="N764">
        <v>0</v>
      </c>
      <c r="P764" t="s">
        <v>6</v>
      </c>
    </row>
    <row r="766" spans="1:16" x14ac:dyDescent="0.2">
      <c r="A766">
        <v>-1</v>
      </c>
    </row>
    <row r="768" spans="1:16" x14ac:dyDescent="0.2">
      <c r="A768" s="3">
        <v>75</v>
      </c>
      <c r="B768" s="3" t="s">
        <v>829</v>
      </c>
      <c r="C768" s="3">
        <v>2026</v>
      </c>
      <c r="D768" s="3">
        <v>2</v>
      </c>
      <c r="E768" s="3">
        <v>0</v>
      </c>
      <c r="F768" s="3">
        <v>0</v>
      </c>
      <c r="G768" s="3">
        <v>0</v>
      </c>
      <c r="H768" s="3">
        <v>1</v>
      </c>
      <c r="I768" s="3">
        <v>0</v>
      </c>
      <c r="J768" s="3">
        <v>4</v>
      </c>
      <c r="K768" s="3">
        <v>0</v>
      </c>
      <c r="L768" s="3">
        <v>0</v>
      </c>
      <c r="M768" s="3">
        <v>0</v>
      </c>
      <c r="N768" s="3">
        <v>92833591</v>
      </c>
      <c r="O768" s="3">
        <v>1</v>
      </c>
    </row>
    <row r="769" spans="1:40" x14ac:dyDescent="0.2">
      <c r="A769" s="5">
        <v>3</v>
      </c>
      <c r="B769" s="5" t="s">
        <v>830</v>
      </c>
      <c r="C769" s="5">
        <v>1</v>
      </c>
      <c r="D769" s="5">
        <v>9.92</v>
      </c>
      <c r="E769" s="5">
        <v>15.72</v>
      </c>
      <c r="F769" s="5">
        <v>44.85</v>
      </c>
      <c r="G769" s="5">
        <v>44.85</v>
      </c>
      <c r="H769" s="5">
        <v>6.43</v>
      </c>
      <c r="I769" s="5">
        <v>1</v>
      </c>
      <c r="J769" s="5">
        <v>2</v>
      </c>
      <c r="K769" s="5">
        <v>44.85</v>
      </c>
      <c r="L769" s="5">
        <v>1</v>
      </c>
      <c r="M769" s="5">
        <v>1</v>
      </c>
      <c r="N769" s="5">
        <v>9.92</v>
      </c>
      <c r="O769" s="5">
        <v>6.43</v>
      </c>
      <c r="P769" s="5">
        <v>1</v>
      </c>
      <c r="Q769" s="5">
        <v>44.85</v>
      </c>
      <c r="R769" s="5">
        <v>1</v>
      </c>
      <c r="S769" s="5" t="s">
        <v>6</v>
      </c>
      <c r="T769" s="5" t="s">
        <v>6</v>
      </c>
      <c r="U769" s="5" t="s">
        <v>6</v>
      </c>
      <c r="V769" s="5" t="s">
        <v>6</v>
      </c>
      <c r="W769" s="5" t="s">
        <v>6</v>
      </c>
      <c r="X769" s="5" t="s">
        <v>6</v>
      </c>
      <c r="Y769" s="5" t="s">
        <v>6</v>
      </c>
      <c r="Z769" s="5" t="s">
        <v>6</v>
      </c>
      <c r="AA769" s="5" t="s">
        <v>6</v>
      </c>
      <c r="AB769" s="5" t="s">
        <v>6</v>
      </c>
      <c r="AC769" s="5" t="s">
        <v>6</v>
      </c>
      <c r="AD769" s="5" t="s">
        <v>6</v>
      </c>
      <c r="AE769" s="5" t="s">
        <v>6</v>
      </c>
      <c r="AF769" s="5" t="s">
        <v>6</v>
      </c>
      <c r="AG769" s="5" t="s">
        <v>6</v>
      </c>
      <c r="AH769" s="5" t="s">
        <v>6</v>
      </c>
      <c r="AI769" s="5"/>
      <c r="AJ769" s="5"/>
      <c r="AK769" s="5"/>
      <c r="AL769" s="5"/>
      <c r="AM769" s="5"/>
      <c r="AN769" s="5">
        <v>92833592</v>
      </c>
    </row>
    <row r="773" spans="1:40" x14ac:dyDescent="0.2">
      <c r="A773">
        <v>65</v>
      </c>
      <c r="C773">
        <v>1</v>
      </c>
      <c r="D773">
        <v>0</v>
      </c>
      <c r="E7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1185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92833591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ROUND((Source!F701)/1000,2)</f>
        <v>8375.8700000000008</v>
      </c>
      <c r="F16" s="7">
        <f>ROUND((Source!F702)/1000,2)</f>
        <v>217.25</v>
      </c>
      <c r="G16" s="7">
        <f>ROUND((Source!F693)/1000,2)</f>
        <v>291.11</v>
      </c>
      <c r="H16" s="7">
        <f>ROUND((Source!F703)/1000+(Source!F704)/1000,2)</f>
        <v>0</v>
      </c>
      <c r="I16" s="7">
        <f>E16+F16+G16+H16</f>
        <v>8884.2300000000014</v>
      </c>
      <c r="J16" s="7">
        <f>ROUND((Source!F699+Source!F698)/1000,2)</f>
        <v>1149.9100000000001</v>
      </c>
      <c r="K16" s="7">
        <v>12385.65</v>
      </c>
      <c r="L16" s="7">
        <v>0</v>
      </c>
      <c r="M16" s="7">
        <v>0</v>
      </c>
      <c r="N16" s="7">
        <f>I16+L16+M16</f>
        <v>8884.2300000000014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6517881.04</v>
      </c>
      <c r="AU16" s="7">
        <v>5576653.1800000006</v>
      </c>
      <c r="AV16" s="7">
        <v>0</v>
      </c>
      <c r="AW16" s="7">
        <v>291114.07</v>
      </c>
      <c r="AX16" s="7">
        <v>0</v>
      </c>
      <c r="AY16" s="7">
        <v>120665.68</v>
      </c>
      <c r="AZ16" s="7">
        <v>38233.579999999994</v>
      </c>
      <c r="BA16" s="7">
        <v>1111676.25</v>
      </c>
      <c r="BB16" s="7">
        <v>8375872.8200000003</v>
      </c>
      <c r="BC16" s="7">
        <v>217248.24</v>
      </c>
      <c r="BD16" s="7">
        <v>0</v>
      </c>
      <c r="BE16" s="7">
        <v>0</v>
      </c>
      <c r="BF16" s="7">
        <v>2639.8482300000001</v>
      </c>
      <c r="BG16" s="7">
        <v>71.727680000000007</v>
      </c>
      <c r="BH16" s="7">
        <v>0</v>
      </c>
      <c r="BI16" s="7">
        <v>1308481.71</v>
      </c>
      <c r="BJ16" s="7">
        <v>766758.31</v>
      </c>
      <c r="BK16" s="7">
        <v>8884235.1300000008</v>
      </c>
    </row>
    <row r="18" spans="1:16" x14ac:dyDescent="0.2">
      <c r="A18">
        <v>51</v>
      </c>
      <c r="E18">
        <v>8375.8700000000008</v>
      </c>
      <c r="F18">
        <v>217.25</v>
      </c>
      <c r="G18">
        <v>291.11</v>
      </c>
      <c r="H18">
        <v>0</v>
      </c>
      <c r="I18">
        <v>8884.23</v>
      </c>
      <c r="J18">
        <v>1149.9100000000001</v>
      </c>
      <c r="K18">
        <v>12385.65</v>
      </c>
      <c r="L18">
        <v>0</v>
      </c>
      <c r="M18">
        <v>0</v>
      </c>
      <c r="N18">
        <v>8884.23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6517881.04</v>
      </c>
      <c r="G20" s="4" t="s">
        <v>145</v>
      </c>
      <c r="H20" s="4" t="s">
        <v>146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5576653.1800000006</v>
      </c>
      <c r="G21" s="4" t="s">
        <v>147</v>
      </c>
      <c r="H21" s="4" t="s">
        <v>148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149</v>
      </c>
      <c r="H22" s="4" t="s">
        <v>150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5576653.1799999997</v>
      </c>
      <c r="G23" s="4" t="s">
        <v>151</v>
      </c>
      <c r="H23" s="4" t="s">
        <v>152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5285539.1100000003</v>
      </c>
      <c r="G24" s="4" t="s">
        <v>153</v>
      </c>
      <c r="H24" s="4" t="s">
        <v>154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155</v>
      </c>
      <c r="H25" s="4" t="s">
        <v>156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5285539.1100000003</v>
      </c>
      <c r="G26" s="4" t="s">
        <v>157</v>
      </c>
      <c r="H26" s="4" t="s">
        <v>158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291114.07</v>
      </c>
      <c r="G27" s="4" t="s">
        <v>159</v>
      </c>
      <c r="H27" s="4" t="s">
        <v>160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161</v>
      </c>
      <c r="H28" s="4" t="s">
        <v>162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291114.07</v>
      </c>
      <c r="G29" s="4" t="s">
        <v>163</v>
      </c>
      <c r="H29" s="4" t="s">
        <v>164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120665.68</v>
      </c>
      <c r="G30" s="4" t="s">
        <v>165</v>
      </c>
      <c r="H30" s="4" t="s">
        <v>166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167</v>
      </c>
      <c r="H31" s="4" t="s">
        <v>168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38233.58</v>
      </c>
      <c r="G32" s="4" t="s">
        <v>169</v>
      </c>
      <c r="H32" s="4" t="s">
        <v>170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1111676.2499999998</v>
      </c>
      <c r="G33" s="4" t="s">
        <v>171</v>
      </c>
      <c r="H33" s="4" t="s">
        <v>172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173</v>
      </c>
      <c r="H34" s="4" t="s">
        <v>174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8375872.8200000003</v>
      </c>
      <c r="G35" s="4" t="s">
        <v>175</v>
      </c>
      <c r="H35" s="4" t="s">
        <v>176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217248.24</v>
      </c>
      <c r="G36" s="4" t="s">
        <v>177</v>
      </c>
      <c r="H36" s="4" t="s">
        <v>178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179</v>
      </c>
      <c r="H37" s="4" t="s">
        <v>180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181</v>
      </c>
      <c r="H38" s="4" t="s">
        <v>182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183</v>
      </c>
      <c r="H39" s="4" t="s">
        <v>184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2639.8482300000001</v>
      </c>
      <c r="G40" s="4" t="s">
        <v>185</v>
      </c>
      <c r="H40" s="4" t="s">
        <v>186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71.727680000000007</v>
      </c>
      <c r="G41" s="4" t="s">
        <v>187</v>
      </c>
      <c r="H41" s="4" t="s">
        <v>188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189</v>
      </c>
      <c r="H42" s="4" t="s">
        <v>190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191</v>
      </c>
      <c r="H43" s="4" t="s">
        <v>192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1308481.71</v>
      </c>
      <c r="G44" s="4" t="s">
        <v>193</v>
      </c>
      <c r="H44" s="4" t="s">
        <v>194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766758.31</v>
      </c>
      <c r="G45" s="4" t="s">
        <v>195</v>
      </c>
      <c r="H45" s="4" t="s">
        <v>196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8884235.1300000008</v>
      </c>
      <c r="G46" s="4" t="s">
        <v>197</v>
      </c>
      <c r="H46" s="4" t="s">
        <v>198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829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92833591</v>
      </c>
      <c r="O51" s="3">
        <v>1</v>
      </c>
    </row>
    <row r="52" spans="1:40" x14ac:dyDescent="0.2">
      <c r="A52" s="5">
        <v>3</v>
      </c>
      <c r="B52" s="5" t="s">
        <v>830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92833592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92833591</v>
      </c>
      <c r="C1">
        <v>92834293</v>
      </c>
      <c r="D1">
        <v>48043853</v>
      </c>
      <c r="E1">
        <v>68</v>
      </c>
      <c r="F1">
        <v>1</v>
      </c>
      <c r="G1">
        <v>1</v>
      </c>
      <c r="H1">
        <v>1</v>
      </c>
      <c r="I1" t="s">
        <v>832</v>
      </c>
      <c r="J1" t="s">
        <v>6</v>
      </c>
      <c r="K1" t="s">
        <v>833</v>
      </c>
      <c r="L1">
        <v>1191</v>
      </c>
      <c r="N1">
        <v>1013</v>
      </c>
      <c r="O1" t="s">
        <v>834</v>
      </c>
      <c r="P1" t="s">
        <v>834</v>
      </c>
      <c r="Q1">
        <v>1</v>
      </c>
      <c r="W1">
        <v>0</v>
      </c>
      <c r="X1">
        <v>1893946532</v>
      </c>
      <c r="Y1">
        <f t="shared" ref="Y1:Y64" si="0">AT1</f>
        <v>2.6</v>
      </c>
      <c r="AA1">
        <v>0</v>
      </c>
      <c r="AB1">
        <v>0</v>
      </c>
      <c r="AC1">
        <v>0</v>
      </c>
      <c r="AD1">
        <v>406.79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2.6</v>
      </c>
      <c r="AU1" t="s">
        <v>6</v>
      </c>
      <c r="AV1">
        <v>1</v>
      </c>
      <c r="AW1">
        <v>2</v>
      </c>
      <c r="AX1">
        <v>92834305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2115.31</v>
      </c>
      <c r="CV1">
        <f>ROUND(Y1*Source!I28,7)</f>
        <v>5.2</v>
      </c>
      <c r="CW1">
        <v>0</v>
      </c>
      <c r="CX1">
        <f>ROUND(Y1*Source!I28,7)</f>
        <v>5.2</v>
      </c>
      <c r="CY1">
        <f>AD1</f>
        <v>406.79</v>
      </c>
      <c r="CZ1">
        <f>AH1</f>
        <v>9.07</v>
      </c>
      <c r="DA1">
        <f>AL1</f>
        <v>44.85</v>
      </c>
      <c r="DB1">
        <f t="shared" ref="DB1:DB64" si="1">ROUND(ROUND(AT1*CZ1,2),2)</f>
        <v>23.58</v>
      </c>
      <c r="DC1">
        <f t="shared" ref="DC1:DC64" si="2">ROUND(ROUND(AT1*AG1,2),2)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2115.31</v>
      </c>
      <c r="DJ1">
        <f>DI1</f>
        <v>2115.31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92833591</v>
      </c>
      <c r="C2">
        <v>92834293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835</v>
      </c>
      <c r="J2" t="s">
        <v>6</v>
      </c>
      <c r="K2" t="s">
        <v>836</v>
      </c>
      <c r="L2">
        <v>1191</v>
      </c>
      <c r="N2">
        <v>1013</v>
      </c>
      <c r="O2" t="s">
        <v>834</v>
      </c>
      <c r="P2" t="s">
        <v>834</v>
      </c>
      <c r="Q2">
        <v>1</v>
      </c>
      <c r="W2">
        <v>0</v>
      </c>
      <c r="X2">
        <v>-1417349443</v>
      </c>
      <c r="Y2">
        <f t="shared" si="0"/>
        <v>0.04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0.04</v>
      </c>
      <c r="AU2" t="s">
        <v>6</v>
      </c>
      <c r="AV2">
        <v>2</v>
      </c>
      <c r="AW2">
        <v>2</v>
      </c>
      <c r="AX2">
        <v>92834306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11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92833591</v>
      </c>
      <c r="C3">
        <v>92834293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837</v>
      </c>
      <c r="J3" t="s">
        <v>838</v>
      </c>
      <c r="K3" t="s">
        <v>839</v>
      </c>
      <c r="L3">
        <v>1367</v>
      </c>
      <c r="N3">
        <v>1011</v>
      </c>
      <c r="O3" t="s">
        <v>840</v>
      </c>
      <c r="P3" t="s">
        <v>840</v>
      </c>
      <c r="Q3">
        <v>1</v>
      </c>
      <c r="W3">
        <v>0</v>
      </c>
      <c r="X3">
        <v>1227913401</v>
      </c>
      <c r="Y3">
        <f t="shared" si="0"/>
        <v>0.01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92834307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0.02</v>
      </c>
      <c r="CY3">
        <f>AB3</f>
        <v>1358.21</v>
      </c>
      <c r="CZ3">
        <f>AF3</f>
        <v>86.4</v>
      </c>
      <c r="DA3">
        <f>AJ3</f>
        <v>15.72</v>
      </c>
      <c r="DB3">
        <f t="shared" si="1"/>
        <v>0.86</v>
      </c>
      <c r="DC3">
        <f t="shared" si="2"/>
        <v>0.14000000000000001</v>
      </c>
      <c r="DD3" t="s">
        <v>6</v>
      </c>
      <c r="DE3" t="s">
        <v>6</v>
      </c>
      <c r="DF3">
        <f t="shared" si="3"/>
        <v>0</v>
      </c>
      <c r="DG3">
        <f>ROUND(ROUND(AF3*AJ3,2)*CX3,2)</f>
        <v>27.16</v>
      </c>
      <c r="DH3">
        <f>ROUND(ROUND(AG3*AK3,2)*CX3,2)</f>
        <v>12.11</v>
      </c>
      <c r="DI3">
        <f t="shared" si="4"/>
        <v>0</v>
      </c>
      <c r="DJ3">
        <f>DG3</f>
        <v>27.16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92833591</v>
      </c>
      <c r="C4">
        <v>92834293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841</v>
      </c>
      <c r="J4" t="s">
        <v>842</v>
      </c>
      <c r="K4" t="s">
        <v>843</v>
      </c>
      <c r="L4">
        <v>1367</v>
      </c>
      <c r="N4">
        <v>1011</v>
      </c>
      <c r="O4" t="s">
        <v>840</v>
      </c>
      <c r="P4" t="s">
        <v>840</v>
      </c>
      <c r="Q4">
        <v>1</v>
      </c>
      <c r="W4">
        <v>0</v>
      </c>
      <c r="X4">
        <v>-296520070</v>
      </c>
      <c r="Y4">
        <f t="shared" si="0"/>
        <v>0.01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92834308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0.02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1.1499999999999999</v>
      </c>
      <c r="DC4">
        <f t="shared" si="2"/>
        <v>0.14000000000000001</v>
      </c>
      <c r="DD4" t="s">
        <v>6</v>
      </c>
      <c r="DE4" t="s">
        <v>6</v>
      </c>
      <c r="DF4">
        <f t="shared" si="3"/>
        <v>0</v>
      </c>
      <c r="DG4">
        <f>ROUND(ROUND(AF4*AJ4,2)*CX4,2)</f>
        <v>36.28</v>
      </c>
      <c r="DH4">
        <f>ROUND(ROUND(AG4*AK4,2)*CX4,2)</f>
        <v>12.11</v>
      </c>
      <c r="DI4">
        <f t="shared" si="4"/>
        <v>0</v>
      </c>
      <c r="DJ4">
        <f>DG4</f>
        <v>36.28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92833591</v>
      </c>
      <c r="C5">
        <v>92834293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844</v>
      </c>
      <c r="J5" t="s">
        <v>845</v>
      </c>
      <c r="K5" t="s">
        <v>846</v>
      </c>
      <c r="L5">
        <v>1367</v>
      </c>
      <c r="N5">
        <v>1011</v>
      </c>
      <c r="O5" t="s">
        <v>840</v>
      </c>
      <c r="P5" t="s">
        <v>840</v>
      </c>
      <c r="Q5">
        <v>1</v>
      </c>
      <c r="W5">
        <v>0</v>
      </c>
      <c r="X5">
        <v>2001246382</v>
      </c>
      <c r="Y5">
        <f t="shared" si="0"/>
        <v>0.02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0.02</v>
      </c>
      <c r="AU5" t="s">
        <v>6</v>
      </c>
      <c r="AV5">
        <v>0</v>
      </c>
      <c r="AW5">
        <v>2</v>
      </c>
      <c r="AX5">
        <v>92834309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0.04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1.31</v>
      </c>
      <c r="DC5">
        <f t="shared" si="2"/>
        <v>0.23</v>
      </c>
      <c r="DD5" t="s">
        <v>6</v>
      </c>
      <c r="DE5" t="s">
        <v>6</v>
      </c>
      <c r="DF5">
        <f t="shared" si="3"/>
        <v>0</v>
      </c>
      <c r="DG5">
        <f>ROUND(ROUND(AF5*AJ5,2)*CX5,2)</f>
        <v>41.32</v>
      </c>
      <c r="DH5">
        <f>ROUND(ROUND(AG5*AK5,2)*CX5,2)</f>
        <v>20.81</v>
      </c>
      <c r="DI5">
        <f t="shared" si="4"/>
        <v>0</v>
      </c>
      <c r="DJ5">
        <f>DG5</f>
        <v>41.32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92833591</v>
      </c>
      <c r="C6">
        <v>92834293</v>
      </c>
      <c r="D6">
        <v>48206716</v>
      </c>
      <c r="E6">
        <v>1</v>
      </c>
      <c r="F6">
        <v>1</v>
      </c>
      <c r="G6">
        <v>1</v>
      </c>
      <c r="H6">
        <v>2</v>
      </c>
      <c r="I6" t="s">
        <v>847</v>
      </c>
      <c r="J6" t="s">
        <v>848</v>
      </c>
      <c r="K6" t="s">
        <v>849</v>
      </c>
      <c r="L6">
        <v>1367</v>
      </c>
      <c r="N6">
        <v>1011</v>
      </c>
      <c r="O6" t="s">
        <v>840</v>
      </c>
      <c r="P6" t="s">
        <v>840</v>
      </c>
      <c r="Q6">
        <v>1</v>
      </c>
      <c r="W6">
        <v>0</v>
      </c>
      <c r="X6">
        <v>-2140355608</v>
      </c>
      <c r="Y6">
        <f t="shared" si="0"/>
        <v>0.63</v>
      </c>
      <c r="AA6">
        <v>0</v>
      </c>
      <c r="AB6">
        <v>127.33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0.63</v>
      </c>
      <c r="AU6" t="s">
        <v>6</v>
      </c>
      <c r="AV6">
        <v>0</v>
      </c>
      <c r="AW6">
        <v>2</v>
      </c>
      <c r="AX6">
        <v>92834310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1.26</v>
      </c>
      <c r="CY6">
        <f>AB6</f>
        <v>127.33</v>
      </c>
      <c r="CZ6">
        <f>AF6</f>
        <v>8.1</v>
      </c>
      <c r="DA6">
        <f>AJ6</f>
        <v>15.72</v>
      </c>
      <c r="DB6">
        <f t="shared" si="1"/>
        <v>5.0999999999999996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ROUND(ROUND(AF6*AJ6,2)*CX6,2)</f>
        <v>160.44</v>
      </c>
      <c r="DH6">
        <f>ROUND(ROUND(AG6*AK6,2)*CX6,2)</f>
        <v>0</v>
      </c>
      <c r="DI6">
        <f t="shared" si="4"/>
        <v>0</v>
      </c>
      <c r="DJ6">
        <f>DG6</f>
        <v>160.44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92833591</v>
      </c>
      <c r="C7">
        <v>92834293</v>
      </c>
      <c r="D7">
        <v>49521238</v>
      </c>
      <c r="E7">
        <v>1</v>
      </c>
      <c r="F7">
        <v>1</v>
      </c>
      <c r="G7">
        <v>1</v>
      </c>
      <c r="H7">
        <v>3</v>
      </c>
      <c r="I7" t="s">
        <v>850</v>
      </c>
      <c r="J7" t="s">
        <v>851</v>
      </c>
      <c r="K7" t="s">
        <v>852</v>
      </c>
      <c r="L7">
        <v>1407</v>
      </c>
      <c r="N7">
        <v>1013</v>
      </c>
      <c r="O7" t="s">
        <v>853</v>
      </c>
      <c r="P7" t="s">
        <v>853</v>
      </c>
      <c r="Q7">
        <v>1</v>
      </c>
      <c r="W7">
        <v>0</v>
      </c>
      <c r="X7">
        <v>1870598070</v>
      </c>
      <c r="Y7">
        <f t="shared" si="0"/>
        <v>2E-3</v>
      </c>
      <c r="AA7">
        <v>56048</v>
      </c>
      <c r="AB7">
        <v>0</v>
      </c>
      <c r="AC7">
        <v>0</v>
      </c>
      <c r="AD7">
        <v>0</v>
      </c>
      <c r="AE7">
        <v>5650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2E-3</v>
      </c>
      <c r="AU7" t="s">
        <v>6</v>
      </c>
      <c r="AV7">
        <v>0</v>
      </c>
      <c r="AW7">
        <v>2</v>
      </c>
      <c r="AX7">
        <v>92834311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4.0000000000000001E-3</v>
      </c>
      <c r="CY7">
        <f>AA7</f>
        <v>56048</v>
      </c>
      <c r="CZ7">
        <f>AE7</f>
        <v>5650</v>
      </c>
      <c r="DA7">
        <f>AI7</f>
        <v>9.92</v>
      </c>
      <c r="DB7">
        <f t="shared" si="1"/>
        <v>11.3</v>
      </c>
      <c r="DC7">
        <f t="shared" si="2"/>
        <v>0</v>
      </c>
      <c r="DD7" t="s">
        <v>6</v>
      </c>
      <c r="DE7" t="s">
        <v>6</v>
      </c>
      <c r="DF7">
        <f>ROUND(ROUND(AE7*AI7,2)*CX7,2)</f>
        <v>224.19</v>
      </c>
      <c r="DG7">
        <f t="shared" ref="DG7:DG13" si="5">ROUND(ROUND(AF7,2)*CX7,2)</f>
        <v>0</v>
      </c>
      <c r="DH7">
        <f t="shared" ref="DH7:DH12" si="6">ROUND(ROUND(AG7,2)*CX7,2)</f>
        <v>0</v>
      </c>
      <c r="DI7">
        <f t="shared" si="4"/>
        <v>0</v>
      </c>
      <c r="DJ7">
        <f>DF7</f>
        <v>224.19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92833591</v>
      </c>
      <c r="C8">
        <v>92834293</v>
      </c>
      <c r="D8">
        <v>49524301</v>
      </c>
      <c r="E8">
        <v>1</v>
      </c>
      <c r="F8">
        <v>1</v>
      </c>
      <c r="G8">
        <v>1</v>
      </c>
      <c r="H8">
        <v>3</v>
      </c>
      <c r="I8" t="s">
        <v>854</v>
      </c>
      <c r="J8" t="s">
        <v>855</v>
      </c>
      <c r="K8" t="s">
        <v>856</v>
      </c>
      <c r="L8">
        <v>1348</v>
      </c>
      <c r="N8">
        <v>1009</v>
      </c>
      <c r="O8" t="s">
        <v>394</v>
      </c>
      <c r="P8" t="s">
        <v>394</v>
      </c>
      <c r="Q8">
        <v>1000</v>
      </c>
      <c r="W8">
        <v>0</v>
      </c>
      <c r="X8">
        <v>1824693337</v>
      </c>
      <c r="Y8">
        <f t="shared" si="0"/>
        <v>3.3E-4</v>
      </c>
      <c r="AA8">
        <v>102791.03999999999</v>
      </c>
      <c r="AB8">
        <v>0</v>
      </c>
      <c r="AC8">
        <v>0</v>
      </c>
      <c r="AD8">
        <v>0</v>
      </c>
      <c r="AE8">
        <v>10362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3.3E-4</v>
      </c>
      <c r="AU8" t="s">
        <v>6</v>
      </c>
      <c r="AV8">
        <v>0</v>
      </c>
      <c r="AW8">
        <v>2</v>
      </c>
      <c r="AX8">
        <v>92834312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6.6E-4</v>
      </c>
      <c r="CY8">
        <f>AA8</f>
        <v>102791.03999999999</v>
      </c>
      <c r="CZ8">
        <f>AE8</f>
        <v>10362</v>
      </c>
      <c r="DA8">
        <f>AI8</f>
        <v>9.92</v>
      </c>
      <c r="DB8">
        <f t="shared" si="1"/>
        <v>3.42</v>
      </c>
      <c r="DC8">
        <f t="shared" si="2"/>
        <v>0</v>
      </c>
      <c r="DD8" t="s">
        <v>6</v>
      </c>
      <c r="DE8" t="s">
        <v>6</v>
      </c>
      <c r="DF8">
        <f>ROUND(ROUND(AE8*AI8,2)*CX8,2)</f>
        <v>67.84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67.84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92833591</v>
      </c>
      <c r="C9">
        <v>92834293</v>
      </c>
      <c r="D9">
        <v>49525471</v>
      </c>
      <c r="E9">
        <v>1</v>
      </c>
      <c r="F9">
        <v>1</v>
      </c>
      <c r="G9">
        <v>1</v>
      </c>
      <c r="H9">
        <v>3</v>
      </c>
      <c r="I9" t="s">
        <v>857</v>
      </c>
      <c r="J9" t="s">
        <v>858</v>
      </c>
      <c r="K9" t="s">
        <v>859</v>
      </c>
      <c r="L9">
        <v>1348</v>
      </c>
      <c r="N9">
        <v>1009</v>
      </c>
      <c r="O9" t="s">
        <v>394</v>
      </c>
      <c r="P9" t="s">
        <v>394</v>
      </c>
      <c r="Q9">
        <v>1000</v>
      </c>
      <c r="W9">
        <v>0</v>
      </c>
      <c r="X9">
        <v>-1292822538</v>
      </c>
      <c r="Y9">
        <f t="shared" si="0"/>
        <v>2.0699999999999998E-3</v>
      </c>
      <c r="AA9">
        <v>147113.60000000001</v>
      </c>
      <c r="AB9">
        <v>0</v>
      </c>
      <c r="AC9">
        <v>0</v>
      </c>
      <c r="AD9">
        <v>0</v>
      </c>
      <c r="AE9">
        <v>14830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2.0699999999999998E-3</v>
      </c>
      <c r="AU9" t="s">
        <v>6</v>
      </c>
      <c r="AV9">
        <v>0</v>
      </c>
      <c r="AW9">
        <v>2</v>
      </c>
      <c r="AX9">
        <v>92834313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4.1399999999999996E-3</v>
      </c>
      <c r="CY9">
        <f>AA9</f>
        <v>147113.60000000001</v>
      </c>
      <c r="CZ9">
        <f>AE9</f>
        <v>14830</v>
      </c>
      <c r="DA9">
        <f>AI9</f>
        <v>9.92</v>
      </c>
      <c r="DB9">
        <f t="shared" si="1"/>
        <v>30.7</v>
      </c>
      <c r="DC9">
        <f t="shared" si="2"/>
        <v>0</v>
      </c>
      <c r="DD9" t="s">
        <v>6</v>
      </c>
      <c r="DE9" t="s">
        <v>6</v>
      </c>
      <c r="DF9">
        <f>ROUND(ROUND(AE9*AI9,2)*CX9,2)</f>
        <v>609.04999999999995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609.04999999999995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92833591</v>
      </c>
      <c r="C10">
        <v>92834293</v>
      </c>
      <c r="D10">
        <v>49561542</v>
      </c>
      <c r="E10">
        <v>1</v>
      </c>
      <c r="F10">
        <v>1</v>
      </c>
      <c r="G10">
        <v>1</v>
      </c>
      <c r="H10">
        <v>3</v>
      </c>
      <c r="I10" t="s">
        <v>31</v>
      </c>
      <c r="J10" t="s">
        <v>33</v>
      </c>
      <c r="K10" t="s">
        <v>32</v>
      </c>
      <c r="L10">
        <v>1371</v>
      </c>
      <c r="N10">
        <v>1013</v>
      </c>
      <c r="O10" t="s">
        <v>23</v>
      </c>
      <c r="P10" t="s">
        <v>23</v>
      </c>
      <c r="Q10">
        <v>1</v>
      </c>
      <c r="W10">
        <v>0</v>
      </c>
      <c r="X10">
        <v>1771707706</v>
      </c>
      <c r="Y10">
        <f t="shared" si="0"/>
        <v>1</v>
      </c>
      <c r="AA10">
        <v>44621.85</v>
      </c>
      <c r="AB10">
        <v>0</v>
      </c>
      <c r="AC10">
        <v>0</v>
      </c>
      <c r="AD10">
        <v>0</v>
      </c>
      <c r="AE10">
        <v>4498.17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1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2</v>
      </c>
      <c r="CY10">
        <f>AA10</f>
        <v>44621.85</v>
      </c>
      <c r="CZ10">
        <f>AE10</f>
        <v>4498.17</v>
      </c>
      <c r="DA10">
        <f>AI10</f>
        <v>9.92</v>
      </c>
      <c r="DB10">
        <f t="shared" si="1"/>
        <v>4498.17</v>
      </c>
      <c r="DC10">
        <f t="shared" si="2"/>
        <v>0</v>
      </c>
      <c r="DD10" t="s">
        <v>6</v>
      </c>
      <c r="DE10" t="s">
        <v>6</v>
      </c>
      <c r="DF10">
        <f>ROUND(ROUND(AE10*AI10,2)*CX10,2)</f>
        <v>89243.7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89243.7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92833591</v>
      </c>
      <c r="C11">
        <v>92834293</v>
      </c>
      <c r="D11">
        <v>49581354</v>
      </c>
      <c r="E11">
        <v>1</v>
      </c>
      <c r="F11">
        <v>1</v>
      </c>
      <c r="G11">
        <v>1</v>
      </c>
      <c r="H11">
        <v>3</v>
      </c>
      <c r="I11" t="s">
        <v>38</v>
      </c>
      <c r="J11" t="s">
        <v>40</v>
      </c>
      <c r="K11" t="s">
        <v>39</v>
      </c>
      <c r="L11">
        <v>1371</v>
      </c>
      <c r="N11">
        <v>1013</v>
      </c>
      <c r="O11" t="s">
        <v>23</v>
      </c>
      <c r="P11" t="s">
        <v>23</v>
      </c>
      <c r="Q11">
        <v>1</v>
      </c>
      <c r="W11">
        <v>0</v>
      </c>
      <c r="X11">
        <v>-874250984</v>
      </c>
      <c r="Y11">
        <f t="shared" si="0"/>
        <v>2</v>
      </c>
      <c r="AA11">
        <v>446.4</v>
      </c>
      <c r="AB11">
        <v>0</v>
      </c>
      <c r="AC11">
        <v>0</v>
      </c>
      <c r="AD11">
        <v>0</v>
      </c>
      <c r="AE11">
        <v>45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2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4</v>
      </c>
      <c r="CY11">
        <f>AA11</f>
        <v>446.4</v>
      </c>
      <c r="CZ11">
        <f>AE11</f>
        <v>45</v>
      </c>
      <c r="DA11">
        <f>AI11</f>
        <v>9.92</v>
      </c>
      <c r="DB11">
        <f t="shared" si="1"/>
        <v>90</v>
      </c>
      <c r="DC11">
        <f t="shared" si="2"/>
        <v>0</v>
      </c>
      <c r="DD11" t="s">
        <v>6</v>
      </c>
      <c r="DE11" t="s">
        <v>6</v>
      </c>
      <c r="DF11">
        <f>ROUND(ROUND(AE11*AI11,2)*CX11,2)</f>
        <v>1785.6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1785.6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92833591</v>
      </c>
      <c r="C12">
        <v>92834318</v>
      </c>
      <c r="D12">
        <v>49510731</v>
      </c>
      <c r="E12">
        <v>70</v>
      </c>
      <c r="F12">
        <v>1</v>
      </c>
      <c r="G12">
        <v>1</v>
      </c>
      <c r="H12">
        <v>1</v>
      </c>
      <c r="I12" t="s">
        <v>832</v>
      </c>
      <c r="J12" t="s">
        <v>6</v>
      </c>
      <c r="K12" t="s">
        <v>833</v>
      </c>
      <c r="L12">
        <v>1191</v>
      </c>
      <c r="N12">
        <v>1013</v>
      </c>
      <c r="O12" t="s">
        <v>834</v>
      </c>
      <c r="P12" t="s">
        <v>834</v>
      </c>
      <c r="Q12">
        <v>1</v>
      </c>
      <c r="W12">
        <v>0</v>
      </c>
      <c r="X12">
        <v>1893946532</v>
      </c>
      <c r="Y12">
        <f t="shared" si="0"/>
        <v>4.1399999999999997</v>
      </c>
      <c r="AA12">
        <v>0</v>
      </c>
      <c r="AB12">
        <v>0</v>
      </c>
      <c r="AC12">
        <v>0</v>
      </c>
      <c r="AD12">
        <v>406.79</v>
      </c>
      <c r="AE12">
        <v>0</v>
      </c>
      <c r="AF12">
        <v>0</v>
      </c>
      <c r="AG12">
        <v>0</v>
      </c>
      <c r="AH12">
        <v>9.07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4.1399999999999997</v>
      </c>
      <c r="AU12" t="s">
        <v>6</v>
      </c>
      <c r="AV12">
        <v>1</v>
      </c>
      <c r="AW12">
        <v>2</v>
      </c>
      <c r="AX12">
        <v>92834325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ROUND(AT12*Source!I31*AH12*AL12,2)</f>
        <v>336.82</v>
      </c>
      <c r="CV12">
        <f>ROUND(Y12*Source!I31,7)</f>
        <v>0.82799999999999996</v>
      </c>
      <c r="CW12">
        <v>0</v>
      </c>
      <c r="CX12">
        <f>ROUND(Y12*Source!I31,7)</f>
        <v>0.82799999999999996</v>
      </c>
      <c r="CY12">
        <f>AD12</f>
        <v>406.79</v>
      </c>
      <c r="CZ12">
        <f>AH12</f>
        <v>9.07</v>
      </c>
      <c r="DA12">
        <f>AL12</f>
        <v>44.85</v>
      </c>
      <c r="DB12">
        <f t="shared" si="1"/>
        <v>37.549999999999997</v>
      </c>
      <c r="DC12">
        <f t="shared" si="2"/>
        <v>0</v>
      </c>
      <c r="DD12" t="s">
        <v>6</v>
      </c>
      <c r="DE12" t="s">
        <v>6</v>
      </c>
      <c r="DF12">
        <f>ROUND(ROUND(AE12,2)*CX12,2)</f>
        <v>0</v>
      </c>
      <c r="DG12">
        <f t="shared" si="5"/>
        <v>0</v>
      </c>
      <c r="DH12">
        <f t="shared" si="6"/>
        <v>0</v>
      </c>
      <c r="DI12">
        <f>ROUND(ROUND(AH12*AL12,2)*CX12,2)</f>
        <v>336.82</v>
      </c>
      <c r="DJ12">
        <f>DI12</f>
        <v>336.82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92833591</v>
      </c>
      <c r="C13">
        <v>92834318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835</v>
      </c>
      <c r="J13" t="s">
        <v>6</v>
      </c>
      <c r="K13" t="s">
        <v>836</v>
      </c>
      <c r="L13">
        <v>1191</v>
      </c>
      <c r="N13">
        <v>1013</v>
      </c>
      <c r="O13" t="s">
        <v>834</v>
      </c>
      <c r="P13" t="s">
        <v>834</v>
      </c>
      <c r="Q13">
        <v>1</v>
      </c>
      <c r="W13">
        <v>0</v>
      </c>
      <c r="X13">
        <v>-1417349443</v>
      </c>
      <c r="Y13">
        <f t="shared" si="0"/>
        <v>2.2599999999999998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2.2599999999999998</v>
      </c>
      <c r="AU13" t="s">
        <v>6</v>
      </c>
      <c r="AV13">
        <v>2</v>
      </c>
      <c r="AW13">
        <v>2</v>
      </c>
      <c r="AX13">
        <v>92834326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0.45200000000000001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ROUND(ROUND(AE13,2)*CX13,2)</f>
        <v>0</v>
      </c>
      <c r="DG13">
        <f t="shared" si="5"/>
        <v>0</v>
      </c>
      <c r="DH13">
        <f>ROUND(ROUND(AG13*AK13,2)*CX13,2)</f>
        <v>0</v>
      </c>
      <c r="DI13">
        <f>ROUND(ROUND(AH13,2)*CX13,2)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92833591</v>
      </c>
      <c r="C14">
        <v>92834318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841</v>
      </c>
      <c r="J14" t="s">
        <v>842</v>
      </c>
      <c r="K14" t="s">
        <v>843</v>
      </c>
      <c r="L14">
        <v>1367</v>
      </c>
      <c r="N14">
        <v>1011</v>
      </c>
      <c r="O14" t="s">
        <v>840</v>
      </c>
      <c r="P14" t="s">
        <v>840</v>
      </c>
      <c r="Q14">
        <v>1</v>
      </c>
      <c r="W14">
        <v>0</v>
      </c>
      <c r="X14">
        <v>-430484415</v>
      </c>
      <c r="Y14">
        <f t="shared" si="0"/>
        <v>0.01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0.01</v>
      </c>
      <c r="AU14" t="s">
        <v>6</v>
      </c>
      <c r="AV14">
        <v>0</v>
      </c>
      <c r="AW14">
        <v>2</v>
      </c>
      <c r="AX14">
        <v>92834327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ROUND(Y14*Source!I31*DO14,7)</f>
        <v>0</v>
      </c>
      <c r="CX14">
        <f>ROUND(Y14*Source!I31,7)</f>
        <v>2E-3</v>
      </c>
      <c r="CY14">
        <f>AB14</f>
        <v>1814.09</v>
      </c>
      <c r="CZ14">
        <f>AF14</f>
        <v>115.4</v>
      </c>
      <c r="DA14">
        <f>AJ14</f>
        <v>15.72</v>
      </c>
      <c r="DB14">
        <f t="shared" si="1"/>
        <v>1.1499999999999999</v>
      </c>
      <c r="DC14">
        <f t="shared" si="2"/>
        <v>0.14000000000000001</v>
      </c>
      <c r="DD14" t="s">
        <v>6</v>
      </c>
      <c r="DE14" t="s">
        <v>6</v>
      </c>
      <c r="DF14">
        <f>ROUND(ROUND(AE14,2)*CX14,2)</f>
        <v>0</v>
      </c>
      <c r="DG14">
        <f>ROUND(ROUND(AF14*AJ14,2)*CX14,2)</f>
        <v>3.63</v>
      </c>
      <c r="DH14">
        <f>ROUND(ROUND(AG14*AK14,2)*CX14,2)</f>
        <v>1.21</v>
      </c>
      <c r="DI14">
        <f>ROUND(ROUND(AH14,2)*CX14,2)</f>
        <v>0</v>
      </c>
      <c r="DJ14">
        <f>DG14</f>
        <v>3.63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92833591</v>
      </c>
      <c r="C15">
        <v>92834318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844</v>
      </c>
      <c r="J15" t="s">
        <v>845</v>
      </c>
      <c r="K15" t="s">
        <v>846</v>
      </c>
      <c r="L15">
        <v>1367</v>
      </c>
      <c r="N15">
        <v>1011</v>
      </c>
      <c r="O15" t="s">
        <v>840</v>
      </c>
      <c r="P15" t="s">
        <v>840</v>
      </c>
      <c r="Q15">
        <v>1</v>
      </c>
      <c r="W15">
        <v>0</v>
      </c>
      <c r="X15">
        <v>509054691</v>
      </c>
      <c r="Y15">
        <f t="shared" si="0"/>
        <v>0.01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6</v>
      </c>
      <c r="AV15">
        <v>0</v>
      </c>
      <c r="AW15">
        <v>2</v>
      </c>
      <c r="AX15">
        <v>92834328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ROUND(Y15*Source!I31*DO15,7)</f>
        <v>0</v>
      </c>
      <c r="CX15">
        <f>ROUND(Y15*Source!I31,7)</f>
        <v>2E-3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0.66</v>
      </c>
      <c r="DC15">
        <f t="shared" si="2"/>
        <v>0.12</v>
      </c>
      <c r="DD15" t="s">
        <v>6</v>
      </c>
      <c r="DE15" t="s">
        <v>6</v>
      </c>
      <c r="DF15">
        <f>ROUND(ROUND(AE15,2)*CX15,2)</f>
        <v>0</v>
      </c>
      <c r="DG15">
        <f>ROUND(ROUND(AF15*AJ15,2)*CX15,2)</f>
        <v>2.0699999999999998</v>
      </c>
      <c r="DH15">
        <f>ROUND(ROUND(AG15*AK15,2)*CX15,2)</f>
        <v>1.04</v>
      </c>
      <c r="DI15">
        <f>ROUND(ROUND(AH15,2)*CX15,2)</f>
        <v>0</v>
      </c>
      <c r="DJ15">
        <f>DG15</f>
        <v>2.0699999999999998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92833591</v>
      </c>
      <c r="C16">
        <v>92834318</v>
      </c>
      <c r="D16">
        <v>49673647</v>
      </c>
      <c r="E16">
        <v>1</v>
      </c>
      <c r="F16">
        <v>1</v>
      </c>
      <c r="G16">
        <v>1</v>
      </c>
      <c r="H16">
        <v>2</v>
      </c>
      <c r="I16" t="s">
        <v>860</v>
      </c>
      <c r="J16" t="s">
        <v>861</v>
      </c>
      <c r="K16" t="s">
        <v>862</v>
      </c>
      <c r="L16">
        <v>1367</v>
      </c>
      <c r="N16">
        <v>1011</v>
      </c>
      <c r="O16" t="s">
        <v>840</v>
      </c>
      <c r="P16" t="s">
        <v>840</v>
      </c>
      <c r="Q16">
        <v>1</v>
      </c>
      <c r="W16">
        <v>0</v>
      </c>
      <c r="X16">
        <v>1573447407</v>
      </c>
      <c r="Y16">
        <f t="shared" si="0"/>
        <v>2.2400000000000002</v>
      </c>
      <c r="AA16">
        <v>0</v>
      </c>
      <c r="AB16">
        <v>1573.57</v>
      </c>
      <c r="AC16">
        <v>605.48</v>
      </c>
      <c r="AD16">
        <v>0</v>
      </c>
      <c r="AE16">
        <v>0</v>
      </c>
      <c r="AF16">
        <v>100.1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2.2400000000000002</v>
      </c>
      <c r="AU16" t="s">
        <v>6</v>
      </c>
      <c r="AV16">
        <v>0</v>
      </c>
      <c r="AW16">
        <v>2</v>
      </c>
      <c r="AX16">
        <v>92834329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ROUND(Y16*Source!I31*DO16,7)</f>
        <v>0</v>
      </c>
      <c r="CX16">
        <f>ROUND(Y16*Source!I31,7)</f>
        <v>0.44800000000000001</v>
      </c>
      <c r="CY16">
        <f>AB16</f>
        <v>1573.57</v>
      </c>
      <c r="CZ16">
        <f>AF16</f>
        <v>100.1</v>
      </c>
      <c r="DA16">
        <f>AJ16</f>
        <v>15.72</v>
      </c>
      <c r="DB16">
        <f t="shared" si="1"/>
        <v>224.22</v>
      </c>
      <c r="DC16">
        <f t="shared" si="2"/>
        <v>30.24</v>
      </c>
      <c r="DD16" t="s">
        <v>6</v>
      </c>
      <c r="DE16" t="s">
        <v>6</v>
      </c>
      <c r="DF16">
        <f>ROUND(ROUND(AE16,2)*CX16,2)</f>
        <v>0</v>
      </c>
      <c r="DG16">
        <f>ROUND(ROUND(AF16*AJ16,2)*CX16,2)</f>
        <v>704.96</v>
      </c>
      <c r="DH16">
        <f>ROUND(ROUND(AG16*AK16,2)*CX16,2)</f>
        <v>271.26</v>
      </c>
      <c r="DI16">
        <f>ROUND(ROUND(AH16,2)*CX16,2)</f>
        <v>0</v>
      </c>
      <c r="DJ16">
        <f>DG16</f>
        <v>704.96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ROW(Source!A31)</f>
        <v>31</v>
      </c>
      <c r="B17">
        <v>92833591</v>
      </c>
      <c r="C17">
        <v>92834318</v>
      </c>
      <c r="D17">
        <v>49581711</v>
      </c>
      <c r="E17">
        <v>1</v>
      </c>
      <c r="F17">
        <v>1</v>
      </c>
      <c r="G17">
        <v>1</v>
      </c>
      <c r="H17">
        <v>3</v>
      </c>
      <c r="I17" t="s">
        <v>52</v>
      </c>
      <c r="J17" t="s">
        <v>54</v>
      </c>
      <c r="K17" t="s">
        <v>53</v>
      </c>
      <c r="L17">
        <v>1371</v>
      </c>
      <c r="N17">
        <v>1013</v>
      </c>
      <c r="O17" t="s">
        <v>23</v>
      </c>
      <c r="P17" t="s">
        <v>23</v>
      </c>
      <c r="Q17">
        <v>1</v>
      </c>
      <c r="W17">
        <v>0</v>
      </c>
      <c r="X17">
        <v>126117566</v>
      </c>
      <c r="Y17">
        <f t="shared" si="0"/>
        <v>10</v>
      </c>
      <c r="AA17">
        <v>7550.11</v>
      </c>
      <c r="AB17">
        <v>0</v>
      </c>
      <c r="AC17">
        <v>0</v>
      </c>
      <c r="AD17">
        <v>0</v>
      </c>
      <c r="AE17">
        <v>761.1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10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ROUND(Y17*Source!I31,7)</f>
        <v>2</v>
      </c>
      <c r="CY17">
        <f>AA17</f>
        <v>7550.11</v>
      </c>
      <c r="CZ17">
        <f>AE17</f>
        <v>761.1</v>
      </c>
      <c r="DA17">
        <f>AI17</f>
        <v>9.92</v>
      </c>
      <c r="DB17">
        <f t="shared" si="1"/>
        <v>7611</v>
      </c>
      <c r="DC17">
        <f t="shared" si="2"/>
        <v>0</v>
      </c>
      <c r="DD17" t="s">
        <v>6</v>
      </c>
      <c r="DE17" t="s">
        <v>6</v>
      </c>
      <c r="DF17">
        <f>ROUND(ROUND(AE17*AI17,2)*CX17,2)</f>
        <v>15100.22</v>
      </c>
      <c r="DG17">
        <f>ROUND(ROUND(AF17,2)*CX17,2)</f>
        <v>0</v>
      </c>
      <c r="DH17">
        <f>ROUND(ROUND(AG17,2)*CX17,2)</f>
        <v>0</v>
      </c>
      <c r="DI17">
        <f>ROUND(ROUND(AH17,2)*CX17,2)</f>
        <v>0</v>
      </c>
      <c r="DJ17">
        <f>DF17</f>
        <v>15100.22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92833591</v>
      </c>
      <c r="C18">
        <v>92834332</v>
      </c>
      <c r="D18">
        <v>49510743</v>
      </c>
      <c r="E18">
        <v>70</v>
      </c>
      <c r="F18">
        <v>1</v>
      </c>
      <c r="G18">
        <v>1</v>
      </c>
      <c r="H18">
        <v>1</v>
      </c>
      <c r="I18" t="s">
        <v>863</v>
      </c>
      <c r="J18" t="s">
        <v>6</v>
      </c>
      <c r="K18" t="s">
        <v>864</v>
      </c>
      <c r="L18">
        <v>1191</v>
      </c>
      <c r="N18">
        <v>1013</v>
      </c>
      <c r="O18" t="s">
        <v>834</v>
      </c>
      <c r="P18" t="s">
        <v>834</v>
      </c>
      <c r="Q18">
        <v>1</v>
      </c>
      <c r="W18">
        <v>0</v>
      </c>
      <c r="X18">
        <v>-881424154</v>
      </c>
      <c r="Y18">
        <f t="shared" si="0"/>
        <v>225.04</v>
      </c>
      <c r="AA18">
        <v>0</v>
      </c>
      <c r="AB18">
        <v>0</v>
      </c>
      <c r="AC18">
        <v>0</v>
      </c>
      <c r="AD18">
        <v>416.66</v>
      </c>
      <c r="AE18">
        <v>0</v>
      </c>
      <c r="AF18">
        <v>0</v>
      </c>
      <c r="AG18">
        <v>0</v>
      </c>
      <c r="AH18">
        <v>9.2899999999999991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225.04</v>
      </c>
      <c r="AU18" t="s">
        <v>6</v>
      </c>
      <c r="AV18">
        <v>1</v>
      </c>
      <c r="AW18">
        <v>2</v>
      </c>
      <c r="AX18">
        <v>92834343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ROUND(AT18*Source!I33*AH18*AL18,2)</f>
        <v>1406.47</v>
      </c>
      <c r="CV18">
        <f>ROUND(Y18*Source!I33,7)</f>
        <v>3.3755999999999999</v>
      </c>
      <c r="CW18">
        <v>0</v>
      </c>
      <c r="CX18">
        <f>ROUND(Y18*Source!I33,7)</f>
        <v>3.3755999999999999</v>
      </c>
      <c r="CY18">
        <f>AD18</f>
        <v>416.66</v>
      </c>
      <c r="CZ18">
        <f>AH18</f>
        <v>9.2899999999999991</v>
      </c>
      <c r="DA18">
        <f>AL18</f>
        <v>44.85</v>
      </c>
      <c r="DB18">
        <f t="shared" si="1"/>
        <v>2090.62</v>
      </c>
      <c r="DC18">
        <f t="shared" si="2"/>
        <v>0</v>
      </c>
      <c r="DD18" t="s">
        <v>6</v>
      </c>
      <c r="DE18" t="s">
        <v>6</v>
      </c>
      <c r="DF18">
        <f t="shared" ref="DF18:DF24" si="7"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ROUND(ROUND(AH18*AL18,2)*CX18,2)</f>
        <v>1406.48</v>
      </c>
      <c r="DJ18">
        <f>DI18</f>
        <v>1406.48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92833591</v>
      </c>
      <c r="C19">
        <v>92834332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835</v>
      </c>
      <c r="J19" t="s">
        <v>6</v>
      </c>
      <c r="K19" t="s">
        <v>836</v>
      </c>
      <c r="L19">
        <v>1191</v>
      </c>
      <c r="N19">
        <v>1013</v>
      </c>
      <c r="O19" t="s">
        <v>834</v>
      </c>
      <c r="P19" t="s">
        <v>834</v>
      </c>
      <c r="Q19">
        <v>1</v>
      </c>
      <c r="W19">
        <v>0</v>
      </c>
      <c r="X19">
        <v>-1417349443</v>
      </c>
      <c r="Y19">
        <f t="shared" si="0"/>
        <v>30.76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30.76</v>
      </c>
      <c r="AU19" t="s">
        <v>6</v>
      </c>
      <c r="AV19">
        <v>2</v>
      </c>
      <c r="AW19">
        <v>2</v>
      </c>
      <c r="AX19">
        <v>92834344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ROUND(Y19*Source!I33,7)</f>
        <v>0.46139999999999998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6</v>
      </c>
      <c r="DE19" t="s">
        <v>6</v>
      </c>
      <c r="DF19">
        <f t="shared" si="7"/>
        <v>0</v>
      </c>
      <c r="DG19">
        <f>ROUND(ROUND(AF19,2)*CX19,2)</f>
        <v>0</v>
      </c>
      <c r="DH19">
        <f t="shared" ref="DH19:DH24" si="8">ROUND(ROUND(AG19*AK19,2)*CX19,2)</f>
        <v>0</v>
      </c>
      <c r="DI19">
        <f t="shared" ref="DI19:DI27" si="9">ROUND(ROUND(AH19,2)*CX19,2)</f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92833591</v>
      </c>
      <c r="C20">
        <v>92834332</v>
      </c>
      <c r="D20">
        <v>49672573</v>
      </c>
      <c r="E20">
        <v>1</v>
      </c>
      <c r="F20">
        <v>1</v>
      </c>
      <c r="G20">
        <v>1</v>
      </c>
      <c r="H20">
        <v>2</v>
      </c>
      <c r="I20" t="s">
        <v>841</v>
      </c>
      <c r="J20" t="s">
        <v>842</v>
      </c>
      <c r="K20" t="s">
        <v>843</v>
      </c>
      <c r="L20">
        <v>1367</v>
      </c>
      <c r="N20">
        <v>1011</v>
      </c>
      <c r="O20" t="s">
        <v>840</v>
      </c>
      <c r="P20" t="s">
        <v>840</v>
      </c>
      <c r="Q20">
        <v>1</v>
      </c>
      <c r="W20">
        <v>0</v>
      </c>
      <c r="X20">
        <v>-430484415</v>
      </c>
      <c r="Y20">
        <f t="shared" si="0"/>
        <v>0.35</v>
      </c>
      <c r="AA20">
        <v>0</v>
      </c>
      <c r="AB20">
        <v>1814.09</v>
      </c>
      <c r="AC20">
        <v>605.48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0.35</v>
      </c>
      <c r="AU20" t="s">
        <v>6</v>
      </c>
      <c r="AV20">
        <v>0</v>
      </c>
      <c r="AW20">
        <v>2</v>
      </c>
      <c r="AX20">
        <v>92834345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ROUND(Y20*Source!I33*DO20,7)</f>
        <v>0</v>
      </c>
      <c r="CX20">
        <f>ROUND(Y20*Source!I33,7)</f>
        <v>5.2500000000000003E-3</v>
      </c>
      <c r="CY20">
        <f>AB20</f>
        <v>1814.09</v>
      </c>
      <c r="CZ20">
        <f>AF20</f>
        <v>115.4</v>
      </c>
      <c r="DA20">
        <f>AJ20</f>
        <v>15.72</v>
      </c>
      <c r="DB20">
        <f t="shared" si="1"/>
        <v>40.39</v>
      </c>
      <c r="DC20">
        <f t="shared" si="2"/>
        <v>4.7300000000000004</v>
      </c>
      <c r="DD20" t="s">
        <v>6</v>
      </c>
      <c r="DE20" t="s">
        <v>6</v>
      </c>
      <c r="DF20">
        <f t="shared" si="7"/>
        <v>0</v>
      </c>
      <c r="DG20">
        <f>ROUND(ROUND(AF20*AJ20,2)*CX20,2)</f>
        <v>9.52</v>
      </c>
      <c r="DH20">
        <f t="shared" si="8"/>
        <v>3.18</v>
      </c>
      <c r="DI20">
        <f t="shared" si="9"/>
        <v>0</v>
      </c>
      <c r="DJ20">
        <f>DG20</f>
        <v>9.52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92833591</v>
      </c>
      <c r="C21">
        <v>92834332</v>
      </c>
      <c r="D21">
        <v>49673309</v>
      </c>
      <c r="E21">
        <v>1</v>
      </c>
      <c r="F21">
        <v>1</v>
      </c>
      <c r="G21">
        <v>1</v>
      </c>
      <c r="H21">
        <v>2</v>
      </c>
      <c r="I21" t="s">
        <v>865</v>
      </c>
      <c r="J21" t="s">
        <v>866</v>
      </c>
      <c r="K21" t="s">
        <v>867</v>
      </c>
      <c r="L21">
        <v>1367</v>
      </c>
      <c r="N21">
        <v>1011</v>
      </c>
      <c r="O21" t="s">
        <v>840</v>
      </c>
      <c r="P21" t="s">
        <v>840</v>
      </c>
      <c r="Q21">
        <v>1</v>
      </c>
      <c r="W21">
        <v>0</v>
      </c>
      <c r="X21">
        <v>-1189689395</v>
      </c>
      <c r="Y21">
        <f t="shared" si="0"/>
        <v>12</v>
      </c>
      <c r="AA21">
        <v>0</v>
      </c>
      <c r="AB21">
        <v>413.75</v>
      </c>
      <c r="AC21">
        <v>0</v>
      </c>
      <c r="AD21">
        <v>0</v>
      </c>
      <c r="AE21">
        <v>0</v>
      </c>
      <c r="AF21">
        <v>26.32</v>
      </c>
      <c r="AG21">
        <v>0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12</v>
      </c>
      <c r="AU21" t="s">
        <v>6</v>
      </c>
      <c r="AV21">
        <v>0</v>
      </c>
      <c r="AW21">
        <v>2</v>
      </c>
      <c r="AX21">
        <v>92834346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0.18</v>
      </c>
      <c r="CY21">
        <f>AB21</f>
        <v>413.75</v>
      </c>
      <c r="CZ21">
        <f>AF21</f>
        <v>26.32</v>
      </c>
      <c r="DA21">
        <f>AJ21</f>
        <v>15.72</v>
      </c>
      <c r="DB21">
        <f t="shared" si="1"/>
        <v>315.83999999999997</v>
      </c>
      <c r="DC21">
        <f t="shared" si="2"/>
        <v>0</v>
      </c>
      <c r="DD21" t="s">
        <v>6</v>
      </c>
      <c r="DE21" t="s">
        <v>6</v>
      </c>
      <c r="DF21">
        <f t="shared" si="7"/>
        <v>0</v>
      </c>
      <c r="DG21">
        <f>ROUND(ROUND(AF21*AJ21,2)*CX21,2)</f>
        <v>74.48</v>
      </c>
      <c r="DH21">
        <f t="shared" si="8"/>
        <v>0</v>
      </c>
      <c r="DI21">
        <f t="shared" si="9"/>
        <v>0</v>
      </c>
      <c r="DJ21">
        <f>DG21</f>
        <v>74.48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92833591</v>
      </c>
      <c r="C22">
        <v>92834332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844</v>
      </c>
      <c r="J22" t="s">
        <v>845</v>
      </c>
      <c r="K22" t="s">
        <v>846</v>
      </c>
      <c r="L22">
        <v>1367</v>
      </c>
      <c r="N22">
        <v>1011</v>
      </c>
      <c r="O22" t="s">
        <v>840</v>
      </c>
      <c r="P22" t="s">
        <v>840</v>
      </c>
      <c r="Q22">
        <v>1</v>
      </c>
      <c r="W22">
        <v>0</v>
      </c>
      <c r="X22">
        <v>509054691</v>
      </c>
      <c r="Y22">
        <f t="shared" si="0"/>
        <v>0.48</v>
      </c>
      <c r="AA22">
        <v>0</v>
      </c>
      <c r="AB22">
        <v>1032.96</v>
      </c>
      <c r="AC22">
        <v>520.26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0.48</v>
      </c>
      <c r="AU22" t="s">
        <v>6</v>
      </c>
      <c r="AV22">
        <v>0</v>
      </c>
      <c r="AW22">
        <v>2</v>
      </c>
      <c r="AX22">
        <v>92834347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7.1999999999999998E-3</v>
      </c>
      <c r="CY22">
        <f>AB22</f>
        <v>1032.96</v>
      </c>
      <c r="CZ22">
        <f>AF22</f>
        <v>65.709999999999994</v>
      </c>
      <c r="DA22">
        <f>AJ22</f>
        <v>15.72</v>
      </c>
      <c r="DB22">
        <f t="shared" si="1"/>
        <v>31.54</v>
      </c>
      <c r="DC22">
        <f t="shared" si="2"/>
        <v>5.57</v>
      </c>
      <c r="DD22" t="s">
        <v>6</v>
      </c>
      <c r="DE22" t="s">
        <v>6</v>
      </c>
      <c r="DF22">
        <f t="shared" si="7"/>
        <v>0</v>
      </c>
      <c r="DG22">
        <f>ROUND(ROUND(AF22*AJ22,2)*CX22,2)</f>
        <v>7.44</v>
      </c>
      <c r="DH22">
        <f t="shared" si="8"/>
        <v>3.75</v>
      </c>
      <c r="DI22">
        <f t="shared" si="9"/>
        <v>0</v>
      </c>
      <c r="DJ22">
        <f>DG22</f>
        <v>7.44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92833591</v>
      </c>
      <c r="C23">
        <v>92834332</v>
      </c>
      <c r="D23">
        <v>49673592</v>
      </c>
      <c r="E23">
        <v>1</v>
      </c>
      <c r="F23">
        <v>1</v>
      </c>
      <c r="G23">
        <v>1</v>
      </c>
      <c r="H23">
        <v>2</v>
      </c>
      <c r="I23" t="s">
        <v>868</v>
      </c>
      <c r="J23" t="s">
        <v>869</v>
      </c>
      <c r="K23" t="s">
        <v>870</v>
      </c>
      <c r="L23">
        <v>1367</v>
      </c>
      <c r="N23">
        <v>1011</v>
      </c>
      <c r="O23" t="s">
        <v>840</v>
      </c>
      <c r="P23" t="s">
        <v>840</v>
      </c>
      <c r="Q23">
        <v>1</v>
      </c>
      <c r="W23">
        <v>0</v>
      </c>
      <c r="X23">
        <v>-1911188290</v>
      </c>
      <c r="Y23">
        <f t="shared" si="0"/>
        <v>1.39</v>
      </c>
      <c r="AA23">
        <v>0</v>
      </c>
      <c r="AB23">
        <v>426.17</v>
      </c>
      <c r="AC23">
        <v>520.26</v>
      </c>
      <c r="AD23">
        <v>0</v>
      </c>
      <c r="AE23">
        <v>0</v>
      </c>
      <c r="AF23">
        <v>27.11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1.39</v>
      </c>
      <c r="AU23" t="s">
        <v>6</v>
      </c>
      <c r="AV23">
        <v>0</v>
      </c>
      <c r="AW23">
        <v>2</v>
      </c>
      <c r="AX23">
        <v>92834348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2.085E-2</v>
      </c>
      <c r="CY23">
        <f>AB23</f>
        <v>426.17</v>
      </c>
      <c r="CZ23">
        <f>AF23</f>
        <v>27.11</v>
      </c>
      <c r="DA23">
        <f>AJ23</f>
        <v>15.72</v>
      </c>
      <c r="DB23">
        <f t="shared" si="1"/>
        <v>37.68</v>
      </c>
      <c r="DC23">
        <f t="shared" si="2"/>
        <v>16.12</v>
      </c>
      <c r="DD23" t="s">
        <v>6</v>
      </c>
      <c r="DE23" t="s">
        <v>6</v>
      </c>
      <c r="DF23">
        <f t="shared" si="7"/>
        <v>0</v>
      </c>
      <c r="DG23">
        <f>ROUND(ROUND(AF23*AJ23,2)*CX23,2)</f>
        <v>8.89</v>
      </c>
      <c r="DH23">
        <f t="shared" si="8"/>
        <v>10.85</v>
      </c>
      <c r="DI23">
        <f t="shared" si="9"/>
        <v>0</v>
      </c>
      <c r="DJ23">
        <f>DG23</f>
        <v>8.89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92833591</v>
      </c>
      <c r="C24">
        <v>92834332</v>
      </c>
      <c r="D24">
        <v>49673647</v>
      </c>
      <c r="E24">
        <v>1</v>
      </c>
      <c r="F24">
        <v>1</v>
      </c>
      <c r="G24">
        <v>1</v>
      </c>
      <c r="H24">
        <v>2</v>
      </c>
      <c r="I24" t="s">
        <v>860</v>
      </c>
      <c r="J24" t="s">
        <v>861</v>
      </c>
      <c r="K24" t="s">
        <v>862</v>
      </c>
      <c r="L24">
        <v>1367</v>
      </c>
      <c r="N24">
        <v>1011</v>
      </c>
      <c r="O24" t="s">
        <v>840</v>
      </c>
      <c r="P24" t="s">
        <v>840</v>
      </c>
      <c r="Q24">
        <v>1</v>
      </c>
      <c r="W24">
        <v>0</v>
      </c>
      <c r="X24">
        <v>1573447407</v>
      </c>
      <c r="Y24">
        <f t="shared" si="0"/>
        <v>28.54</v>
      </c>
      <c r="AA24">
        <v>0</v>
      </c>
      <c r="AB24">
        <v>1573.57</v>
      </c>
      <c r="AC24">
        <v>605.48</v>
      </c>
      <c r="AD24">
        <v>0</v>
      </c>
      <c r="AE24">
        <v>0</v>
      </c>
      <c r="AF24">
        <v>100.1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28.54</v>
      </c>
      <c r="AU24" t="s">
        <v>6</v>
      </c>
      <c r="AV24">
        <v>0</v>
      </c>
      <c r="AW24">
        <v>2</v>
      </c>
      <c r="AX24">
        <v>92834349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0.42809999999999998</v>
      </c>
      <c r="CY24">
        <f>AB24</f>
        <v>1573.57</v>
      </c>
      <c r="CZ24">
        <f>AF24</f>
        <v>100.1</v>
      </c>
      <c r="DA24">
        <f>AJ24</f>
        <v>15.72</v>
      </c>
      <c r="DB24">
        <f t="shared" si="1"/>
        <v>2856.85</v>
      </c>
      <c r="DC24">
        <f t="shared" si="2"/>
        <v>385.29</v>
      </c>
      <c r="DD24" t="s">
        <v>6</v>
      </c>
      <c r="DE24" t="s">
        <v>6</v>
      </c>
      <c r="DF24">
        <f t="shared" si="7"/>
        <v>0</v>
      </c>
      <c r="DG24">
        <f>ROUND(ROUND(AF24*AJ24,2)*CX24,2)</f>
        <v>673.65</v>
      </c>
      <c r="DH24">
        <f t="shared" si="8"/>
        <v>259.20999999999998</v>
      </c>
      <c r="DI24">
        <f t="shared" si="9"/>
        <v>0</v>
      </c>
      <c r="DJ24">
        <f>DG24</f>
        <v>673.65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92833591</v>
      </c>
      <c r="C25">
        <v>92834332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871</v>
      </c>
      <c r="J25" t="s">
        <v>872</v>
      </c>
      <c r="K25" t="s">
        <v>873</v>
      </c>
      <c r="L25">
        <v>1339</v>
      </c>
      <c r="N25">
        <v>1007</v>
      </c>
      <c r="O25" t="s">
        <v>673</v>
      </c>
      <c r="P25" t="s">
        <v>673</v>
      </c>
      <c r="Q25">
        <v>1</v>
      </c>
      <c r="W25">
        <v>0</v>
      </c>
      <c r="X25">
        <v>-143474561</v>
      </c>
      <c r="Y25">
        <f t="shared" si="0"/>
        <v>9.5</v>
      </c>
      <c r="AA25">
        <v>24.2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9.5</v>
      </c>
      <c r="AU25" t="s">
        <v>6</v>
      </c>
      <c r="AV25">
        <v>0</v>
      </c>
      <c r="AW25">
        <v>2</v>
      </c>
      <c r="AX25">
        <v>92834350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0.14249999999999999</v>
      </c>
      <c r="CY25">
        <f>AA25</f>
        <v>24.2</v>
      </c>
      <c r="CZ25">
        <f>AE25</f>
        <v>2.44</v>
      </c>
      <c r="DA25">
        <f>AI25</f>
        <v>9.92</v>
      </c>
      <c r="DB25">
        <f t="shared" si="1"/>
        <v>23.18</v>
      </c>
      <c r="DC25">
        <f t="shared" si="2"/>
        <v>0</v>
      </c>
      <c r="DD25" t="s">
        <v>6</v>
      </c>
      <c r="DE25" t="s">
        <v>6</v>
      </c>
      <c r="DF25">
        <f>ROUND(ROUND(AE25*AI25,2)*CX25,2)</f>
        <v>3.45</v>
      </c>
      <c r="DG25">
        <f>ROUND(ROUND(AF25,2)*CX25,2)</f>
        <v>0</v>
      </c>
      <c r="DH25">
        <f>ROUND(ROUND(AG25,2)*CX25,2)</f>
        <v>0</v>
      </c>
      <c r="DI25">
        <f t="shared" si="9"/>
        <v>0</v>
      </c>
      <c r="DJ25">
        <f>DF25</f>
        <v>3.45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ROW(Source!A33)</f>
        <v>33</v>
      </c>
      <c r="B26">
        <v>92833591</v>
      </c>
      <c r="C26">
        <v>92834332</v>
      </c>
      <c r="D26">
        <v>49549206</v>
      </c>
      <c r="E26">
        <v>1</v>
      </c>
      <c r="F26">
        <v>1</v>
      </c>
      <c r="G26">
        <v>1</v>
      </c>
      <c r="H26">
        <v>3</v>
      </c>
      <c r="I26" t="s">
        <v>874</v>
      </c>
      <c r="J26" t="s">
        <v>875</v>
      </c>
      <c r="K26" t="s">
        <v>876</v>
      </c>
      <c r="L26">
        <v>1327</v>
      </c>
      <c r="N26">
        <v>1005</v>
      </c>
      <c r="O26" t="s">
        <v>698</v>
      </c>
      <c r="P26" t="s">
        <v>698</v>
      </c>
      <c r="Q26">
        <v>1</v>
      </c>
      <c r="W26">
        <v>0</v>
      </c>
      <c r="X26">
        <v>1262617901</v>
      </c>
      <c r="Y26">
        <f t="shared" si="0"/>
        <v>0.44</v>
      </c>
      <c r="AA26">
        <v>74</v>
      </c>
      <c r="AB26">
        <v>0</v>
      </c>
      <c r="AC26">
        <v>0</v>
      </c>
      <c r="AD26">
        <v>0</v>
      </c>
      <c r="AE26">
        <v>7.46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0.44</v>
      </c>
      <c r="AU26" t="s">
        <v>6</v>
      </c>
      <c r="AV26">
        <v>0</v>
      </c>
      <c r="AW26">
        <v>2</v>
      </c>
      <c r="AX26">
        <v>92834351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6.6E-3</v>
      </c>
      <c r="CY26">
        <f>AA26</f>
        <v>74</v>
      </c>
      <c r="CZ26">
        <f>AE26</f>
        <v>7.46</v>
      </c>
      <c r="DA26">
        <f>AI26</f>
        <v>9.92</v>
      </c>
      <c r="DB26">
        <f t="shared" si="1"/>
        <v>3.28</v>
      </c>
      <c r="DC26">
        <f t="shared" si="2"/>
        <v>0</v>
      </c>
      <c r="DD26" t="s">
        <v>6</v>
      </c>
      <c r="DE26" t="s">
        <v>6</v>
      </c>
      <c r="DF26">
        <f>ROUND(ROUND(AE26*AI26,2)*CX26,2)</f>
        <v>0.49</v>
      </c>
      <c r="DG26">
        <f>ROUND(ROUND(AF26,2)*CX26,2)</f>
        <v>0</v>
      </c>
      <c r="DH26">
        <f>ROUND(ROUND(AG26,2)*CX26,2)</f>
        <v>0</v>
      </c>
      <c r="DI26">
        <f t="shared" si="9"/>
        <v>0</v>
      </c>
      <c r="DJ26">
        <f>DF26</f>
        <v>0.49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ROW(Source!A33)</f>
        <v>33</v>
      </c>
      <c r="B27">
        <v>92833591</v>
      </c>
      <c r="C27">
        <v>92834332</v>
      </c>
      <c r="D27">
        <v>49584034</v>
      </c>
      <c r="E27">
        <v>1</v>
      </c>
      <c r="F27">
        <v>1</v>
      </c>
      <c r="G27">
        <v>1</v>
      </c>
      <c r="H27">
        <v>3</v>
      </c>
      <c r="I27" t="s">
        <v>61</v>
      </c>
      <c r="J27" t="s">
        <v>64</v>
      </c>
      <c r="K27" t="s">
        <v>62</v>
      </c>
      <c r="L27">
        <v>1301</v>
      </c>
      <c r="N27">
        <v>1003</v>
      </c>
      <c r="O27" t="s">
        <v>63</v>
      </c>
      <c r="P27" t="s">
        <v>63</v>
      </c>
      <c r="Q27">
        <v>1</v>
      </c>
      <c r="W27">
        <v>0</v>
      </c>
      <c r="X27">
        <v>255138864</v>
      </c>
      <c r="Y27">
        <f t="shared" si="0"/>
        <v>1008</v>
      </c>
      <c r="AA27">
        <v>459.4</v>
      </c>
      <c r="AB27">
        <v>0</v>
      </c>
      <c r="AC27">
        <v>0</v>
      </c>
      <c r="AD27">
        <v>0</v>
      </c>
      <c r="AE27">
        <v>46.31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1008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ROUND(Y27*Source!I33,7)</f>
        <v>15.12</v>
      </c>
      <c r="CY27">
        <f>AA27</f>
        <v>459.4</v>
      </c>
      <c r="CZ27">
        <f>AE27</f>
        <v>46.31</v>
      </c>
      <c r="DA27">
        <f>AI27</f>
        <v>9.92</v>
      </c>
      <c r="DB27">
        <f t="shared" si="1"/>
        <v>46680.480000000003</v>
      </c>
      <c r="DC27">
        <f t="shared" si="2"/>
        <v>0</v>
      </c>
      <c r="DD27" t="s">
        <v>6</v>
      </c>
      <c r="DE27" t="s">
        <v>6</v>
      </c>
      <c r="DF27">
        <f>ROUND(ROUND(AE27*AI27,2)*CX27,2)</f>
        <v>6946.13</v>
      </c>
      <c r="DG27">
        <f>ROUND(ROUND(AF27,2)*CX27,2)</f>
        <v>0</v>
      </c>
      <c r="DH27">
        <f>ROUND(ROUND(AG27,2)*CX27,2)</f>
        <v>0</v>
      </c>
      <c r="DI27">
        <f t="shared" si="9"/>
        <v>0</v>
      </c>
      <c r="DJ27">
        <f>DF27</f>
        <v>6946.13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92833591</v>
      </c>
      <c r="C28">
        <v>92834354</v>
      </c>
      <c r="D28">
        <v>49510737</v>
      </c>
      <c r="E28">
        <v>70</v>
      </c>
      <c r="F28">
        <v>1</v>
      </c>
      <c r="G28">
        <v>1</v>
      </c>
      <c r="H28">
        <v>1</v>
      </c>
      <c r="I28" t="s">
        <v>877</v>
      </c>
      <c r="J28" t="s">
        <v>6</v>
      </c>
      <c r="K28" t="s">
        <v>878</v>
      </c>
      <c r="L28">
        <v>1191</v>
      </c>
      <c r="N28">
        <v>1013</v>
      </c>
      <c r="O28" t="s">
        <v>834</v>
      </c>
      <c r="P28" t="s">
        <v>834</v>
      </c>
      <c r="Q28">
        <v>1</v>
      </c>
      <c r="W28">
        <v>0</v>
      </c>
      <c r="X28">
        <v>-1810713292</v>
      </c>
      <c r="Y28">
        <f t="shared" si="0"/>
        <v>69</v>
      </c>
      <c r="AA28">
        <v>0</v>
      </c>
      <c r="AB28">
        <v>0</v>
      </c>
      <c r="AC28">
        <v>0</v>
      </c>
      <c r="AD28">
        <v>411.72</v>
      </c>
      <c r="AE28">
        <v>0</v>
      </c>
      <c r="AF28">
        <v>0</v>
      </c>
      <c r="AG28">
        <v>0</v>
      </c>
      <c r="AH28">
        <v>9.18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69</v>
      </c>
      <c r="AU28" t="s">
        <v>6</v>
      </c>
      <c r="AV28">
        <v>1</v>
      </c>
      <c r="AW28">
        <v>2</v>
      </c>
      <c r="AX28">
        <v>92834368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ROUND(AT28*Source!I35*AH28*AL28,2)</f>
        <v>1136.3599999999999</v>
      </c>
      <c r="CV28">
        <f>ROUND(Y28*Source!I35,7)</f>
        <v>2.76</v>
      </c>
      <c r="CW28">
        <v>0</v>
      </c>
      <c r="CX28">
        <f>ROUND(Y28*Source!I35,7)</f>
        <v>2.76</v>
      </c>
      <c r="CY28">
        <f>AD28</f>
        <v>411.72</v>
      </c>
      <c r="CZ28">
        <f>AH28</f>
        <v>9.18</v>
      </c>
      <c r="DA28">
        <f>AL28</f>
        <v>44.85</v>
      </c>
      <c r="DB28">
        <f t="shared" si="1"/>
        <v>633.41999999999996</v>
      </c>
      <c r="DC28">
        <f t="shared" si="2"/>
        <v>0</v>
      </c>
      <c r="DD28" t="s">
        <v>6</v>
      </c>
      <c r="DE28" t="s">
        <v>6</v>
      </c>
      <c r="DF28">
        <f t="shared" ref="DF28:DF33" si="10"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ROUND(ROUND(AH28*AL28,2)*CX28,2)</f>
        <v>1136.3499999999999</v>
      </c>
      <c r="DJ28">
        <f>DI28</f>
        <v>1136.3499999999999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92833591</v>
      </c>
      <c r="C29">
        <v>92834354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835</v>
      </c>
      <c r="J29" t="s">
        <v>6</v>
      </c>
      <c r="K29" t="s">
        <v>836</v>
      </c>
      <c r="L29">
        <v>1191</v>
      </c>
      <c r="N29">
        <v>1013</v>
      </c>
      <c r="O29" t="s">
        <v>834</v>
      </c>
      <c r="P29" t="s">
        <v>834</v>
      </c>
      <c r="Q29">
        <v>1</v>
      </c>
      <c r="W29">
        <v>0</v>
      </c>
      <c r="X29">
        <v>-1417349443</v>
      </c>
      <c r="Y29">
        <f t="shared" si="0"/>
        <v>2.0299999999999998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2.0299999999999998</v>
      </c>
      <c r="AU29" t="s">
        <v>6</v>
      </c>
      <c r="AV29">
        <v>2</v>
      </c>
      <c r="AW29">
        <v>2</v>
      </c>
      <c r="AX29">
        <v>92834369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8.1199999999999994E-2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6</v>
      </c>
      <c r="DE29" t="s">
        <v>6</v>
      </c>
      <c r="DF29">
        <f t="shared" si="10"/>
        <v>0</v>
      </c>
      <c r="DG29">
        <f>ROUND(ROUND(AF29,2)*CX29,2)</f>
        <v>0</v>
      </c>
      <c r="DH29">
        <f>ROUND(ROUND(AG29*AK29,2)*CX29,2)</f>
        <v>0</v>
      </c>
      <c r="DI29">
        <f t="shared" ref="DI29:DI40" si="11">ROUND(ROUND(AH29,2)*CX29,2)</f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92833591</v>
      </c>
      <c r="C30">
        <v>92834354</v>
      </c>
      <c r="D30">
        <v>49672515</v>
      </c>
      <c r="E30">
        <v>1</v>
      </c>
      <c r="F30">
        <v>1</v>
      </c>
      <c r="G30">
        <v>1</v>
      </c>
      <c r="H30">
        <v>2</v>
      </c>
      <c r="I30" t="s">
        <v>837</v>
      </c>
      <c r="J30" t="s">
        <v>838</v>
      </c>
      <c r="K30" t="s">
        <v>839</v>
      </c>
      <c r="L30">
        <v>1367</v>
      </c>
      <c r="N30">
        <v>1011</v>
      </c>
      <c r="O30" t="s">
        <v>840</v>
      </c>
      <c r="P30" t="s">
        <v>840</v>
      </c>
      <c r="Q30">
        <v>1</v>
      </c>
      <c r="W30">
        <v>0</v>
      </c>
      <c r="X30">
        <v>-130837057</v>
      </c>
      <c r="Y30">
        <f t="shared" si="0"/>
        <v>0.38</v>
      </c>
      <c r="AA30">
        <v>0</v>
      </c>
      <c r="AB30">
        <v>1358.21</v>
      </c>
      <c r="AC30">
        <v>605.48</v>
      </c>
      <c r="AD30">
        <v>0</v>
      </c>
      <c r="AE30">
        <v>0</v>
      </c>
      <c r="AF30">
        <v>86.4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0.38</v>
      </c>
      <c r="AU30" t="s">
        <v>6</v>
      </c>
      <c r="AV30">
        <v>0</v>
      </c>
      <c r="AW30">
        <v>2</v>
      </c>
      <c r="AX30">
        <v>92834370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ROUND(Y30*Source!I35*DO30,7)</f>
        <v>0</v>
      </c>
      <c r="CX30">
        <f>ROUND(Y30*Source!I35,7)</f>
        <v>1.52E-2</v>
      </c>
      <c r="CY30">
        <f>AB30</f>
        <v>1358.21</v>
      </c>
      <c r="CZ30">
        <f>AF30</f>
        <v>86.4</v>
      </c>
      <c r="DA30">
        <f>AJ30</f>
        <v>15.72</v>
      </c>
      <c r="DB30">
        <f t="shared" si="1"/>
        <v>32.83</v>
      </c>
      <c r="DC30">
        <f t="shared" si="2"/>
        <v>5.13</v>
      </c>
      <c r="DD30" t="s">
        <v>6</v>
      </c>
      <c r="DE30" t="s">
        <v>6</v>
      </c>
      <c r="DF30">
        <f t="shared" si="10"/>
        <v>0</v>
      </c>
      <c r="DG30">
        <f>ROUND(ROUND(AF30*AJ30,2)*CX30,2)</f>
        <v>20.64</v>
      </c>
      <c r="DH30">
        <f>ROUND(ROUND(AG30*AK30,2)*CX30,2)</f>
        <v>9.1999999999999993</v>
      </c>
      <c r="DI30">
        <f t="shared" si="11"/>
        <v>0</v>
      </c>
      <c r="DJ30">
        <f>DG30</f>
        <v>20.64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ROW(Source!A35)</f>
        <v>35</v>
      </c>
      <c r="B31">
        <v>92833591</v>
      </c>
      <c r="C31">
        <v>92834354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841</v>
      </c>
      <c r="J31" t="s">
        <v>842</v>
      </c>
      <c r="K31" t="s">
        <v>843</v>
      </c>
      <c r="L31">
        <v>1367</v>
      </c>
      <c r="N31">
        <v>1011</v>
      </c>
      <c r="O31" t="s">
        <v>840</v>
      </c>
      <c r="P31" t="s">
        <v>840</v>
      </c>
      <c r="Q31">
        <v>1</v>
      </c>
      <c r="W31">
        <v>0</v>
      </c>
      <c r="X31">
        <v>-430484415</v>
      </c>
      <c r="Y31">
        <f t="shared" si="0"/>
        <v>0.1</v>
      </c>
      <c r="AA31">
        <v>0</v>
      </c>
      <c r="AB31">
        <v>1814.09</v>
      </c>
      <c r="AC31">
        <v>605.48</v>
      </c>
      <c r="AD31">
        <v>0</v>
      </c>
      <c r="AE31">
        <v>0</v>
      </c>
      <c r="AF31">
        <v>115.4</v>
      </c>
      <c r="AG31">
        <v>13.5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0.1</v>
      </c>
      <c r="AU31" t="s">
        <v>6</v>
      </c>
      <c r="AV31">
        <v>0</v>
      </c>
      <c r="AW31">
        <v>2</v>
      </c>
      <c r="AX31">
        <v>92834371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ROUND(Y31*Source!I35*DO31,7)</f>
        <v>0</v>
      </c>
      <c r="CX31">
        <f>ROUND(Y31*Source!I35,7)</f>
        <v>4.0000000000000001E-3</v>
      </c>
      <c r="CY31">
        <f>AB31</f>
        <v>1814.09</v>
      </c>
      <c r="CZ31">
        <f>AF31</f>
        <v>115.4</v>
      </c>
      <c r="DA31">
        <f>AJ31</f>
        <v>15.72</v>
      </c>
      <c r="DB31">
        <f t="shared" si="1"/>
        <v>11.54</v>
      </c>
      <c r="DC31">
        <f t="shared" si="2"/>
        <v>1.35</v>
      </c>
      <c r="DD31" t="s">
        <v>6</v>
      </c>
      <c r="DE31" t="s">
        <v>6</v>
      </c>
      <c r="DF31">
        <f t="shared" si="10"/>
        <v>0</v>
      </c>
      <c r="DG31">
        <f>ROUND(ROUND(AF31*AJ31,2)*CX31,2)</f>
        <v>7.26</v>
      </c>
      <c r="DH31">
        <f>ROUND(ROUND(AG31*AK31,2)*CX31,2)</f>
        <v>2.42</v>
      </c>
      <c r="DI31">
        <f t="shared" si="11"/>
        <v>0</v>
      </c>
      <c r="DJ31">
        <f>DG31</f>
        <v>7.26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ROW(Source!A35)</f>
        <v>35</v>
      </c>
      <c r="B32">
        <v>92833591</v>
      </c>
      <c r="C32">
        <v>92834354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844</v>
      </c>
      <c r="J32" t="s">
        <v>845</v>
      </c>
      <c r="K32" t="s">
        <v>846</v>
      </c>
      <c r="L32">
        <v>1367</v>
      </c>
      <c r="N32">
        <v>1011</v>
      </c>
      <c r="O32" t="s">
        <v>840</v>
      </c>
      <c r="P32" t="s">
        <v>840</v>
      </c>
      <c r="Q32">
        <v>1</v>
      </c>
      <c r="W32">
        <v>0</v>
      </c>
      <c r="X32">
        <v>509054691</v>
      </c>
      <c r="Y32">
        <f t="shared" si="0"/>
        <v>1.55</v>
      </c>
      <c r="AA32">
        <v>0</v>
      </c>
      <c r="AB32">
        <v>1032.96</v>
      </c>
      <c r="AC32">
        <v>520.26</v>
      </c>
      <c r="AD32">
        <v>0</v>
      </c>
      <c r="AE32">
        <v>0</v>
      </c>
      <c r="AF32">
        <v>65.709999999999994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1.55</v>
      </c>
      <c r="AU32" t="s">
        <v>6</v>
      </c>
      <c r="AV32">
        <v>0</v>
      </c>
      <c r="AW32">
        <v>2</v>
      </c>
      <c r="AX32">
        <v>92834372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ROUND(Y32*Source!I35*DO32,7)</f>
        <v>0</v>
      </c>
      <c r="CX32">
        <f>ROUND(Y32*Source!I35,7)</f>
        <v>6.2E-2</v>
      </c>
      <c r="CY32">
        <f>AB32</f>
        <v>1032.96</v>
      </c>
      <c r="CZ32">
        <f>AF32</f>
        <v>65.709999999999994</v>
      </c>
      <c r="DA32">
        <f>AJ32</f>
        <v>15.72</v>
      </c>
      <c r="DB32">
        <f t="shared" si="1"/>
        <v>101.85</v>
      </c>
      <c r="DC32">
        <f t="shared" si="2"/>
        <v>17.98</v>
      </c>
      <c r="DD32" t="s">
        <v>6</v>
      </c>
      <c r="DE32" t="s">
        <v>6</v>
      </c>
      <c r="DF32">
        <f t="shared" si="10"/>
        <v>0</v>
      </c>
      <c r="DG32">
        <f>ROUND(ROUND(AF32*AJ32,2)*CX32,2)</f>
        <v>64.040000000000006</v>
      </c>
      <c r="DH32">
        <f>ROUND(ROUND(AG32*AK32,2)*CX32,2)</f>
        <v>32.26</v>
      </c>
      <c r="DI32">
        <f t="shared" si="11"/>
        <v>0</v>
      </c>
      <c r="DJ32">
        <f>DG32</f>
        <v>64.040000000000006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ROW(Source!A35)</f>
        <v>35</v>
      </c>
      <c r="B33">
        <v>92833591</v>
      </c>
      <c r="C33">
        <v>92834354</v>
      </c>
      <c r="D33">
        <v>49673658</v>
      </c>
      <c r="E33">
        <v>1</v>
      </c>
      <c r="F33">
        <v>1</v>
      </c>
      <c r="G33">
        <v>1</v>
      </c>
      <c r="H33">
        <v>2</v>
      </c>
      <c r="I33" t="s">
        <v>879</v>
      </c>
      <c r="J33" t="s">
        <v>880</v>
      </c>
      <c r="K33" t="s">
        <v>881</v>
      </c>
      <c r="L33">
        <v>1367</v>
      </c>
      <c r="N33">
        <v>1011</v>
      </c>
      <c r="O33" t="s">
        <v>840</v>
      </c>
      <c r="P33" t="s">
        <v>840</v>
      </c>
      <c r="Q33">
        <v>1</v>
      </c>
      <c r="W33">
        <v>0</v>
      </c>
      <c r="X33">
        <v>2077867240</v>
      </c>
      <c r="Y33">
        <f t="shared" si="0"/>
        <v>5.05</v>
      </c>
      <c r="AA33">
        <v>0</v>
      </c>
      <c r="AB33">
        <v>18.86</v>
      </c>
      <c r="AC33">
        <v>0</v>
      </c>
      <c r="AD33">
        <v>0</v>
      </c>
      <c r="AE33">
        <v>0</v>
      </c>
      <c r="AF33">
        <v>1.2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5.05</v>
      </c>
      <c r="AU33" t="s">
        <v>6</v>
      </c>
      <c r="AV33">
        <v>0</v>
      </c>
      <c r="AW33">
        <v>2</v>
      </c>
      <c r="AX33">
        <v>92834373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ROUND(Y33*Source!I35*DO33,7)</f>
        <v>0</v>
      </c>
      <c r="CX33">
        <f>ROUND(Y33*Source!I35,7)</f>
        <v>0.20200000000000001</v>
      </c>
      <c r="CY33">
        <f>AB33</f>
        <v>18.86</v>
      </c>
      <c r="CZ33">
        <f>AF33</f>
        <v>1.2</v>
      </c>
      <c r="DA33">
        <f>AJ33</f>
        <v>15.72</v>
      </c>
      <c r="DB33">
        <f t="shared" si="1"/>
        <v>6.06</v>
      </c>
      <c r="DC33">
        <f t="shared" si="2"/>
        <v>0</v>
      </c>
      <c r="DD33" t="s">
        <v>6</v>
      </c>
      <c r="DE33" t="s">
        <v>6</v>
      </c>
      <c r="DF33">
        <f t="shared" si="10"/>
        <v>0</v>
      </c>
      <c r="DG33">
        <f>ROUND(ROUND(AF33*AJ33,2)*CX33,2)</f>
        <v>3.81</v>
      </c>
      <c r="DH33">
        <f>ROUND(ROUND(AG33*AK33,2)*CX33,2)</f>
        <v>0</v>
      </c>
      <c r="DI33">
        <f t="shared" si="11"/>
        <v>0</v>
      </c>
      <c r="DJ33">
        <f>DG33</f>
        <v>3.81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ROW(Source!A35)</f>
        <v>35</v>
      </c>
      <c r="B34">
        <v>92833591</v>
      </c>
      <c r="C34">
        <v>92834354</v>
      </c>
      <c r="D34">
        <v>49521586</v>
      </c>
      <c r="E34">
        <v>1</v>
      </c>
      <c r="F34">
        <v>1</v>
      </c>
      <c r="G34">
        <v>1</v>
      </c>
      <c r="H34">
        <v>3</v>
      </c>
      <c r="I34" t="s">
        <v>882</v>
      </c>
      <c r="J34" t="s">
        <v>883</v>
      </c>
      <c r="K34" t="s">
        <v>884</v>
      </c>
      <c r="L34">
        <v>1348</v>
      </c>
      <c r="N34">
        <v>1009</v>
      </c>
      <c r="O34" t="s">
        <v>394</v>
      </c>
      <c r="P34" t="s">
        <v>394</v>
      </c>
      <c r="Q34">
        <v>1000</v>
      </c>
      <c r="W34">
        <v>0</v>
      </c>
      <c r="X34">
        <v>1892417071</v>
      </c>
      <c r="Y34">
        <f t="shared" si="0"/>
        <v>2.2799999999999999E-3</v>
      </c>
      <c r="AA34">
        <v>302956.79999999999</v>
      </c>
      <c r="AB34">
        <v>0</v>
      </c>
      <c r="AC34">
        <v>0</v>
      </c>
      <c r="AD34">
        <v>0</v>
      </c>
      <c r="AE34">
        <v>30540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2.2799999999999999E-3</v>
      </c>
      <c r="AU34" t="s">
        <v>6</v>
      </c>
      <c r="AV34">
        <v>0</v>
      </c>
      <c r="AW34">
        <v>2</v>
      </c>
      <c r="AX34">
        <v>92834374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ROUND(Y34*Source!I35,7)</f>
        <v>9.1199999999999994E-5</v>
      </c>
      <c r="CY34">
        <f t="shared" ref="CY34:CY40" si="12">AA34</f>
        <v>302956.79999999999</v>
      </c>
      <c r="CZ34">
        <f t="shared" ref="CZ34:CZ40" si="13">AE34</f>
        <v>30540</v>
      </c>
      <c r="DA34">
        <f t="shared" ref="DA34:DA40" si="14">AI34</f>
        <v>9.92</v>
      </c>
      <c r="DB34">
        <f t="shared" si="1"/>
        <v>69.63</v>
      </c>
      <c r="DC34">
        <f t="shared" si="2"/>
        <v>0</v>
      </c>
      <c r="DD34" t="s">
        <v>6</v>
      </c>
      <c r="DE34" t="s">
        <v>6</v>
      </c>
      <c r="DF34">
        <f t="shared" ref="DF34:DF40" si="15">ROUND(ROUND(AE34*AI34,2)*CX34,2)</f>
        <v>27.63</v>
      </c>
      <c r="DG34">
        <f t="shared" ref="DG34:DG41" si="16">ROUND(ROUND(AF34,2)*CX34,2)</f>
        <v>0</v>
      </c>
      <c r="DH34">
        <f t="shared" ref="DH34:DH41" si="17">ROUND(ROUND(AG34,2)*CX34,2)</f>
        <v>0</v>
      </c>
      <c r="DI34">
        <f t="shared" si="11"/>
        <v>0</v>
      </c>
      <c r="DJ34">
        <f t="shared" ref="DJ34:DJ40" si="18">DF34</f>
        <v>27.63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ROW(Source!A35)</f>
        <v>35</v>
      </c>
      <c r="B35">
        <v>92833591</v>
      </c>
      <c r="C35">
        <v>92834354</v>
      </c>
      <c r="D35">
        <v>49521602</v>
      </c>
      <c r="E35">
        <v>1</v>
      </c>
      <c r="F35">
        <v>1</v>
      </c>
      <c r="G35">
        <v>1</v>
      </c>
      <c r="H35">
        <v>3</v>
      </c>
      <c r="I35" t="s">
        <v>885</v>
      </c>
      <c r="J35" t="s">
        <v>886</v>
      </c>
      <c r="K35" t="s">
        <v>887</v>
      </c>
      <c r="L35">
        <v>1339</v>
      </c>
      <c r="N35">
        <v>1007</v>
      </c>
      <c r="O35" t="s">
        <v>673</v>
      </c>
      <c r="P35" t="s">
        <v>673</v>
      </c>
      <c r="Q35">
        <v>1</v>
      </c>
      <c r="W35">
        <v>0</v>
      </c>
      <c r="X35">
        <v>-1761807714</v>
      </c>
      <c r="Y35">
        <f t="shared" si="0"/>
        <v>2.25</v>
      </c>
      <c r="AA35">
        <v>61.7</v>
      </c>
      <c r="AB35">
        <v>0</v>
      </c>
      <c r="AC35">
        <v>0</v>
      </c>
      <c r="AD35">
        <v>0</v>
      </c>
      <c r="AE35">
        <v>6.22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2.25</v>
      </c>
      <c r="AU35" t="s">
        <v>6</v>
      </c>
      <c r="AV35">
        <v>0</v>
      </c>
      <c r="AW35">
        <v>2</v>
      </c>
      <c r="AX35">
        <v>92834375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0.09</v>
      </c>
      <c r="CY35">
        <f t="shared" si="12"/>
        <v>61.7</v>
      </c>
      <c r="CZ35">
        <f t="shared" si="13"/>
        <v>6.22</v>
      </c>
      <c r="DA35">
        <f t="shared" si="14"/>
        <v>9.92</v>
      </c>
      <c r="DB35">
        <f t="shared" si="1"/>
        <v>14</v>
      </c>
      <c r="DC35">
        <f t="shared" si="2"/>
        <v>0</v>
      </c>
      <c r="DD35" t="s">
        <v>6</v>
      </c>
      <c r="DE35" t="s">
        <v>6</v>
      </c>
      <c r="DF35">
        <f t="shared" si="15"/>
        <v>5.55</v>
      </c>
      <c r="DG35">
        <f t="shared" si="16"/>
        <v>0</v>
      </c>
      <c r="DH35">
        <f t="shared" si="17"/>
        <v>0</v>
      </c>
      <c r="DI35">
        <f t="shared" si="11"/>
        <v>0</v>
      </c>
      <c r="DJ35">
        <f t="shared" si="18"/>
        <v>5.55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ROW(Source!A35)</f>
        <v>35</v>
      </c>
      <c r="B36">
        <v>92833591</v>
      </c>
      <c r="C36">
        <v>92834354</v>
      </c>
      <c r="D36">
        <v>49523203</v>
      </c>
      <c r="E36">
        <v>1</v>
      </c>
      <c r="F36">
        <v>1</v>
      </c>
      <c r="G36">
        <v>1</v>
      </c>
      <c r="H36">
        <v>3</v>
      </c>
      <c r="I36" t="s">
        <v>871</v>
      </c>
      <c r="J36" t="s">
        <v>872</v>
      </c>
      <c r="K36" t="s">
        <v>873</v>
      </c>
      <c r="L36">
        <v>1339</v>
      </c>
      <c r="N36">
        <v>1007</v>
      </c>
      <c r="O36" t="s">
        <v>673</v>
      </c>
      <c r="P36" t="s">
        <v>673</v>
      </c>
      <c r="Q36">
        <v>1</v>
      </c>
      <c r="W36">
        <v>0</v>
      </c>
      <c r="X36">
        <v>-143474561</v>
      </c>
      <c r="Y36">
        <f t="shared" si="0"/>
        <v>10.99</v>
      </c>
      <c r="AA36">
        <v>24.2</v>
      </c>
      <c r="AB36">
        <v>0</v>
      </c>
      <c r="AC36">
        <v>0</v>
      </c>
      <c r="AD36">
        <v>0</v>
      </c>
      <c r="AE36">
        <v>2.44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10.99</v>
      </c>
      <c r="AU36" t="s">
        <v>6</v>
      </c>
      <c r="AV36">
        <v>0</v>
      </c>
      <c r="AW36">
        <v>2</v>
      </c>
      <c r="AX36">
        <v>92834376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0.43959999999999999</v>
      </c>
      <c r="CY36">
        <f t="shared" si="12"/>
        <v>24.2</v>
      </c>
      <c r="CZ36">
        <f t="shared" si="13"/>
        <v>2.44</v>
      </c>
      <c r="DA36">
        <f t="shared" si="14"/>
        <v>9.92</v>
      </c>
      <c r="DB36">
        <f t="shared" si="1"/>
        <v>26.82</v>
      </c>
      <c r="DC36">
        <f t="shared" si="2"/>
        <v>0</v>
      </c>
      <c r="DD36" t="s">
        <v>6</v>
      </c>
      <c r="DE36" t="s">
        <v>6</v>
      </c>
      <c r="DF36">
        <f t="shared" si="15"/>
        <v>10.64</v>
      </c>
      <c r="DG36">
        <f t="shared" si="16"/>
        <v>0</v>
      </c>
      <c r="DH36">
        <f t="shared" si="17"/>
        <v>0</v>
      </c>
      <c r="DI36">
        <f t="shared" si="11"/>
        <v>0</v>
      </c>
      <c r="DJ36">
        <f t="shared" si="18"/>
        <v>10.64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ROW(Source!A35)</f>
        <v>35</v>
      </c>
      <c r="B37">
        <v>92833591</v>
      </c>
      <c r="C37">
        <v>92834354</v>
      </c>
      <c r="D37">
        <v>49524232</v>
      </c>
      <c r="E37">
        <v>1</v>
      </c>
      <c r="F37">
        <v>1</v>
      </c>
      <c r="G37">
        <v>1</v>
      </c>
      <c r="H37">
        <v>3</v>
      </c>
      <c r="I37" t="s">
        <v>888</v>
      </c>
      <c r="J37" t="s">
        <v>889</v>
      </c>
      <c r="K37" t="s">
        <v>890</v>
      </c>
      <c r="L37">
        <v>1348</v>
      </c>
      <c r="N37">
        <v>1009</v>
      </c>
      <c r="O37" t="s">
        <v>394</v>
      </c>
      <c r="P37" t="s">
        <v>394</v>
      </c>
      <c r="Q37">
        <v>1000</v>
      </c>
      <c r="W37">
        <v>0</v>
      </c>
      <c r="X37">
        <v>1913150405</v>
      </c>
      <c r="Y37">
        <f t="shared" si="0"/>
        <v>1.25E-3</v>
      </c>
      <c r="AA37">
        <v>134515.20000000001</v>
      </c>
      <c r="AB37">
        <v>0</v>
      </c>
      <c r="AC37">
        <v>0</v>
      </c>
      <c r="AD37">
        <v>0</v>
      </c>
      <c r="AE37">
        <v>13560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1.25E-3</v>
      </c>
      <c r="AU37" t="s">
        <v>6</v>
      </c>
      <c r="AV37">
        <v>0</v>
      </c>
      <c r="AW37">
        <v>2</v>
      </c>
      <c r="AX37">
        <v>92834377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ROUND(Y37*Source!I35,7)</f>
        <v>5.0000000000000002E-5</v>
      </c>
      <c r="CY37">
        <f t="shared" si="12"/>
        <v>134515.20000000001</v>
      </c>
      <c r="CZ37">
        <f t="shared" si="13"/>
        <v>13560</v>
      </c>
      <c r="DA37">
        <f t="shared" si="14"/>
        <v>9.92</v>
      </c>
      <c r="DB37">
        <f t="shared" si="1"/>
        <v>16.95</v>
      </c>
      <c r="DC37">
        <f t="shared" si="2"/>
        <v>0</v>
      </c>
      <c r="DD37" t="s">
        <v>6</v>
      </c>
      <c r="DE37" t="s">
        <v>6</v>
      </c>
      <c r="DF37">
        <f t="shared" si="15"/>
        <v>6.73</v>
      </c>
      <c r="DG37">
        <f t="shared" si="16"/>
        <v>0</v>
      </c>
      <c r="DH37">
        <f t="shared" si="17"/>
        <v>0</v>
      </c>
      <c r="DI37">
        <f t="shared" si="11"/>
        <v>0</v>
      </c>
      <c r="DJ37">
        <f t="shared" si="18"/>
        <v>6.73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ROW(Source!A35)</f>
        <v>35</v>
      </c>
      <c r="B38">
        <v>92833591</v>
      </c>
      <c r="C38">
        <v>92834354</v>
      </c>
      <c r="D38">
        <v>49527729</v>
      </c>
      <c r="E38">
        <v>1</v>
      </c>
      <c r="F38">
        <v>1</v>
      </c>
      <c r="G38">
        <v>1</v>
      </c>
      <c r="H38">
        <v>3</v>
      </c>
      <c r="I38" t="s">
        <v>891</v>
      </c>
      <c r="J38" t="s">
        <v>892</v>
      </c>
      <c r="K38" t="s">
        <v>893</v>
      </c>
      <c r="L38">
        <v>1346</v>
      </c>
      <c r="N38">
        <v>1009</v>
      </c>
      <c r="O38" t="s">
        <v>471</v>
      </c>
      <c r="P38" t="s">
        <v>471</v>
      </c>
      <c r="Q38">
        <v>1</v>
      </c>
      <c r="W38">
        <v>0</v>
      </c>
      <c r="X38">
        <v>30735328</v>
      </c>
      <c r="Y38">
        <f t="shared" si="0"/>
        <v>3.9300000000000002E-2</v>
      </c>
      <c r="AA38">
        <v>21.33</v>
      </c>
      <c r="AB38">
        <v>0</v>
      </c>
      <c r="AC38">
        <v>0</v>
      </c>
      <c r="AD38">
        <v>0</v>
      </c>
      <c r="AE38">
        <v>2.15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3.9300000000000002E-2</v>
      </c>
      <c r="AU38" t="s">
        <v>6</v>
      </c>
      <c r="AV38">
        <v>0</v>
      </c>
      <c r="AW38">
        <v>2</v>
      </c>
      <c r="AX38">
        <v>92834378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ROUND(Y38*Source!I35,7)</f>
        <v>1.572E-3</v>
      </c>
      <c r="CY38">
        <f t="shared" si="12"/>
        <v>21.33</v>
      </c>
      <c r="CZ38">
        <f t="shared" si="13"/>
        <v>2.15</v>
      </c>
      <c r="DA38">
        <f t="shared" si="14"/>
        <v>9.92</v>
      </c>
      <c r="DB38">
        <f t="shared" si="1"/>
        <v>0.08</v>
      </c>
      <c r="DC38">
        <f t="shared" si="2"/>
        <v>0</v>
      </c>
      <c r="DD38" t="s">
        <v>6</v>
      </c>
      <c r="DE38" t="s">
        <v>6</v>
      </c>
      <c r="DF38">
        <f t="shared" si="15"/>
        <v>0.03</v>
      </c>
      <c r="DG38">
        <f t="shared" si="16"/>
        <v>0</v>
      </c>
      <c r="DH38">
        <f t="shared" si="17"/>
        <v>0</v>
      </c>
      <c r="DI38">
        <f t="shared" si="11"/>
        <v>0</v>
      </c>
      <c r="DJ38">
        <f t="shared" si="18"/>
        <v>0.03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ROW(Source!A35)</f>
        <v>35</v>
      </c>
      <c r="B39">
        <v>92833591</v>
      </c>
      <c r="C39">
        <v>92834354</v>
      </c>
      <c r="D39">
        <v>49528529</v>
      </c>
      <c r="E39">
        <v>1</v>
      </c>
      <c r="F39">
        <v>1</v>
      </c>
      <c r="G39">
        <v>1</v>
      </c>
      <c r="H39">
        <v>3</v>
      </c>
      <c r="I39" t="s">
        <v>894</v>
      </c>
      <c r="J39" t="s">
        <v>895</v>
      </c>
      <c r="K39" t="s">
        <v>896</v>
      </c>
      <c r="L39">
        <v>1339</v>
      </c>
      <c r="N39">
        <v>1007</v>
      </c>
      <c r="O39" t="s">
        <v>673</v>
      </c>
      <c r="P39" t="s">
        <v>673</v>
      </c>
      <c r="Q39">
        <v>1</v>
      </c>
      <c r="W39">
        <v>0</v>
      </c>
      <c r="X39">
        <v>1129920326</v>
      </c>
      <c r="Y39">
        <f t="shared" si="0"/>
        <v>2.1000000000000001E-2</v>
      </c>
      <c r="AA39">
        <v>5952</v>
      </c>
      <c r="AB39">
        <v>0</v>
      </c>
      <c r="AC39">
        <v>0</v>
      </c>
      <c r="AD39">
        <v>0</v>
      </c>
      <c r="AE39">
        <v>600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2.1000000000000001E-2</v>
      </c>
      <c r="AU39" t="s">
        <v>6</v>
      </c>
      <c r="AV39">
        <v>0</v>
      </c>
      <c r="AW39">
        <v>2</v>
      </c>
      <c r="AX39">
        <v>92834379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ROUND(Y39*Source!I35,7)</f>
        <v>8.4000000000000003E-4</v>
      </c>
      <c r="CY39">
        <f t="shared" si="12"/>
        <v>5952</v>
      </c>
      <c r="CZ39">
        <f t="shared" si="13"/>
        <v>600</v>
      </c>
      <c r="DA39">
        <f t="shared" si="14"/>
        <v>9.92</v>
      </c>
      <c r="DB39">
        <f t="shared" si="1"/>
        <v>12.6</v>
      </c>
      <c r="DC39">
        <f t="shared" si="2"/>
        <v>0</v>
      </c>
      <c r="DD39" t="s">
        <v>6</v>
      </c>
      <c r="DE39" t="s">
        <v>6</v>
      </c>
      <c r="DF39">
        <f t="shared" si="15"/>
        <v>5</v>
      </c>
      <c r="DG39">
        <f t="shared" si="16"/>
        <v>0</v>
      </c>
      <c r="DH39">
        <f t="shared" si="17"/>
        <v>0</v>
      </c>
      <c r="DI39">
        <f t="shared" si="11"/>
        <v>0</v>
      </c>
      <c r="DJ39">
        <f t="shared" si="18"/>
        <v>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ROW(Source!A35)</f>
        <v>35</v>
      </c>
      <c r="B40">
        <v>92833591</v>
      </c>
      <c r="C40">
        <v>92834354</v>
      </c>
      <c r="D40">
        <v>49562555</v>
      </c>
      <c r="E40">
        <v>1</v>
      </c>
      <c r="F40">
        <v>1</v>
      </c>
      <c r="G40">
        <v>1</v>
      </c>
      <c r="H40">
        <v>3</v>
      </c>
      <c r="I40" t="s">
        <v>71</v>
      </c>
      <c r="J40" t="s">
        <v>73</v>
      </c>
      <c r="K40" t="s">
        <v>72</v>
      </c>
      <c r="L40">
        <v>1301</v>
      </c>
      <c r="N40">
        <v>1003</v>
      </c>
      <c r="O40" t="s">
        <v>63</v>
      </c>
      <c r="P40" t="s">
        <v>63</v>
      </c>
      <c r="Q40">
        <v>1</v>
      </c>
      <c r="W40">
        <v>0</v>
      </c>
      <c r="X40">
        <v>-951942803</v>
      </c>
      <c r="Y40">
        <f t="shared" si="0"/>
        <v>100</v>
      </c>
      <c r="AA40">
        <v>1088.6199999999999</v>
      </c>
      <c r="AB40">
        <v>0</v>
      </c>
      <c r="AC40">
        <v>0</v>
      </c>
      <c r="AD40">
        <v>0</v>
      </c>
      <c r="AE40">
        <v>109.74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100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ROUND(Y40*Source!I35,7)</f>
        <v>4</v>
      </c>
      <c r="CY40">
        <f t="shared" si="12"/>
        <v>1088.6199999999999</v>
      </c>
      <c r="CZ40">
        <f t="shared" si="13"/>
        <v>109.74</v>
      </c>
      <c r="DA40">
        <f t="shared" si="14"/>
        <v>9.92</v>
      </c>
      <c r="DB40">
        <f t="shared" si="1"/>
        <v>10974</v>
      </c>
      <c r="DC40">
        <f t="shared" si="2"/>
        <v>0</v>
      </c>
      <c r="DD40" t="s">
        <v>6</v>
      </c>
      <c r="DE40" t="s">
        <v>6</v>
      </c>
      <c r="DF40">
        <f t="shared" si="15"/>
        <v>4354.4799999999996</v>
      </c>
      <c r="DG40">
        <f t="shared" si="16"/>
        <v>0</v>
      </c>
      <c r="DH40">
        <f t="shared" si="17"/>
        <v>0</v>
      </c>
      <c r="DI40">
        <f t="shared" si="11"/>
        <v>0</v>
      </c>
      <c r="DJ40">
        <f t="shared" si="18"/>
        <v>4354.4799999999996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ROW(Source!A37)</f>
        <v>37</v>
      </c>
      <c r="B41">
        <v>92833591</v>
      </c>
      <c r="C41">
        <v>92834383</v>
      </c>
      <c r="D41">
        <v>48043919</v>
      </c>
      <c r="E41">
        <v>68</v>
      </c>
      <c r="F41">
        <v>1</v>
      </c>
      <c r="G41">
        <v>1</v>
      </c>
      <c r="H41">
        <v>1</v>
      </c>
      <c r="I41" t="s">
        <v>897</v>
      </c>
      <c r="J41" t="s">
        <v>6</v>
      </c>
      <c r="K41" t="s">
        <v>898</v>
      </c>
      <c r="L41">
        <v>1191</v>
      </c>
      <c r="N41">
        <v>1013</v>
      </c>
      <c r="O41" t="s">
        <v>834</v>
      </c>
      <c r="P41" t="s">
        <v>834</v>
      </c>
      <c r="Q41">
        <v>1</v>
      </c>
      <c r="W41">
        <v>0</v>
      </c>
      <c r="X41">
        <v>496079349</v>
      </c>
      <c r="Y41">
        <f t="shared" si="0"/>
        <v>5.01</v>
      </c>
      <c r="AA41">
        <v>0</v>
      </c>
      <c r="AB41">
        <v>0</v>
      </c>
      <c r="AC41">
        <v>0</v>
      </c>
      <c r="AD41">
        <v>522.04999999999995</v>
      </c>
      <c r="AE41">
        <v>0</v>
      </c>
      <c r="AF41">
        <v>0</v>
      </c>
      <c r="AG41">
        <v>0</v>
      </c>
      <c r="AH41">
        <v>11.64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5.01</v>
      </c>
      <c r="AU41" t="s">
        <v>6</v>
      </c>
      <c r="AV41">
        <v>1</v>
      </c>
      <c r="AW41">
        <v>2</v>
      </c>
      <c r="AX41">
        <v>92834390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ROUND(AT41*Source!I37*AH41*AL41,2)</f>
        <v>104.62</v>
      </c>
      <c r="CV41">
        <f>ROUND(Y41*Source!I37,7)</f>
        <v>0.20039999999999999</v>
      </c>
      <c r="CW41">
        <v>0</v>
      </c>
      <c r="CX41">
        <f>ROUND(Y41*Source!I37,7)</f>
        <v>0.20039999999999999</v>
      </c>
      <c r="CY41">
        <f>AD41</f>
        <v>522.04999999999995</v>
      </c>
      <c r="CZ41">
        <f>AH41</f>
        <v>11.64</v>
      </c>
      <c r="DA41">
        <f>AL41</f>
        <v>44.85</v>
      </c>
      <c r="DB41">
        <f t="shared" si="1"/>
        <v>58.32</v>
      </c>
      <c r="DC41">
        <f t="shared" si="2"/>
        <v>0</v>
      </c>
      <c r="DD41" t="s">
        <v>6</v>
      </c>
      <c r="DE41" t="s">
        <v>6</v>
      </c>
      <c r="DF41">
        <f>ROUND(ROUND(AE41,2)*CX41,2)</f>
        <v>0</v>
      </c>
      <c r="DG41">
        <f t="shared" si="16"/>
        <v>0</v>
      </c>
      <c r="DH41">
        <f t="shared" si="17"/>
        <v>0</v>
      </c>
      <c r="DI41">
        <f>ROUND(ROUND(AH41*AL41,2)*CX41,2)</f>
        <v>104.62</v>
      </c>
      <c r="DJ41">
        <f>DI41</f>
        <v>104.62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ROW(Source!A37)</f>
        <v>37</v>
      </c>
      <c r="B42">
        <v>92833591</v>
      </c>
      <c r="C42">
        <v>92834383</v>
      </c>
      <c r="D42">
        <v>48206309</v>
      </c>
      <c r="E42">
        <v>1</v>
      </c>
      <c r="F42">
        <v>1</v>
      </c>
      <c r="G42">
        <v>1</v>
      </c>
      <c r="H42">
        <v>2</v>
      </c>
      <c r="I42" t="s">
        <v>899</v>
      </c>
      <c r="J42" t="s">
        <v>900</v>
      </c>
      <c r="K42" t="s">
        <v>901</v>
      </c>
      <c r="L42">
        <v>1367</v>
      </c>
      <c r="N42">
        <v>1011</v>
      </c>
      <c r="O42" t="s">
        <v>840</v>
      </c>
      <c r="P42" t="s">
        <v>840</v>
      </c>
      <c r="Q42">
        <v>1</v>
      </c>
      <c r="W42">
        <v>0</v>
      </c>
      <c r="X42">
        <v>-1469433637</v>
      </c>
      <c r="Y42">
        <f t="shared" si="0"/>
        <v>1.5</v>
      </c>
      <c r="AA42">
        <v>0</v>
      </c>
      <c r="AB42">
        <v>466.41</v>
      </c>
      <c r="AC42">
        <v>0</v>
      </c>
      <c r="AD42">
        <v>0</v>
      </c>
      <c r="AE42">
        <v>0</v>
      </c>
      <c r="AF42">
        <v>29.67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1.5</v>
      </c>
      <c r="AU42" t="s">
        <v>6</v>
      </c>
      <c r="AV42">
        <v>0</v>
      </c>
      <c r="AW42">
        <v>2</v>
      </c>
      <c r="AX42">
        <v>92834391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ROUND(Y42*Source!I37*DO42,7)</f>
        <v>0</v>
      </c>
      <c r="CX42">
        <f>ROUND(Y42*Source!I37,7)</f>
        <v>0.06</v>
      </c>
      <c r="CY42">
        <f>AB42</f>
        <v>466.41</v>
      </c>
      <c r="CZ42">
        <f>AF42</f>
        <v>29.67</v>
      </c>
      <c r="DA42">
        <f>AJ42</f>
        <v>15.72</v>
      </c>
      <c r="DB42">
        <f t="shared" si="1"/>
        <v>44.51</v>
      </c>
      <c r="DC42">
        <f t="shared" si="2"/>
        <v>0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27.98</v>
      </c>
      <c r="DH42">
        <f>ROUND(ROUND(AG42*AK42,2)*CX42,2)</f>
        <v>0</v>
      </c>
      <c r="DI42">
        <f>ROUND(ROUND(AH42,2)*CX42,2)</f>
        <v>0</v>
      </c>
      <c r="DJ42">
        <f>DG42</f>
        <v>27.98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ROW(Source!A37)</f>
        <v>37</v>
      </c>
      <c r="B43">
        <v>92833591</v>
      </c>
      <c r="C43">
        <v>92834383</v>
      </c>
      <c r="D43">
        <v>49523203</v>
      </c>
      <c r="E43">
        <v>1</v>
      </c>
      <c r="F43">
        <v>1</v>
      </c>
      <c r="G43">
        <v>1</v>
      </c>
      <c r="H43">
        <v>3</v>
      </c>
      <c r="I43" t="s">
        <v>871</v>
      </c>
      <c r="J43" t="s">
        <v>872</v>
      </c>
      <c r="K43" t="s">
        <v>873</v>
      </c>
      <c r="L43">
        <v>1339</v>
      </c>
      <c r="N43">
        <v>1007</v>
      </c>
      <c r="O43" t="s">
        <v>673</v>
      </c>
      <c r="P43" t="s">
        <v>673</v>
      </c>
      <c r="Q43">
        <v>1</v>
      </c>
      <c r="W43">
        <v>0</v>
      </c>
      <c r="X43">
        <v>-143474561</v>
      </c>
      <c r="Y43">
        <f t="shared" si="0"/>
        <v>3.8</v>
      </c>
      <c r="AA43">
        <v>24.2</v>
      </c>
      <c r="AB43">
        <v>0</v>
      </c>
      <c r="AC43">
        <v>0</v>
      </c>
      <c r="AD43">
        <v>0</v>
      </c>
      <c r="AE43">
        <v>2.44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3.8</v>
      </c>
      <c r="AU43" t="s">
        <v>6</v>
      </c>
      <c r="AV43">
        <v>0</v>
      </c>
      <c r="AW43">
        <v>2</v>
      </c>
      <c r="AX43">
        <v>92834392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0.152</v>
      </c>
      <c r="CY43">
        <f>AA43</f>
        <v>24.2</v>
      </c>
      <c r="CZ43">
        <f>AE43</f>
        <v>2.44</v>
      </c>
      <c r="DA43">
        <f>AI43</f>
        <v>9.92</v>
      </c>
      <c r="DB43">
        <f t="shared" si="1"/>
        <v>9.27</v>
      </c>
      <c r="DC43">
        <f t="shared" si="2"/>
        <v>0</v>
      </c>
      <c r="DD43" t="s">
        <v>6</v>
      </c>
      <c r="DE43" t="s">
        <v>6</v>
      </c>
      <c r="DF43">
        <f>ROUND(ROUND(AE43*AI43,2)*CX43,2)</f>
        <v>3.68</v>
      </c>
      <c r="DG43">
        <f t="shared" ref="DG43:DG48" si="19">ROUND(ROUND(AF43,2)*CX43,2)</f>
        <v>0</v>
      </c>
      <c r="DH43">
        <f>ROUND(ROUND(AG43,2)*CX43,2)</f>
        <v>0</v>
      </c>
      <c r="DI43">
        <f>ROUND(ROUND(AH43,2)*CX43,2)</f>
        <v>0</v>
      </c>
      <c r="DJ43">
        <f>DF43</f>
        <v>3.68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ROW(Source!A37)</f>
        <v>37</v>
      </c>
      <c r="B44">
        <v>92833591</v>
      </c>
      <c r="C44">
        <v>92834383</v>
      </c>
      <c r="D44">
        <v>49523851</v>
      </c>
      <c r="E44">
        <v>1</v>
      </c>
      <c r="F44">
        <v>1</v>
      </c>
      <c r="G44">
        <v>1</v>
      </c>
      <c r="H44">
        <v>3</v>
      </c>
      <c r="I44" t="s">
        <v>902</v>
      </c>
      <c r="J44" t="s">
        <v>903</v>
      </c>
      <c r="K44" t="s">
        <v>904</v>
      </c>
      <c r="L44">
        <v>1346</v>
      </c>
      <c r="N44">
        <v>1009</v>
      </c>
      <c r="O44" t="s">
        <v>471</v>
      </c>
      <c r="P44" t="s">
        <v>471</v>
      </c>
      <c r="Q44">
        <v>1</v>
      </c>
      <c r="W44">
        <v>0</v>
      </c>
      <c r="X44">
        <v>-617477323</v>
      </c>
      <c r="Y44">
        <f t="shared" si="0"/>
        <v>0.02</v>
      </c>
      <c r="AA44">
        <v>369.92</v>
      </c>
      <c r="AB44">
        <v>0</v>
      </c>
      <c r="AC44">
        <v>0</v>
      </c>
      <c r="AD44">
        <v>0</v>
      </c>
      <c r="AE44">
        <v>37.29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0.02</v>
      </c>
      <c r="AU44" t="s">
        <v>6</v>
      </c>
      <c r="AV44">
        <v>0</v>
      </c>
      <c r="AW44">
        <v>2</v>
      </c>
      <c r="AX44">
        <v>92834393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8.0000000000000004E-4</v>
      </c>
      <c r="CY44">
        <f>AA44</f>
        <v>369.92</v>
      </c>
      <c r="CZ44">
        <f>AE44</f>
        <v>37.29</v>
      </c>
      <c r="DA44">
        <f>AI44</f>
        <v>9.92</v>
      </c>
      <c r="DB44">
        <f t="shared" si="1"/>
        <v>0.75</v>
      </c>
      <c r="DC44">
        <f t="shared" si="2"/>
        <v>0</v>
      </c>
      <c r="DD44" t="s">
        <v>6</v>
      </c>
      <c r="DE44" t="s">
        <v>6</v>
      </c>
      <c r="DF44">
        <f>ROUND(ROUND(AE44*AI44,2)*CX44,2)</f>
        <v>0.3</v>
      </c>
      <c r="DG44">
        <f t="shared" si="19"/>
        <v>0</v>
      </c>
      <c r="DH44">
        <f>ROUND(ROUND(AG44,2)*CX44,2)</f>
        <v>0</v>
      </c>
      <c r="DI44">
        <f>ROUND(ROUND(AH44,2)*CX44,2)</f>
        <v>0</v>
      </c>
      <c r="DJ44">
        <f>DF44</f>
        <v>0.3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92833591</v>
      </c>
      <c r="C45">
        <v>92834383</v>
      </c>
      <c r="D45">
        <v>49554500</v>
      </c>
      <c r="E45">
        <v>1</v>
      </c>
      <c r="F45">
        <v>1</v>
      </c>
      <c r="G45">
        <v>1</v>
      </c>
      <c r="H45">
        <v>3</v>
      </c>
      <c r="I45" t="s">
        <v>905</v>
      </c>
      <c r="J45" t="s">
        <v>906</v>
      </c>
      <c r="K45" t="s">
        <v>907</v>
      </c>
      <c r="L45">
        <v>1346</v>
      </c>
      <c r="N45">
        <v>1009</v>
      </c>
      <c r="O45" t="s">
        <v>471</v>
      </c>
      <c r="P45" t="s">
        <v>471</v>
      </c>
      <c r="Q45">
        <v>1</v>
      </c>
      <c r="W45">
        <v>0</v>
      </c>
      <c r="X45">
        <v>639726700</v>
      </c>
      <c r="Y45">
        <f t="shared" si="0"/>
        <v>0.05</v>
      </c>
      <c r="AA45">
        <v>149.99</v>
      </c>
      <c r="AB45">
        <v>0</v>
      </c>
      <c r="AC45">
        <v>0</v>
      </c>
      <c r="AD45">
        <v>0</v>
      </c>
      <c r="AE45">
        <v>15.12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0.05</v>
      </c>
      <c r="AU45" t="s">
        <v>6</v>
      </c>
      <c r="AV45">
        <v>0</v>
      </c>
      <c r="AW45">
        <v>2</v>
      </c>
      <c r="AX45">
        <v>92834394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2E-3</v>
      </c>
      <c r="CY45">
        <f>AA45</f>
        <v>149.99</v>
      </c>
      <c r="CZ45">
        <f>AE45</f>
        <v>15.12</v>
      </c>
      <c r="DA45">
        <f>AI45</f>
        <v>9.92</v>
      </c>
      <c r="DB45">
        <f t="shared" si="1"/>
        <v>0.76</v>
      </c>
      <c r="DC45">
        <f t="shared" si="2"/>
        <v>0</v>
      </c>
      <c r="DD45" t="s">
        <v>6</v>
      </c>
      <c r="DE45" t="s">
        <v>6</v>
      </c>
      <c r="DF45">
        <f>ROUND(ROUND(AE45*AI45,2)*CX45,2)</f>
        <v>0.3</v>
      </c>
      <c r="DG45">
        <f t="shared" si="19"/>
        <v>0</v>
      </c>
      <c r="DH45">
        <f>ROUND(ROUND(AG45,2)*CX45,2)</f>
        <v>0</v>
      </c>
      <c r="DI45">
        <f>ROUND(ROUND(AH45,2)*CX45,2)</f>
        <v>0</v>
      </c>
      <c r="DJ45">
        <f>DF45</f>
        <v>0.3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92833591</v>
      </c>
      <c r="C46">
        <v>92834383</v>
      </c>
      <c r="D46">
        <v>49555188</v>
      </c>
      <c r="E46">
        <v>1</v>
      </c>
      <c r="F46">
        <v>1</v>
      </c>
      <c r="G46">
        <v>1</v>
      </c>
      <c r="H46">
        <v>3</v>
      </c>
      <c r="I46" t="s">
        <v>908</v>
      </c>
      <c r="J46" t="s">
        <v>909</v>
      </c>
      <c r="K46" t="s">
        <v>910</v>
      </c>
      <c r="L46">
        <v>1348</v>
      </c>
      <c r="N46">
        <v>1009</v>
      </c>
      <c r="O46" t="s">
        <v>394</v>
      </c>
      <c r="P46" t="s">
        <v>394</v>
      </c>
      <c r="Q46">
        <v>1000</v>
      </c>
      <c r="W46">
        <v>0</v>
      </c>
      <c r="X46">
        <v>859929720</v>
      </c>
      <c r="Y46">
        <f t="shared" si="0"/>
        <v>2.0000000000000002E-5</v>
      </c>
      <c r="AA46">
        <v>168144</v>
      </c>
      <c r="AB46">
        <v>0</v>
      </c>
      <c r="AC46">
        <v>0</v>
      </c>
      <c r="AD46">
        <v>0</v>
      </c>
      <c r="AE46">
        <v>16950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2.0000000000000002E-5</v>
      </c>
      <c r="AU46" t="s">
        <v>6</v>
      </c>
      <c r="AV46">
        <v>0</v>
      </c>
      <c r="AW46">
        <v>2</v>
      </c>
      <c r="AX46">
        <v>92834395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7.9999999999999996E-7</v>
      </c>
      <c r="CY46">
        <f>AA46</f>
        <v>168144</v>
      </c>
      <c r="CZ46">
        <f>AE46</f>
        <v>16950</v>
      </c>
      <c r="DA46">
        <f>AI46</f>
        <v>9.92</v>
      </c>
      <c r="DB46">
        <f t="shared" si="1"/>
        <v>0.34</v>
      </c>
      <c r="DC46">
        <f t="shared" si="2"/>
        <v>0</v>
      </c>
      <c r="DD46" t="s">
        <v>6</v>
      </c>
      <c r="DE46" t="s">
        <v>6</v>
      </c>
      <c r="DF46">
        <f>ROUND(ROUND(AE46*AI46,2)*CX46,2)</f>
        <v>0.13</v>
      </c>
      <c r="DG46">
        <f t="shared" si="19"/>
        <v>0</v>
      </c>
      <c r="DH46">
        <f>ROUND(ROUND(AG46,2)*CX46,2)</f>
        <v>0</v>
      </c>
      <c r="DI46">
        <f>ROUND(ROUND(AH46,2)*CX46,2)</f>
        <v>0</v>
      </c>
      <c r="DJ46">
        <f>DF46</f>
        <v>0.13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92833591</v>
      </c>
      <c r="C47">
        <v>92834396</v>
      </c>
      <c r="D47">
        <v>49510737</v>
      </c>
      <c r="E47">
        <v>70</v>
      </c>
      <c r="F47">
        <v>1</v>
      </c>
      <c r="G47">
        <v>1</v>
      </c>
      <c r="H47">
        <v>1</v>
      </c>
      <c r="I47" t="s">
        <v>877</v>
      </c>
      <c r="J47" t="s">
        <v>6</v>
      </c>
      <c r="K47" t="s">
        <v>878</v>
      </c>
      <c r="L47">
        <v>1191</v>
      </c>
      <c r="N47">
        <v>1013</v>
      </c>
      <c r="O47" t="s">
        <v>834</v>
      </c>
      <c r="P47" t="s">
        <v>834</v>
      </c>
      <c r="Q47">
        <v>1</v>
      </c>
      <c r="W47">
        <v>0</v>
      </c>
      <c r="X47">
        <v>-1810713292</v>
      </c>
      <c r="Y47">
        <f t="shared" si="0"/>
        <v>69</v>
      </c>
      <c r="AA47">
        <v>0</v>
      </c>
      <c r="AB47">
        <v>0</v>
      </c>
      <c r="AC47">
        <v>0</v>
      </c>
      <c r="AD47">
        <v>411.72</v>
      </c>
      <c r="AE47">
        <v>0</v>
      </c>
      <c r="AF47">
        <v>0</v>
      </c>
      <c r="AG47">
        <v>0</v>
      </c>
      <c r="AH47">
        <v>9.18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69</v>
      </c>
      <c r="AU47" t="s">
        <v>6</v>
      </c>
      <c r="AV47">
        <v>1</v>
      </c>
      <c r="AW47">
        <v>2</v>
      </c>
      <c r="AX47">
        <v>92834413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ROUND(AT47*Source!I43*AH47*AL47,2)</f>
        <v>3124.98</v>
      </c>
      <c r="CV47">
        <f>ROUND(Y47*Source!I43,7)</f>
        <v>7.59</v>
      </c>
      <c r="CW47">
        <v>0</v>
      </c>
      <c r="CX47">
        <f>ROUND(Y47*Source!I43,7)</f>
        <v>7.59</v>
      </c>
      <c r="CY47">
        <f>AD47</f>
        <v>411.72</v>
      </c>
      <c r="CZ47">
        <f>AH47</f>
        <v>9.18</v>
      </c>
      <c r="DA47">
        <f>AL47</f>
        <v>44.85</v>
      </c>
      <c r="DB47">
        <f t="shared" si="1"/>
        <v>633.41999999999996</v>
      </c>
      <c r="DC47">
        <f t="shared" si="2"/>
        <v>0</v>
      </c>
      <c r="DD47" t="s">
        <v>6</v>
      </c>
      <c r="DE47" t="s">
        <v>6</v>
      </c>
      <c r="DF47">
        <f t="shared" ref="DF47:DF52" si="20">ROUND(ROUND(AE47,2)*CX47,2)</f>
        <v>0</v>
      </c>
      <c r="DG47">
        <f t="shared" si="19"/>
        <v>0</v>
      </c>
      <c r="DH47">
        <f>ROUND(ROUND(AG47,2)*CX47,2)</f>
        <v>0</v>
      </c>
      <c r="DI47">
        <f>ROUND(ROUND(AH47*AL47,2)*CX47,2)</f>
        <v>3124.95</v>
      </c>
      <c r="DJ47">
        <f>DI47</f>
        <v>3124.95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92833591</v>
      </c>
      <c r="C48">
        <v>92834396</v>
      </c>
      <c r="D48">
        <v>49510905</v>
      </c>
      <c r="E48">
        <v>70</v>
      </c>
      <c r="F48">
        <v>1</v>
      </c>
      <c r="G48">
        <v>1</v>
      </c>
      <c r="H48">
        <v>1</v>
      </c>
      <c r="I48" t="s">
        <v>835</v>
      </c>
      <c r="J48" t="s">
        <v>6</v>
      </c>
      <c r="K48" t="s">
        <v>836</v>
      </c>
      <c r="L48">
        <v>1191</v>
      </c>
      <c r="N48">
        <v>1013</v>
      </c>
      <c r="O48" t="s">
        <v>834</v>
      </c>
      <c r="P48" t="s">
        <v>834</v>
      </c>
      <c r="Q48">
        <v>1</v>
      </c>
      <c r="W48">
        <v>0</v>
      </c>
      <c r="X48">
        <v>-1417349443</v>
      </c>
      <c r="Y48">
        <f t="shared" si="0"/>
        <v>2.0299999999999998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2.0299999999999998</v>
      </c>
      <c r="AU48" t="s">
        <v>6</v>
      </c>
      <c r="AV48">
        <v>2</v>
      </c>
      <c r="AW48">
        <v>2</v>
      </c>
      <c r="AX48">
        <v>92834414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0.2233</v>
      </c>
      <c r="CY48">
        <f>AD48</f>
        <v>0</v>
      </c>
      <c r="CZ48">
        <f>AH48</f>
        <v>0</v>
      </c>
      <c r="DA48">
        <f>AL48</f>
        <v>1</v>
      </c>
      <c r="DB48">
        <f t="shared" si="1"/>
        <v>0</v>
      </c>
      <c r="DC48">
        <f t="shared" si="2"/>
        <v>0</v>
      </c>
      <c r="DD48" t="s">
        <v>6</v>
      </c>
      <c r="DE48" t="s">
        <v>6</v>
      </c>
      <c r="DF48">
        <f t="shared" si="20"/>
        <v>0</v>
      </c>
      <c r="DG48">
        <f t="shared" si="19"/>
        <v>0</v>
      </c>
      <c r="DH48">
        <f>ROUND(ROUND(AG48*AK48,2)*CX48,2)</f>
        <v>0</v>
      </c>
      <c r="DI48">
        <f t="shared" ref="DI48:DI62" si="21">ROUND(ROUND(AH48,2)*CX48,2)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ROW(Source!A43)</f>
        <v>43</v>
      </c>
      <c r="B49">
        <v>92833591</v>
      </c>
      <c r="C49">
        <v>92834396</v>
      </c>
      <c r="D49">
        <v>49672515</v>
      </c>
      <c r="E49">
        <v>1</v>
      </c>
      <c r="F49">
        <v>1</v>
      </c>
      <c r="G49">
        <v>1</v>
      </c>
      <c r="H49">
        <v>2</v>
      </c>
      <c r="I49" t="s">
        <v>837</v>
      </c>
      <c r="J49" t="s">
        <v>838</v>
      </c>
      <c r="K49" t="s">
        <v>839</v>
      </c>
      <c r="L49">
        <v>1367</v>
      </c>
      <c r="N49">
        <v>1011</v>
      </c>
      <c r="O49" t="s">
        <v>840</v>
      </c>
      <c r="P49" t="s">
        <v>840</v>
      </c>
      <c r="Q49">
        <v>1</v>
      </c>
      <c r="W49">
        <v>0</v>
      </c>
      <c r="X49">
        <v>-130837057</v>
      </c>
      <c r="Y49">
        <f t="shared" si="0"/>
        <v>0.38</v>
      </c>
      <c r="AA49">
        <v>0</v>
      </c>
      <c r="AB49">
        <v>1358.21</v>
      </c>
      <c r="AC49">
        <v>605.48</v>
      </c>
      <c r="AD49">
        <v>0</v>
      </c>
      <c r="AE49">
        <v>0</v>
      </c>
      <c r="AF49">
        <v>86.4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0.38</v>
      </c>
      <c r="AU49" t="s">
        <v>6</v>
      </c>
      <c r="AV49">
        <v>0</v>
      </c>
      <c r="AW49">
        <v>2</v>
      </c>
      <c r="AX49">
        <v>92834415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ROUND(Y49*Source!I43*DO49,7)</f>
        <v>0</v>
      </c>
      <c r="CX49">
        <f>ROUND(Y49*Source!I43,7)</f>
        <v>4.1799999999999997E-2</v>
      </c>
      <c r="CY49">
        <f>AB49</f>
        <v>1358.21</v>
      </c>
      <c r="CZ49">
        <f>AF49</f>
        <v>86.4</v>
      </c>
      <c r="DA49">
        <f>AJ49</f>
        <v>15.72</v>
      </c>
      <c r="DB49">
        <f t="shared" si="1"/>
        <v>32.83</v>
      </c>
      <c r="DC49">
        <f t="shared" si="2"/>
        <v>5.13</v>
      </c>
      <c r="DD49" t="s">
        <v>6</v>
      </c>
      <c r="DE49" t="s">
        <v>6</v>
      </c>
      <c r="DF49">
        <f t="shared" si="20"/>
        <v>0</v>
      </c>
      <c r="DG49">
        <f>ROUND(ROUND(AF49*AJ49,2)*CX49,2)</f>
        <v>56.77</v>
      </c>
      <c r="DH49">
        <f>ROUND(ROUND(AG49*AK49,2)*CX49,2)</f>
        <v>25.31</v>
      </c>
      <c r="DI49">
        <f t="shared" si="21"/>
        <v>0</v>
      </c>
      <c r="DJ49">
        <f>DG49</f>
        <v>56.77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ROW(Source!A43)</f>
        <v>43</v>
      </c>
      <c r="B50">
        <v>92833591</v>
      </c>
      <c r="C50">
        <v>92834396</v>
      </c>
      <c r="D50">
        <v>49672573</v>
      </c>
      <c r="E50">
        <v>1</v>
      </c>
      <c r="F50">
        <v>1</v>
      </c>
      <c r="G50">
        <v>1</v>
      </c>
      <c r="H50">
        <v>2</v>
      </c>
      <c r="I50" t="s">
        <v>841</v>
      </c>
      <c r="J50" t="s">
        <v>842</v>
      </c>
      <c r="K50" t="s">
        <v>843</v>
      </c>
      <c r="L50">
        <v>1367</v>
      </c>
      <c r="N50">
        <v>1011</v>
      </c>
      <c r="O50" t="s">
        <v>840</v>
      </c>
      <c r="P50" t="s">
        <v>840</v>
      </c>
      <c r="Q50">
        <v>1</v>
      </c>
      <c r="W50">
        <v>0</v>
      </c>
      <c r="X50">
        <v>-430484415</v>
      </c>
      <c r="Y50">
        <f t="shared" si="0"/>
        <v>0.1</v>
      </c>
      <c r="AA50">
        <v>0</v>
      </c>
      <c r="AB50">
        <v>1814.09</v>
      </c>
      <c r="AC50">
        <v>605.48</v>
      </c>
      <c r="AD50">
        <v>0</v>
      </c>
      <c r="AE50">
        <v>0</v>
      </c>
      <c r="AF50">
        <v>115.4</v>
      </c>
      <c r="AG50">
        <v>13.5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0.1</v>
      </c>
      <c r="AU50" t="s">
        <v>6</v>
      </c>
      <c r="AV50">
        <v>0</v>
      </c>
      <c r="AW50">
        <v>2</v>
      </c>
      <c r="AX50">
        <v>92834416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ROUND(Y50*Source!I43*DO50,7)</f>
        <v>0</v>
      </c>
      <c r="CX50">
        <f>ROUND(Y50*Source!I43,7)</f>
        <v>1.0999999999999999E-2</v>
      </c>
      <c r="CY50">
        <f>AB50</f>
        <v>1814.09</v>
      </c>
      <c r="CZ50">
        <f>AF50</f>
        <v>115.4</v>
      </c>
      <c r="DA50">
        <f>AJ50</f>
        <v>15.72</v>
      </c>
      <c r="DB50">
        <f t="shared" si="1"/>
        <v>11.54</v>
      </c>
      <c r="DC50">
        <f t="shared" si="2"/>
        <v>1.35</v>
      </c>
      <c r="DD50" t="s">
        <v>6</v>
      </c>
      <c r="DE50" t="s">
        <v>6</v>
      </c>
      <c r="DF50">
        <f t="shared" si="20"/>
        <v>0</v>
      </c>
      <c r="DG50">
        <f>ROUND(ROUND(AF50*AJ50,2)*CX50,2)</f>
        <v>19.95</v>
      </c>
      <c r="DH50">
        <f>ROUND(ROUND(AG50*AK50,2)*CX50,2)</f>
        <v>6.66</v>
      </c>
      <c r="DI50">
        <f t="shared" si="21"/>
        <v>0</v>
      </c>
      <c r="DJ50">
        <f>DG50</f>
        <v>19.95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ROW(Source!A43)</f>
        <v>43</v>
      </c>
      <c r="B51">
        <v>92833591</v>
      </c>
      <c r="C51">
        <v>92834396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844</v>
      </c>
      <c r="J51" t="s">
        <v>845</v>
      </c>
      <c r="K51" t="s">
        <v>846</v>
      </c>
      <c r="L51">
        <v>1367</v>
      </c>
      <c r="N51">
        <v>1011</v>
      </c>
      <c r="O51" t="s">
        <v>840</v>
      </c>
      <c r="P51" t="s">
        <v>840</v>
      </c>
      <c r="Q51">
        <v>1</v>
      </c>
      <c r="W51">
        <v>0</v>
      </c>
      <c r="X51">
        <v>509054691</v>
      </c>
      <c r="Y51">
        <f t="shared" si="0"/>
        <v>1.55</v>
      </c>
      <c r="AA51">
        <v>0</v>
      </c>
      <c r="AB51">
        <v>1032.96</v>
      </c>
      <c r="AC51">
        <v>520.26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1.55</v>
      </c>
      <c r="AU51" t="s">
        <v>6</v>
      </c>
      <c r="AV51">
        <v>0</v>
      </c>
      <c r="AW51">
        <v>2</v>
      </c>
      <c r="AX51">
        <v>92834417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ROUND(Y51*Source!I43*DO51,7)</f>
        <v>0</v>
      </c>
      <c r="CX51">
        <f>ROUND(Y51*Source!I43,7)</f>
        <v>0.17050000000000001</v>
      </c>
      <c r="CY51">
        <f>AB51</f>
        <v>1032.96</v>
      </c>
      <c r="CZ51">
        <f>AF51</f>
        <v>65.709999999999994</v>
      </c>
      <c r="DA51">
        <f>AJ51</f>
        <v>15.72</v>
      </c>
      <c r="DB51">
        <f t="shared" si="1"/>
        <v>101.85</v>
      </c>
      <c r="DC51">
        <f t="shared" si="2"/>
        <v>17.98</v>
      </c>
      <c r="DD51" t="s">
        <v>6</v>
      </c>
      <c r="DE51" t="s">
        <v>6</v>
      </c>
      <c r="DF51">
        <f t="shared" si="20"/>
        <v>0</v>
      </c>
      <c r="DG51">
        <f>ROUND(ROUND(AF51*AJ51,2)*CX51,2)</f>
        <v>176.12</v>
      </c>
      <c r="DH51">
        <f>ROUND(ROUND(AG51*AK51,2)*CX51,2)</f>
        <v>88.7</v>
      </c>
      <c r="DI51">
        <f t="shared" si="21"/>
        <v>0</v>
      </c>
      <c r="DJ51">
        <f>DG51</f>
        <v>176.12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ROW(Source!A43)</f>
        <v>43</v>
      </c>
      <c r="B52">
        <v>92833591</v>
      </c>
      <c r="C52">
        <v>92834396</v>
      </c>
      <c r="D52">
        <v>49673658</v>
      </c>
      <c r="E52">
        <v>1</v>
      </c>
      <c r="F52">
        <v>1</v>
      </c>
      <c r="G52">
        <v>1</v>
      </c>
      <c r="H52">
        <v>2</v>
      </c>
      <c r="I52" t="s">
        <v>879</v>
      </c>
      <c r="J52" t="s">
        <v>880</v>
      </c>
      <c r="K52" t="s">
        <v>881</v>
      </c>
      <c r="L52">
        <v>1367</v>
      </c>
      <c r="N52">
        <v>1011</v>
      </c>
      <c r="O52" t="s">
        <v>840</v>
      </c>
      <c r="P52" t="s">
        <v>840</v>
      </c>
      <c r="Q52">
        <v>1</v>
      </c>
      <c r="W52">
        <v>0</v>
      </c>
      <c r="X52">
        <v>2077867240</v>
      </c>
      <c r="Y52">
        <f t="shared" si="0"/>
        <v>5.05</v>
      </c>
      <c r="AA52">
        <v>0</v>
      </c>
      <c r="AB52">
        <v>18.86</v>
      </c>
      <c r="AC52">
        <v>0</v>
      </c>
      <c r="AD52">
        <v>0</v>
      </c>
      <c r="AE52">
        <v>0</v>
      </c>
      <c r="AF52">
        <v>1.2</v>
      </c>
      <c r="AG52">
        <v>0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5.05</v>
      </c>
      <c r="AU52" t="s">
        <v>6</v>
      </c>
      <c r="AV52">
        <v>0</v>
      </c>
      <c r="AW52">
        <v>2</v>
      </c>
      <c r="AX52">
        <v>92834418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ROUND(Y52*Source!I43*DO52,7)</f>
        <v>0</v>
      </c>
      <c r="CX52">
        <f>ROUND(Y52*Source!I43,7)</f>
        <v>0.55549999999999999</v>
      </c>
      <c r="CY52">
        <f>AB52</f>
        <v>18.86</v>
      </c>
      <c r="CZ52">
        <f>AF52</f>
        <v>1.2</v>
      </c>
      <c r="DA52">
        <f>AJ52</f>
        <v>15.72</v>
      </c>
      <c r="DB52">
        <f t="shared" si="1"/>
        <v>6.06</v>
      </c>
      <c r="DC52">
        <f t="shared" si="2"/>
        <v>0</v>
      </c>
      <c r="DD52" t="s">
        <v>6</v>
      </c>
      <c r="DE52" t="s">
        <v>6</v>
      </c>
      <c r="DF52">
        <f t="shared" si="20"/>
        <v>0</v>
      </c>
      <c r="DG52">
        <f>ROUND(ROUND(AF52*AJ52,2)*CX52,2)</f>
        <v>10.48</v>
      </c>
      <c r="DH52">
        <f>ROUND(ROUND(AG52*AK52,2)*CX52,2)</f>
        <v>0</v>
      </c>
      <c r="DI52">
        <f t="shared" si="21"/>
        <v>0</v>
      </c>
      <c r="DJ52">
        <f>DG52</f>
        <v>10.48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ROW(Source!A43)</f>
        <v>43</v>
      </c>
      <c r="B53">
        <v>92833591</v>
      </c>
      <c r="C53">
        <v>92834396</v>
      </c>
      <c r="D53">
        <v>49521586</v>
      </c>
      <c r="E53">
        <v>1</v>
      </c>
      <c r="F53">
        <v>1</v>
      </c>
      <c r="G53">
        <v>1</v>
      </c>
      <c r="H53">
        <v>3</v>
      </c>
      <c r="I53" t="s">
        <v>882</v>
      </c>
      <c r="J53" t="s">
        <v>883</v>
      </c>
      <c r="K53" t="s">
        <v>884</v>
      </c>
      <c r="L53">
        <v>1348</v>
      </c>
      <c r="N53">
        <v>1009</v>
      </c>
      <c r="O53" t="s">
        <v>394</v>
      </c>
      <c r="P53" t="s">
        <v>394</v>
      </c>
      <c r="Q53">
        <v>1000</v>
      </c>
      <c r="W53">
        <v>0</v>
      </c>
      <c r="X53">
        <v>1892417071</v>
      </c>
      <c r="Y53">
        <f t="shared" si="0"/>
        <v>2.2799999999999999E-3</v>
      </c>
      <c r="AA53">
        <v>302956.79999999999</v>
      </c>
      <c r="AB53">
        <v>0</v>
      </c>
      <c r="AC53">
        <v>0</v>
      </c>
      <c r="AD53">
        <v>0</v>
      </c>
      <c r="AE53">
        <v>30540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2.2799999999999999E-3</v>
      </c>
      <c r="AU53" t="s">
        <v>6</v>
      </c>
      <c r="AV53">
        <v>0</v>
      </c>
      <c r="AW53">
        <v>2</v>
      </c>
      <c r="AX53">
        <v>92834419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ROUND(Y53*Source!I43,7)</f>
        <v>2.5080000000000002E-4</v>
      </c>
      <c r="CY53">
        <f t="shared" ref="CY53:CY62" si="22">AA53</f>
        <v>302956.79999999999</v>
      </c>
      <c r="CZ53">
        <f t="shared" ref="CZ53:CZ62" si="23">AE53</f>
        <v>30540</v>
      </c>
      <c r="DA53">
        <f t="shared" ref="DA53:DA62" si="24">AI53</f>
        <v>9.92</v>
      </c>
      <c r="DB53">
        <f t="shared" si="1"/>
        <v>69.63</v>
      </c>
      <c r="DC53">
        <f t="shared" si="2"/>
        <v>0</v>
      </c>
      <c r="DD53" t="s">
        <v>6</v>
      </c>
      <c r="DE53" t="s">
        <v>6</v>
      </c>
      <c r="DF53">
        <f t="shared" ref="DF53:DF62" si="25">ROUND(ROUND(AE53*AI53,2)*CX53,2)</f>
        <v>75.98</v>
      </c>
      <c r="DG53">
        <f t="shared" ref="DG53:DG63" si="26">ROUND(ROUND(AF53,2)*CX53,2)</f>
        <v>0</v>
      </c>
      <c r="DH53">
        <f t="shared" ref="DH53:DH63" si="27">ROUND(ROUND(AG53,2)*CX53,2)</f>
        <v>0</v>
      </c>
      <c r="DI53">
        <f t="shared" si="21"/>
        <v>0</v>
      </c>
      <c r="DJ53">
        <f t="shared" ref="DJ53:DJ62" si="28">DF53</f>
        <v>75.98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ROW(Source!A43)</f>
        <v>43</v>
      </c>
      <c r="B54">
        <v>92833591</v>
      </c>
      <c r="C54">
        <v>92834396</v>
      </c>
      <c r="D54">
        <v>49521602</v>
      </c>
      <c r="E54">
        <v>1</v>
      </c>
      <c r="F54">
        <v>1</v>
      </c>
      <c r="G54">
        <v>1</v>
      </c>
      <c r="H54">
        <v>3</v>
      </c>
      <c r="I54" t="s">
        <v>885</v>
      </c>
      <c r="J54" t="s">
        <v>886</v>
      </c>
      <c r="K54" t="s">
        <v>887</v>
      </c>
      <c r="L54">
        <v>1339</v>
      </c>
      <c r="N54">
        <v>1007</v>
      </c>
      <c r="O54" t="s">
        <v>673</v>
      </c>
      <c r="P54" t="s">
        <v>673</v>
      </c>
      <c r="Q54">
        <v>1</v>
      </c>
      <c r="W54">
        <v>0</v>
      </c>
      <c r="X54">
        <v>-1761807714</v>
      </c>
      <c r="Y54">
        <f t="shared" si="0"/>
        <v>2.25</v>
      </c>
      <c r="AA54">
        <v>61.7</v>
      </c>
      <c r="AB54">
        <v>0</v>
      </c>
      <c r="AC54">
        <v>0</v>
      </c>
      <c r="AD54">
        <v>0</v>
      </c>
      <c r="AE54">
        <v>6.22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2.25</v>
      </c>
      <c r="AU54" t="s">
        <v>6</v>
      </c>
      <c r="AV54">
        <v>0</v>
      </c>
      <c r="AW54">
        <v>2</v>
      </c>
      <c r="AX54">
        <v>92834420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ROUND(Y54*Source!I43,7)</f>
        <v>0.2475</v>
      </c>
      <c r="CY54">
        <f t="shared" si="22"/>
        <v>61.7</v>
      </c>
      <c r="CZ54">
        <f t="shared" si="23"/>
        <v>6.22</v>
      </c>
      <c r="DA54">
        <f t="shared" si="24"/>
        <v>9.92</v>
      </c>
      <c r="DB54">
        <f t="shared" si="1"/>
        <v>14</v>
      </c>
      <c r="DC54">
        <f t="shared" si="2"/>
        <v>0</v>
      </c>
      <c r="DD54" t="s">
        <v>6</v>
      </c>
      <c r="DE54" t="s">
        <v>6</v>
      </c>
      <c r="DF54">
        <f t="shared" si="25"/>
        <v>15.27</v>
      </c>
      <c r="DG54">
        <f t="shared" si="26"/>
        <v>0</v>
      </c>
      <c r="DH54">
        <f t="shared" si="27"/>
        <v>0</v>
      </c>
      <c r="DI54">
        <f t="shared" si="21"/>
        <v>0</v>
      </c>
      <c r="DJ54">
        <f t="shared" si="28"/>
        <v>15.27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92833591</v>
      </c>
      <c r="C55">
        <v>92834396</v>
      </c>
      <c r="D55">
        <v>49523203</v>
      </c>
      <c r="E55">
        <v>1</v>
      </c>
      <c r="F55">
        <v>1</v>
      </c>
      <c r="G55">
        <v>1</v>
      </c>
      <c r="H55">
        <v>3</v>
      </c>
      <c r="I55" t="s">
        <v>871</v>
      </c>
      <c r="J55" t="s">
        <v>872</v>
      </c>
      <c r="K55" t="s">
        <v>873</v>
      </c>
      <c r="L55">
        <v>1339</v>
      </c>
      <c r="N55">
        <v>1007</v>
      </c>
      <c r="O55" t="s">
        <v>673</v>
      </c>
      <c r="P55" t="s">
        <v>673</v>
      </c>
      <c r="Q55">
        <v>1</v>
      </c>
      <c r="W55">
        <v>0</v>
      </c>
      <c r="X55">
        <v>-143474561</v>
      </c>
      <c r="Y55">
        <f t="shared" si="0"/>
        <v>10.99</v>
      </c>
      <c r="AA55">
        <v>24.2</v>
      </c>
      <c r="AB55">
        <v>0</v>
      </c>
      <c r="AC55">
        <v>0</v>
      </c>
      <c r="AD55">
        <v>0</v>
      </c>
      <c r="AE55">
        <v>2.44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10.99</v>
      </c>
      <c r="AU55" t="s">
        <v>6</v>
      </c>
      <c r="AV55">
        <v>0</v>
      </c>
      <c r="AW55">
        <v>2</v>
      </c>
      <c r="AX55">
        <v>92834421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1.2089000000000001</v>
      </c>
      <c r="CY55">
        <f t="shared" si="22"/>
        <v>24.2</v>
      </c>
      <c r="CZ55">
        <f t="shared" si="23"/>
        <v>2.44</v>
      </c>
      <c r="DA55">
        <f t="shared" si="24"/>
        <v>9.92</v>
      </c>
      <c r="DB55">
        <f t="shared" si="1"/>
        <v>26.82</v>
      </c>
      <c r="DC55">
        <f t="shared" si="2"/>
        <v>0</v>
      </c>
      <c r="DD55" t="s">
        <v>6</v>
      </c>
      <c r="DE55" t="s">
        <v>6</v>
      </c>
      <c r="DF55">
        <f t="shared" si="25"/>
        <v>29.26</v>
      </c>
      <c r="DG55">
        <f t="shared" si="26"/>
        <v>0</v>
      </c>
      <c r="DH55">
        <f t="shared" si="27"/>
        <v>0</v>
      </c>
      <c r="DI55">
        <f t="shared" si="21"/>
        <v>0</v>
      </c>
      <c r="DJ55">
        <f t="shared" si="28"/>
        <v>29.26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92833591</v>
      </c>
      <c r="C56">
        <v>92834396</v>
      </c>
      <c r="D56">
        <v>49524232</v>
      </c>
      <c r="E56">
        <v>1</v>
      </c>
      <c r="F56">
        <v>1</v>
      </c>
      <c r="G56">
        <v>1</v>
      </c>
      <c r="H56">
        <v>3</v>
      </c>
      <c r="I56" t="s">
        <v>888</v>
      </c>
      <c r="J56" t="s">
        <v>889</v>
      </c>
      <c r="K56" t="s">
        <v>890</v>
      </c>
      <c r="L56">
        <v>1348</v>
      </c>
      <c r="N56">
        <v>1009</v>
      </c>
      <c r="O56" t="s">
        <v>394</v>
      </c>
      <c r="P56" t="s">
        <v>394</v>
      </c>
      <c r="Q56">
        <v>1000</v>
      </c>
      <c r="W56">
        <v>0</v>
      </c>
      <c r="X56">
        <v>1913150405</v>
      </c>
      <c r="Y56">
        <f t="shared" si="0"/>
        <v>1.25E-3</v>
      </c>
      <c r="AA56">
        <v>134515.20000000001</v>
      </c>
      <c r="AB56">
        <v>0</v>
      </c>
      <c r="AC56">
        <v>0</v>
      </c>
      <c r="AD56">
        <v>0</v>
      </c>
      <c r="AE56">
        <v>13560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1.25E-3</v>
      </c>
      <c r="AU56" t="s">
        <v>6</v>
      </c>
      <c r="AV56">
        <v>0</v>
      </c>
      <c r="AW56">
        <v>2</v>
      </c>
      <c r="AX56">
        <v>92834422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1.3750000000000001E-4</v>
      </c>
      <c r="CY56">
        <f t="shared" si="22"/>
        <v>134515.20000000001</v>
      </c>
      <c r="CZ56">
        <f t="shared" si="23"/>
        <v>13560</v>
      </c>
      <c r="DA56">
        <f t="shared" si="24"/>
        <v>9.92</v>
      </c>
      <c r="DB56">
        <f t="shared" si="1"/>
        <v>16.95</v>
      </c>
      <c r="DC56">
        <f t="shared" si="2"/>
        <v>0</v>
      </c>
      <c r="DD56" t="s">
        <v>6</v>
      </c>
      <c r="DE56" t="s">
        <v>6</v>
      </c>
      <c r="DF56">
        <f t="shared" si="25"/>
        <v>18.5</v>
      </c>
      <c r="DG56">
        <f t="shared" si="26"/>
        <v>0</v>
      </c>
      <c r="DH56">
        <f t="shared" si="27"/>
        <v>0</v>
      </c>
      <c r="DI56">
        <f t="shared" si="21"/>
        <v>0</v>
      </c>
      <c r="DJ56">
        <f t="shared" si="28"/>
        <v>18.5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92833591</v>
      </c>
      <c r="C57">
        <v>92834396</v>
      </c>
      <c r="D57">
        <v>49527729</v>
      </c>
      <c r="E57">
        <v>1</v>
      </c>
      <c r="F57">
        <v>1</v>
      </c>
      <c r="G57">
        <v>1</v>
      </c>
      <c r="H57">
        <v>3</v>
      </c>
      <c r="I57" t="s">
        <v>891</v>
      </c>
      <c r="J57" t="s">
        <v>892</v>
      </c>
      <c r="K57" t="s">
        <v>893</v>
      </c>
      <c r="L57">
        <v>1346</v>
      </c>
      <c r="N57">
        <v>1009</v>
      </c>
      <c r="O57" t="s">
        <v>471</v>
      </c>
      <c r="P57" t="s">
        <v>471</v>
      </c>
      <c r="Q57">
        <v>1</v>
      </c>
      <c r="W57">
        <v>0</v>
      </c>
      <c r="X57">
        <v>30735328</v>
      </c>
      <c r="Y57">
        <f t="shared" si="0"/>
        <v>3.9300000000000002E-2</v>
      </c>
      <c r="AA57">
        <v>21.33</v>
      </c>
      <c r="AB57">
        <v>0</v>
      </c>
      <c r="AC57">
        <v>0</v>
      </c>
      <c r="AD57">
        <v>0</v>
      </c>
      <c r="AE57">
        <v>2.15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3.9300000000000002E-2</v>
      </c>
      <c r="AU57" t="s">
        <v>6</v>
      </c>
      <c r="AV57">
        <v>0</v>
      </c>
      <c r="AW57">
        <v>2</v>
      </c>
      <c r="AX57">
        <v>92834423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4.3229999999999996E-3</v>
      </c>
      <c r="CY57">
        <f t="shared" si="22"/>
        <v>21.33</v>
      </c>
      <c r="CZ57">
        <f t="shared" si="23"/>
        <v>2.15</v>
      </c>
      <c r="DA57">
        <f t="shared" si="24"/>
        <v>9.92</v>
      </c>
      <c r="DB57">
        <f t="shared" si="1"/>
        <v>0.08</v>
      </c>
      <c r="DC57">
        <f t="shared" si="2"/>
        <v>0</v>
      </c>
      <c r="DD57" t="s">
        <v>6</v>
      </c>
      <c r="DE57" t="s">
        <v>6</v>
      </c>
      <c r="DF57">
        <f t="shared" si="25"/>
        <v>0.09</v>
      </c>
      <c r="DG57">
        <f t="shared" si="26"/>
        <v>0</v>
      </c>
      <c r="DH57">
        <f t="shared" si="27"/>
        <v>0</v>
      </c>
      <c r="DI57">
        <f t="shared" si="21"/>
        <v>0</v>
      </c>
      <c r="DJ57">
        <f t="shared" si="28"/>
        <v>0.09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92833591</v>
      </c>
      <c r="C58">
        <v>92834396</v>
      </c>
      <c r="D58">
        <v>49528529</v>
      </c>
      <c r="E58">
        <v>1</v>
      </c>
      <c r="F58">
        <v>1</v>
      </c>
      <c r="G58">
        <v>1</v>
      </c>
      <c r="H58">
        <v>3</v>
      </c>
      <c r="I58" t="s">
        <v>894</v>
      </c>
      <c r="J58" t="s">
        <v>895</v>
      </c>
      <c r="K58" t="s">
        <v>896</v>
      </c>
      <c r="L58">
        <v>1339</v>
      </c>
      <c r="N58">
        <v>1007</v>
      </c>
      <c r="O58" t="s">
        <v>673</v>
      </c>
      <c r="P58" t="s">
        <v>673</v>
      </c>
      <c r="Q58">
        <v>1</v>
      </c>
      <c r="W58">
        <v>0</v>
      </c>
      <c r="X58">
        <v>1129920326</v>
      </c>
      <c r="Y58">
        <f t="shared" si="0"/>
        <v>2.1000000000000001E-2</v>
      </c>
      <c r="AA58">
        <v>5952</v>
      </c>
      <c r="AB58">
        <v>0</v>
      </c>
      <c r="AC58">
        <v>0</v>
      </c>
      <c r="AD58">
        <v>0</v>
      </c>
      <c r="AE58">
        <v>600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2.1000000000000001E-2</v>
      </c>
      <c r="AU58" t="s">
        <v>6</v>
      </c>
      <c r="AV58">
        <v>0</v>
      </c>
      <c r="AW58">
        <v>2</v>
      </c>
      <c r="AX58">
        <v>92834424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ROUND(Y58*Source!I43,7)</f>
        <v>2.31E-3</v>
      </c>
      <c r="CY58">
        <f t="shared" si="22"/>
        <v>5952</v>
      </c>
      <c r="CZ58">
        <f t="shared" si="23"/>
        <v>600</v>
      </c>
      <c r="DA58">
        <f t="shared" si="24"/>
        <v>9.92</v>
      </c>
      <c r="DB58">
        <f t="shared" si="1"/>
        <v>12.6</v>
      </c>
      <c r="DC58">
        <f t="shared" si="2"/>
        <v>0</v>
      </c>
      <c r="DD58" t="s">
        <v>6</v>
      </c>
      <c r="DE58" t="s">
        <v>6</v>
      </c>
      <c r="DF58">
        <f t="shared" si="25"/>
        <v>13.75</v>
      </c>
      <c r="DG58">
        <f t="shared" si="26"/>
        <v>0</v>
      </c>
      <c r="DH58">
        <f t="shared" si="27"/>
        <v>0</v>
      </c>
      <c r="DI58">
        <f t="shared" si="21"/>
        <v>0</v>
      </c>
      <c r="DJ58">
        <f t="shared" si="28"/>
        <v>13.75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92833591</v>
      </c>
      <c r="C59">
        <v>92834396</v>
      </c>
      <c r="D59">
        <v>49562555</v>
      </c>
      <c r="E59">
        <v>1</v>
      </c>
      <c r="F59">
        <v>1</v>
      </c>
      <c r="G59">
        <v>1</v>
      </c>
      <c r="H59">
        <v>3</v>
      </c>
      <c r="I59" t="s">
        <v>71</v>
      </c>
      <c r="J59" t="s">
        <v>73</v>
      </c>
      <c r="K59" t="s">
        <v>72</v>
      </c>
      <c r="L59">
        <v>1301</v>
      </c>
      <c r="N59">
        <v>1003</v>
      </c>
      <c r="O59" t="s">
        <v>63</v>
      </c>
      <c r="P59" t="s">
        <v>63</v>
      </c>
      <c r="Q59">
        <v>1</v>
      </c>
      <c r="W59">
        <v>0</v>
      </c>
      <c r="X59">
        <v>-951942803</v>
      </c>
      <c r="Y59">
        <f t="shared" si="0"/>
        <v>100</v>
      </c>
      <c r="AA59">
        <v>1088.6199999999999</v>
      </c>
      <c r="AB59">
        <v>0</v>
      </c>
      <c r="AC59">
        <v>0</v>
      </c>
      <c r="AD59">
        <v>0</v>
      </c>
      <c r="AE59">
        <v>109.74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6</v>
      </c>
      <c r="AT59">
        <v>100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11</v>
      </c>
      <c r="CY59">
        <f t="shared" si="22"/>
        <v>1088.6199999999999</v>
      </c>
      <c r="CZ59">
        <f t="shared" si="23"/>
        <v>109.74</v>
      </c>
      <c r="DA59">
        <f t="shared" si="24"/>
        <v>9.92</v>
      </c>
      <c r="DB59">
        <f t="shared" si="1"/>
        <v>10974</v>
      </c>
      <c r="DC59">
        <f t="shared" si="2"/>
        <v>0</v>
      </c>
      <c r="DD59" t="s">
        <v>6</v>
      </c>
      <c r="DE59" t="s">
        <v>6</v>
      </c>
      <c r="DF59">
        <f t="shared" si="25"/>
        <v>11974.82</v>
      </c>
      <c r="DG59">
        <f t="shared" si="26"/>
        <v>0</v>
      </c>
      <c r="DH59">
        <f t="shared" si="27"/>
        <v>0</v>
      </c>
      <c r="DI59">
        <f t="shared" si="21"/>
        <v>0</v>
      </c>
      <c r="DJ59">
        <f t="shared" si="28"/>
        <v>11974.82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92833591</v>
      </c>
      <c r="C60">
        <v>92834396</v>
      </c>
      <c r="D60">
        <v>49581570</v>
      </c>
      <c r="E60">
        <v>1</v>
      </c>
      <c r="F60">
        <v>1</v>
      </c>
      <c r="G60">
        <v>1</v>
      </c>
      <c r="H60">
        <v>3</v>
      </c>
      <c r="I60" t="s">
        <v>90</v>
      </c>
      <c r="J60" t="s">
        <v>92</v>
      </c>
      <c r="K60" t="s">
        <v>91</v>
      </c>
      <c r="L60">
        <v>1371</v>
      </c>
      <c r="N60">
        <v>1013</v>
      </c>
      <c r="O60" t="s">
        <v>23</v>
      </c>
      <c r="P60" t="s">
        <v>23</v>
      </c>
      <c r="Q60">
        <v>1</v>
      </c>
      <c r="W60">
        <v>0</v>
      </c>
      <c r="X60">
        <v>-719135038</v>
      </c>
      <c r="Y60">
        <f t="shared" si="0"/>
        <v>72.7272727</v>
      </c>
      <c r="AA60">
        <v>615.54</v>
      </c>
      <c r="AB60">
        <v>0</v>
      </c>
      <c r="AC60">
        <v>0</v>
      </c>
      <c r="AD60">
        <v>0</v>
      </c>
      <c r="AE60">
        <v>62.05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72.7272727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8</v>
      </c>
      <c r="CY60">
        <f t="shared" si="22"/>
        <v>615.54</v>
      </c>
      <c r="CZ60">
        <f t="shared" si="23"/>
        <v>62.05</v>
      </c>
      <c r="DA60">
        <f t="shared" si="24"/>
        <v>9.92</v>
      </c>
      <c r="DB60">
        <f t="shared" si="1"/>
        <v>4512.7299999999996</v>
      </c>
      <c r="DC60">
        <f t="shared" si="2"/>
        <v>0</v>
      </c>
      <c r="DD60" t="s">
        <v>6</v>
      </c>
      <c r="DE60" t="s">
        <v>6</v>
      </c>
      <c r="DF60">
        <f t="shared" si="25"/>
        <v>4924.32</v>
      </c>
      <c r="DG60">
        <f t="shared" si="26"/>
        <v>0</v>
      </c>
      <c r="DH60">
        <f t="shared" si="27"/>
        <v>0</v>
      </c>
      <c r="DI60">
        <f t="shared" si="21"/>
        <v>0</v>
      </c>
      <c r="DJ60">
        <f t="shared" si="28"/>
        <v>4924.32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92833591</v>
      </c>
      <c r="C61">
        <v>92834396</v>
      </c>
      <c r="D61">
        <v>49581928</v>
      </c>
      <c r="E61">
        <v>1</v>
      </c>
      <c r="F61">
        <v>1</v>
      </c>
      <c r="G61">
        <v>1</v>
      </c>
      <c r="H61">
        <v>3</v>
      </c>
      <c r="I61" t="s">
        <v>86</v>
      </c>
      <c r="J61" t="s">
        <v>88</v>
      </c>
      <c r="K61" t="s">
        <v>87</v>
      </c>
      <c r="L61">
        <v>1371</v>
      </c>
      <c r="N61">
        <v>1013</v>
      </c>
      <c r="O61" t="s">
        <v>23</v>
      </c>
      <c r="P61" t="s">
        <v>23</v>
      </c>
      <c r="Q61">
        <v>1</v>
      </c>
      <c r="W61">
        <v>0</v>
      </c>
      <c r="X61">
        <v>-836512353</v>
      </c>
      <c r="Y61">
        <f t="shared" si="0"/>
        <v>54.545454499999998</v>
      </c>
      <c r="AA61">
        <v>2029.93</v>
      </c>
      <c r="AB61">
        <v>0</v>
      </c>
      <c r="AC61">
        <v>0</v>
      </c>
      <c r="AD61">
        <v>0</v>
      </c>
      <c r="AE61">
        <v>204.63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54.545454499999998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ROUND(Y61*Source!I43,7)</f>
        <v>6</v>
      </c>
      <c r="CY61">
        <f t="shared" si="22"/>
        <v>2029.93</v>
      </c>
      <c r="CZ61">
        <f t="shared" si="23"/>
        <v>204.63</v>
      </c>
      <c r="DA61">
        <f t="shared" si="24"/>
        <v>9.92</v>
      </c>
      <c r="DB61">
        <f t="shared" si="1"/>
        <v>11161.64</v>
      </c>
      <c r="DC61">
        <f t="shared" si="2"/>
        <v>0</v>
      </c>
      <c r="DD61" t="s">
        <v>6</v>
      </c>
      <c r="DE61" t="s">
        <v>6</v>
      </c>
      <c r="DF61">
        <f t="shared" si="25"/>
        <v>12179.58</v>
      </c>
      <c r="DG61">
        <f t="shared" si="26"/>
        <v>0</v>
      </c>
      <c r="DH61">
        <f t="shared" si="27"/>
        <v>0</v>
      </c>
      <c r="DI61">
        <f t="shared" si="21"/>
        <v>0</v>
      </c>
      <c r="DJ61">
        <f t="shared" si="28"/>
        <v>12179.58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92833591</v>
      </c>
      <c r="C62">
        <v>92834396</v>
      </c>
      <c r="D62">
        <v>49581983</v>
      </c>
      <c r="E62">
        <v>1</v>
      </c>
      <c r="F62">
        <v>1</v>
      </c>
      <c r="G62">
        <v>1</v>
      </c>
      <c r="H62">
        <v>3</v>
      </c>
      <c r="I62" t="s">
        <v>82</v>
      </c>
      <c r="J62" t="s">
        <v>84</v>
      </c>
      <c r="K62" t="s">
        <v>83</v>
      </c>
      <c r="L62">
        <v>1371</v>
      </c>
      <c r="N62">
        <v>1013</v>
      </c>
      <c r="O62" t="s">
        <v>23</v>
      </c>
      <c r="P62" t="s">
        <v>23</v>
      </c>
      <c r="Q62">
        <v>1</v>
      </c>
      <c r="W62">
        <v>0</v>
      </c>
      <c r="X62">
        <v>2107144965</v>
      </c>
      <c r="Y62">
        <f t="shared" si="0"/>
        <v>54.545454499999998</v>
      </c>
      <c r="AA62">
        <v>1704.85</v>
      </c>
      <c r="AB62">
        <v>0</v>
      </c>
      <c r="AC62">
        <v>0</v>
      </c>
      <c r="AD62">
        <v>0</v>
      </c>
      <c r="AE62">
        <v>171.86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54.545454499999998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6</v>
      </c>
      <c r="CY62">
        <f t="shared" si="22"/>
        <v>1704.85</v>
      </c>
      <c r="CZ62">
        <f t="shared" si="23"/>
        <v>171.86</v>
      </c>
      <c r="DA62">
        <f t="shared" si="24"/>
        <v>9.92</v>
      </c>
      <c r="DB62">
        <f t="shared" si="1"/>
        <v>9374.18</v>
      </c>
      <c r="DC62">
        <f t="shared" si="2"/>
        <v>0</v>
      </c>
      <c r="DD62" t="s">
        <v>6</v>
      </c>
      <c r="DE62" t="s">
        <v>6</v>
      </c>
      <c r="DF62">
        <f t="shared" si="25"/>
        <v>10229.1</v>
      </c>
      <c r="DG62">
        <f t="shared" si="26"/>
        <v>0</v>
      </c>
      <c r="DH62">
        <f t="shared" si="27"/>
        <v>0</v>
      </c>
      <c r="DI62">
        <f t="shared" si="21"/>
        <v>0</v>
      </c>
      <c r="DJ62">
        <f t="shared" si="28"/>
        <v>10229.1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ROW(Source!A48)</f>
        <v>48</v>
      </c>
      <c r="B63">
        <v>92833591</v>
      </c>
      <c r="C63">
        <v>92834431</v>
      </c>
      <c r="D63">
        <v>48043919</v>
      </c>
      <c r="E63">
        <v>68</v>
      </c>
      <c r="F63">
        <v>1</v>
      </c>
      <c r="G63">
        <v>1</v>
      </c>
      <c r="H63">
        <v>1</v>
      </c>
      <c r="I63" t="s">
        <v>897</v>
      </c>
      <c r="J63" t="s">
        <v>6</v>
      </c>
      <c r="K63" t="s">
        <v>898</v>
      </c>
      <c r="L63">
        <v>1191</v>
      </c>
      <c r="N63">
        <v>1013</v>
      </c>
      <c r="O63" t="s">
        <v>834</v>
      </c>
      <c r="P63" t="s">
        <v>834</v>
      </c>
      <c r="Q63">
        <v>1</v>
      </c>
      <c r="W63">
        <v>0</v>
      </c>
      <c r="X63">
        <v>496079349</v>
      </c>
      <c r="Y63">
        <f t="shared" si="0"/>
        <v>5.01</v>
      </c>
      <c r="AA63">
        <v>0</v>
      </c>
      <c r="AB63">
        <v>0</v>
      </c>
      <c r="AC63">
        <v>0</v>
      </c>
      <c r="AD63">
        <v>522.04999999999995</v>
      </c>
      <c r="AE63">
        <v>0</v>
      </c>
      <c r="AF63">
        <v>0</v>
      </c>
      <c r="AG63">
        <v>0</v>
      </c>
      <c r="AH63">
        <v>11.64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5.01</v>
      </c>
      <c r="AU63" t="s">
        <v>6</v>
      </c>
      <c r="AV63">
        <v>1</v>
      </c>
      <c r="AW63">
        <v>2</v>
      </c>
      <c r="AX63">
        <v>92834438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ROUND(AT63*Source!I48*AH63*AL63,2)</f>
        <v>287.7</v>
      </c>
      <c r="CV63">
        <f>ROUND(Y63*Source!I48,7)</f>
        <v>0.55110000000000003</v>
      </c>
      <c r="CW63">
        <v>0</v>
      </c>
      <c r="CX63">
        <f>ROUND(Y63*Source!I48,7)</f>
        <v>0.55110000000000003</v>
      </c>
      <c r="CY63">
        <f>AD63</f>
        <v>522.04999999999995</v>
      </c>
      <c r="CZ63">
        <f>AH63</f>
        <v>11.64</v>
      </c>
      <c r="DA63">
        <f>AL63</f>
        <v>44.85</v>
      </c>
      <c r="DB63">
        <f t="shared" si="1"/>
        <v>58.32</v>
      </c>
      <c r="DC63">
        <f t="shared" si="2"/>
        <v>0</v>
      </c>
      <c r="DD63" t="s">
        <v>6</v>
      </c>
      <c r="DE63" t="s">
        <v>6</v>
      </c>
      <c r="DF63">
        <f>ROUND(ROUND(AE63,2)*CX63,2)</f>
        <v>0</v>
      </c>
      <c r="DG63">
        <f t="shared" si="26"/>
        <v>0</v>
      </c>
      <c r="DH63">
        <f t="shared" si="27"/>
        <v>0</v>
      </c>
      <c r="DI63">
        <f>ROUND(ROUND(AH63*AL63,2)*CX63,2)</f>
        <v>287.7</v>
      </c>
      <c r="DJ63">
        <f>DI63</f>
        <v>287.7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ROW(Source!A48)</f>
        <v>48</v>
      </c>
      <c r="B64">
        <v>92833591</v>
      </c>
      <c r="C64">
        <v>92834431</v>
      </c>
      <c r="D64">
        <v>48206309</v>
      </c>
      <c r="E64">
        <v>1</v>
      </c>
      <c r="F64">
        <v>1</v>
      </c>
      <c r="G64">
        <v>1</v>
      </c>
      <c r="H64">
        <v>2</v>
      </c>
      <c r="I64" t="s">
        <v>899</v>
      </c>
      <c r="J64" t="s">
        <v>900</v>
      </c>
      <c r="K64" t="s">
        <v>901</v>
      </c>
      <c r="L64">
        <v>1367</v>
      </c>
      <c r="N64">
        <v>1011</v>
      </c>
      <c r="O64" t="s">
        <v>840</v>
      </c>
      <c r="P64" t="s">
        <v>840</v>
      </c>
      <c r="Q64">
        <v>1</v>
      </c>
      <c r="W64">
        <v>0</v>
      </c>
      <c r="X64">
        <v>-1469433637</v>
      </c>
      <c r="Y64">
        <f t="shared" si="0"/>
        <v>1.5</v>
      </c>
      <c r="AA64">
        <v>0</v>
      </c>
      <c r="AB64">
        <v>466.41</v>
      </c>
      <c r="AC64">
        <v>0</v>
      </c>
      <c r="AD64">
        <v>0</v>
      </c>
      <c r="AE64">
        <v>0</v>
      </c>
      <c r="AF64">
        <v>29.67</v>
      </c>
      <c r="AG64">
        <v>0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1.5</v>
      </c>
      <c r="AU64" t="s">
        <v>6</v>
      </c>
      <c r="AV64">
        <v>0</v>
      </c>
      <c r="AW64">
        <v>2</v>
      </c>
      <c r="AX64">
        <v>92834439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ROUND(Y64*Source!I48*DO64,7)</f>
        <v>0</v>
      </c>
      <c r="CX64">
        <f>ROUND(Y64*Source!I48,7)</f>
        <v>0.16500000000000001</v>
      </c>
      <c r="CY64">
        <f>AB64</f>
        <v>466.41</v>
      </c>
      <c r="CZ64">
        <f>AF64</f>
        <v>29.67</v>
      </c>
      <c r="DA64">
        <f>AJ64</f>
        <v>15.72</v>
      </c>
      <c r="DB64">
        <f t="shared" si="1"/>
        <v>44.51</v>
      </c>
      <c r="DC64">
        <f t="shared" si="2"/>
        <v>0</v>
      </c>
      <c r="DD64" t="s">
        <v>6</v>
      </c>
      <c r="DE64" t="s">
        <v>6</v>
      </c>
      <c r="DF64">
        <f>ROUND(ROUND(AE64,2)*CX64,2)</f>
        <v>0</v>
      </c>
      <c r="DG64">
        <f>ROUND(ROUND(AF64*AJ64,2)*CX64,2)</f>
        <v>76.959999999999994</v>
      </c>
      <c r="DH64">
        <f>ROUND(ROUND(AG64*AK64,2)*CX64,2)</f>
        <v>0</v>
      </c>
      <c r="DI64">
        <f>ROUND(ROUND(AH64,2)*CX64,2)</f>
        <v>0</v>
      </c>
      <c r="DJ64">
        <f>DG64</f>
        <v>76.959999999999994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ROW(Source!A48)</f>
        <v>48</v>
      </c>
      <c r="B65">
        <v>92833591</v>
      </c>
      <c r="C65">
        <v>92834431</v>
      </c>
      <c r="D65">
        <v>49523203</v>
      </c>
      <c r="E65">
        <v>1</v>
      </c>
      <c r="F65">
        <v>1</v>
      </c>
      <c r="G65">
        <v>1</v>
      </c>
      <c r="H65">
        <v>3</v>
      </c>
      <c r="I65" t="s">
        <v>871</v>
      </c>
      <c r="J65" t="s">
        <v>872</v>
      </c>
      <c r="K65" t="s">
        <v>873</v>
      </c>
      <c r="L65">
        <v>1339</v>
      </c>
      <c r="N65">
        <v>1007</v>
      </c>
      <c r="O65" t="s">
        <v>673</v>
      </c>
      <c r="P65" t="s">
        <v>673</v>
      </c>
      <c r="Q65">
        <v>1</v>
      </c>
      <c r="W65">
        <v>0</v>
      </c>
      <c r="X65">
        <v>-143474561</v>
      </c>
      <c r="Y65">
        <f t="shared" ref="Y65:Y128" si="29">AT65</f>
        <v>3.8</v>
      </c>
      <c r="AA65">
        <v>24.2</v>
      </c>
      <c r="AB65">
        <v>0</v>
      </c>
      <c r="AC65">
        <v>0</v>
      </c>
      <c r="AD65">
        <v>0</v>
      </c>
      <c r="AE65">
        <v>2.44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3.8</v>
      </c>
      <c r="AU65" t="s">
        <v>6</v>
      </c>
      <c r="AV65">
        <v>0</v>
      </c>
      <c r="AW65">
        <v>2</v>
      </c>
      <c r="AX65">
        <v>92834440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ROUND(Y65*Source!I48,7)</f>
        <v>0.41799999999999998</v>
      </c>
      <c r="CY65">
        <f>AA65</f>
        <v>24.2</v>
      </c>
      <c r="CZ65">
        <f>AE65</f>
        <v>2.44</v>
      </c>
      <c r="DA65">
        <f>AI65</f>
        <v>9.92</v>
      </c>
      <c r="DB65">
        <f t="shared" ref="DB65:DB128" si="30">ROUND(ROUND(AT65*CZ65,2),2)</f>
        <v>9.27</v>
      </c>
      <c r="DC65">
        <f t="shared" ref="DC65:DC128" si="31">ROUND(ROUND(AT65*AG65,2),2)</f>
        <v>0</v>
      </c>
      <c r="DD65" t="s">
        <v>6</v>
      </c>
      <c r="DE65" t="s">
        <v>6</v>
      </c>
      <c r="DF65">
        <f>ROUND(ROUND(AE65*AI65,2)*CX65,2)</f>
        <v>10.119999999999999</v>
      </c>
      <c r="DG65">
        <f t="shared" ref="DG65:DG70" si="32">ROUND(ROUND(AF65,2)*CX65,2)</f>
        <v>0</v>
      </c>
      <c r="DH65">
        <f>ROUND(ROUND(AG65,2)*CX65,2)</f>
        <v>0</v>
      </c>
      <c r="DI65">
        <f>ROUND(ROUND(AH65,2)*CX65,2)</f>
        <v>0</v>
      </c>
      <c r="DJ65">
        <f>DF65</f>
        <v>10.119999999999999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ROW(Source!A48)</f>
        <v>48</v>
      </c>
      <c r="B66">
        <v>92833591</v>
      </c>
      <c r="C66">
        <v>92834431</v>
      </c>
      <c r="D66">
        <v>49523851</v>
      </c>
      <c r="E66">
        <v>1</v>
      </c>
      <c r="F66">
        <v>1</v>
      </c>
      <c r="G66">
        <v>1</v>
      </c>
      <c r="H66">
        <v>3</v>
      </c>
      <c r="I66" t="s">
        <v>902</v>
      </c>
      <c r="J66" t="s">
        <v>903</v>
      </c>
      <c r="K66" t="s">
        <v>904</v>
      </c>
      <c r="L66">
        <v>1346</v>
      </c>
      <c r="N66">
        <v>1009</v>
      </c>
      <c r="O66" t="s">
        <v>471</v>
      </c>
      <c r="P66" t="s">
        <v>471</v>
      </c>
      <c r="Q66">
        <v>1</v>
      </c>
      <c r="W66">
        <v>0</v>
      </c>
      <c r="X66">
        <v>-617477323</v>
      </c>
      <c r="Y66">
        <f t="shared" si="29"/>
        <v>0.02</v>
      </c>
      <c r="AA66">
        <v>369.92</v>
      </c>
      <c r="AB66">
        <v>0</v>
      </c>
      <c r="AC66">
        <v>0</v>
      </c>
      <c r="AD66">
        <v>0</v>
      </c>
      <c r="AE66">
        <v>37.29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0.02</v>
      </c>
      <c r="AU66" t="s">
        <v>6</v>
      </c>
      <c r="AV66">
        <v>0</v>
      </c>
      <c r="AW66">
        <v>2</v>
      </c>
      <c r="AX66">
        <v>92834441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ROUND(Y66*Source!I48,7)</f>
        <v>2.2000000000000001E-3</v>
      </c>
      <c r="CY66">
        <f>AA66</f>
        <v>369.92</v>
      </c>
      <c r="CZ66">
        <f>AE66</f>
        <v>37.29</v>
      </c>
      <c r="DA66">
        <f>AI66</f>
        <v>9.92</v>
      </c>
      <c r="DB66">
        <f t="shared" si="30"/>
        <v>0.75</v>
      </c>
      <c r="DC66">
        <f t="shared" si="31"/>
        <v>0</v>
      </c>
      <c r="DD66" t="s">
        <v>6</v>
      </c>
      <c r="DE66" t="s">
        <v>6</v>
      </c>
      <c r="DF66">
        <f>ROUND(ROUND(AE66*AI66,2)*CX66,2)</f>
        <v>0.81</v>
      </c>
      <c r="DG66">
        <f t="shared" si="32"/>
        <v>0</v>
      </c>
      <c r="DH66">
        <f>ROUND(ROUND(AG66,2)*CX66,2)</f>
        <v>0</v>
      </c>
      <c r="DI66">
        <f>ROUND(ROUND(AH66,2)*CX66,2)</f>
        <v>0</v>
      </c>
      <c r="DJ66">
        <f>DF66</f>
        <v>0.81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ROW(Source!A48)</f>
        <v>48</v>
      </c>
      <c r="B67">
        <v>92833591</v>
      </c>
      <c r="C67">
        <v>92834431</v>
      </c>
      <c r="D67">
        <v>49554500</v>
      </c>
      <c r="E67">
        <v>1</v>
      </c>
      <c r="F67">
        <v>1</v>
      </c>
      <c r="G67">
        <v>1</v>
      </c>
      <c r="H67">
        <v>3</v>
      </c>
      <c r="I67" t="s">
        <v>905</v>
      </c>
      <c r="J67" t="s">
        <v>906</v>
      </c>
      <c r="K67" t="s">
        <v>907</v>
      </c>
      <c r="L67">
        <v>1346</v>
      </c>
      <c r="N67">
        <v>1009</v>
      </c>
      <c r="O67" t="s">
        <v>471</v>
      </c>
      <c r="P67" t="s">
        <v>471</v>
      </c>
      <c r="Q67">
        <v>1</v>
      </c>
      <c r="W67">
        <v>0</v>
      </c>
      <c r="X67">
        <v>639726700</v>
      </c>
      <c r="Y67">
        <f t="shared" si="29"/>
        <v>0.05</v>
      </c>
      <c r="AA67">
        <v>149.99</v>
      </c>
      <c r="AB67">
        <v>0</v>
      </c>
      <c r="AC67">
        <v>0</v>
      </c>
      <c r="AD67">
        <v>0</v>
      </c>
      <c r="AE67">
        <v>15.12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0.05</v>
      </c>
      <c r="AU67" t="s">
        <v>6</v>
      </c>
      <c r="AV67">
        <v>0</v>
      </c>
      <c r="AW67">
        <v>2</v>
      </c>
      <c r="AX67">
        <v>92834442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5.4999999999999997E-3</v>
      </c>
      <c r="CY67">
        <f>AA67</f>
        <v>149.99</v>
      </c>
      <c r="CZ67">
        <f>AE67</f>
        <v>15.12</v>
      </c>
      <c r="DA67">
        <f>AI67</f>
        <v>9.92</v>
      </c>
      <c r="DB67">
        <f t="shared" si="30"/>
        <v>0.76</v>
      </c>
      <c r="DC67">
        <f t="shared" si="31"/>
        <v>0</v>
      </c>
      <c r="DD67" t="s">
        <v>6</v>
      </c>
      <c r="DE67" t="s">
        <v>6</v>
      </c>
      <c r="DF67">
        <f>ROUND(ROUND(AE67*AI67,2)*CX67,2)</f>
        <v>0.82</v>
      </c>
      <c r="DG67">
        <f t="shared" si="32"/>
        <v>0</v>
      </c>
      <c r="DH67">
        <f>ROUND(ROUND(AG67,2)*CX67,2)</f>
        <v>0</v>
      </c>
      <c r="DI67">
        <f>ROUND(ROUND(AH67,2)*CX67,2)</f>
        <v>0</v>
      </c>
      <c r="DJ67">
        <f>DF67</f>
        <v>0.82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ROW(Source!A48)</f>
        <v>48</v>
      </c>
      <c r="B68">
        <v>92833591</v>
      </c>
      <c r="C68">
        <v>92834431</v>
      </c>
      <c r="D68">
        <v>49555188</v>
      </c>
      <c r="E68">
        <v>1</v>
      </c>
      <c r="F68">
        <v>1</v>
      </c>
      <c r="G68">
        <v>1</v>
      </c>
      <c r="H68">
        <v>3</v>
      </c>
      <c r="I68" t="s">
        <v>908</v>
      </c>
      <c r="J68" t="s">
        <v>909</v>
      </c>
      <c r="K68" t="s">
        <v>910</v>
      </c>
      <c r="L68">
        <v>1348</v>
      </c>
      <c r="N68">
        <v>1009</v>
      </c>
      <c r="O68" t="s">
        <v>394</v>
      </c>
      <c r="P68" t="s">
        <v>394</v>
      </c>
      <c r="Q68">
        <v>1000</v>
      </c>
      <c r="W68">
        <v>0</v>
      </c>
      <c r="X68">
        <v>859929720</v>
      </c>
      <c r="Y68">
        <f t="shared" si="29"/>
        <v>2.0000000000000002E-5</v>
      </c>
      <c r="AA68">
        <v>168144</v>
      </c>
      <c r="AB68">
        <v>0</v>
      </c>
      <c r="AC68">
        <v>0</v>
      </c>
      <c r="AD68">
        <v>0</v>
      </c>
      <c r="AE68">
        <v>16950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2.0000000000000002E-5</v>
      </c>
      <c r="AU68" t="s">
        <v>6</v>
      </c>
      <c r="AV68">
        <v>0</v>
      </c>
      <c r="AW68">
        <v>2</v>
      </c>
      <c r="AX68">
        <v>92834443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ROUND(Y68*Source!I48,7)</f>
        <v>2.2000000000000001E-6</v>
      </c>
      <c r="CY68">
        <f>AA68</f>
        <v>168144</v>
      </c>
      <c r="CZ68">
        <f>AE68</f>
        <v>16950</v>
      </c>
      <c r="DA68">
        <f>AI68</f>
        <v>9.92</v>
      </c>
      <c r="DB68">
        <f t="shared" si="30"/>
        <v>0.34</v>
      </c>
      <c r="DC68">
        <f t="shared" si="31"/>
        <v>0</v>
      </c>
      <c r="DD68" t="s">
        <v>6</v>
      </c>
      <c r="DE68" t="s">
        <v>6</v>
      </c>
      <c r="DF68">
        <f>ROUND(ROUND(AE68*AI68,2)*CX68,2)</f>
        <v>0.37</v>
      </c>
      <c r="DG68">
        <f t="shared" si="32"/>
        <v>0</v>
      </c>
      <c r="DH68">
        <f>ROUND(ROUND(AG68,2)*CX68,2)</f>
        <v>0</v>
      </c>
      <c r="DI68">
        <f>ROUND(ROUND(AH68,2)*CX68,2)</f>
        <v>0</v>
      </c>
      <c r="DJ68">
        <f>DF68</f>
        <v>0.37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ROW(Source!A49)</f>
        <v>49</v>
      </c>
      <c r="B69">
        <v>92833591</v>
      </c>
      <c r="C69">
        <v>92834444</v>
      </c>
      <c r="D69">
        <v>48043893</v>
      </c>
      <c r="E69">
        <v>68</v>
      </c>
      <c r="F69">
        <v>1</v>
      </c>
      <c r="G69">
        <v>1</v>
      </c>
      <c r="H69">
        <v>1</v>
      </c>
      <c r="I69" t="s">
        <v>911</v>
      </c>
      <c r="J69" t="s">
        <v>6</v>
      </c>
      <c r="K69" t="s">
        <v>912</v>
      </c>
      <c r="L69">
        <v>1191</v>
      </c>
      <c r="N69">
        <v>1013</v>
      </c>
      <c r="O69" t="s">
        <v>834</v>
      </c>
      <c r="P69" t="s">
        <v>834</v>
      </c>
      <c r="Q69">
        <v>1</v>
      </c>
      <c r="W69">
        <v>0</v>
      </c>
      <c r="X69">
        <v>-1841613679</v>
      </c>
      <c r="Y69">
        <f t="shared" si="29"/>
        <v>57</v>
      </c>
      <c r="AA69">
        <v>0</v>
      </c>
      <c r="AB69">
        <v>0</v>
      </c>
      <c r="AC69">
        <v>0</v>
      </c>
      <c r="AD69">
        <v>451.19</v>
      </c>
      <c r="AE69">
        <v>0</v>
      </c>
      <c r="AF69">
        <v>0</v>
      </c>
      <c r="AG69">
        <v>0</v>
      </c>
      <c r="AH69">
        <v>10.06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57</v>
      </c>
      <c r="AU69" t="s">
        <v>6</v>
      </c>
      <c r="AV69">
        <v>1</v>
      </c>
      <c r="AW69">
        <v>2</v>
      </c>
      <c r="AX69">
        <v>92834463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ROUND(AT69*Source!I49*AH69*AL69,2)</f>
        <v>25717.89</v>
      </c>
      <c r="CV69">
        <f>ROUND(Y69*Source!I49,7)</f>
        <v>57</v>
      </c>
      <c r="CW69">
        <v>0</v>
      </c>
      <c r="CX69">
        <f>ROUND(Y69*Source!I49,7)</f>
        <v>57</v>
      </c>
      <c r="CY69">
        <f>AD69</f>
        <v>451.19</v>
      </c>
      <c r="CZ69">
        <f>AH69</f>
        <v>10.06</v>
      </c>
      <c r="DA69">
        <f>AL69</f>
        <v>44.85</v>
      </c>
      <c r="DB69">
        <f t="shared" si="30"/>
        <v>573.41999999999996</v>
      </c>
      <c r="DC69">
        <f t="shared" si="31"/>
        <v>0</v>
      </c>
      <c r="DD69" t="s">
        <v>6</v>
      </c>
      <c r="DE69" t="s">
        <v>6</v>
      </c>
      <c r="DF69">
        <f t="shared" ref="DF69:DF75" si="33">ROUND(ROUND(AE69,2)*CX69,2)</f>
        <v>0</v>
      </c>
      <c r="DG69">
        <f t="shared" si="32"/>
        <v>0</v>
      </c>
      <c r="DH69">
        <f>ROUND(ROUND(AG69,2)*CX69,2)</f>
        <v>0</v>
      </c>
      <c r="DI69">
        <f>ROUND(ROUND(AH69*AL69,2)*CX69,2)</f>
        <v>25717.83</v>
      </c>
      <c r="DJ69">
        <f>DI69</f>
        <v>25717.83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92833591</v>
      </c>
      <c r="C70">
        <v>92834444</v>
      </c>
      <c r="D70">
        <v>48044033</v>
      </c>
      <c r="E70">
        <v>68</v>
      </c>
      <c r="F70">
        <v>1</v>
      </c>
      <c r="G70">
        <v>1</v>
      </c>
      <c r="H70">
        <v>1</v>
      </c>
      <c r="I70" t="s">
        <v>835</v>
      </c>
      <c r="J70" t="s">
        <v>6</v>
      </c>
      <c r="K70" t="s">
        <v>836</v>
      </c>
      <c r="L70">
        <v>1191</v>
      </c>
      <c r="N70">
        <v>1013</v>
      </c>
      <c r="O70" t="s">
        <v>834</v>
      </c>
      <c r="P70" t="s">
        <v>834</v>
      </c>
      <c r="Q70">
        <v>1</v>
      </c>
      <c r="W70">
        <v>0</v>
      </c>
      <c r="X70">
        <v>-1417349443</v>
      </c>
      <c r="Y70">
        <f t="shared" si="29"/>
        <v>1.1000000000000001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1.1000000000000001</v>
      </c>
      <c r="AU70" t="s">
        <v>6</v>
      </c>
      <c r="AV70">
        <v>2</v>
      </c>
      <c r="AW70">
        <v>2</v>
      </c>
      <c r="AX70">
        <v>92834464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ROUND(Y70*Source!I49,7)</f>
        <v>1.1000000000000001</v>
      </c>
      <c r="CY70">
        <f>AD70</f>
        <v>0</v>
      </c>
      <c r="CZ70">
        <f>AH70</f>
        <v>0</v>
      </c>
      <c r="DA70">
        <f>AL70</f>
        <v>1</v>
      </c>
      <c r="DB70">
        <f t="shared" si="30"/>
        <v>0</v>
      </c>
      <c r="DC70">
        <f t="shared" si="31"/>
        <v>0</v>
      </c>
      <c r="DD70" t="s">
        <v>6</v>
      </c>
      <c r="DE70" t="s">
        <v>6</v>
      </c>
      <c r="DF70">
        <f t="shared" si="33"/>
        <v>0</v>
      </c>
      <c r="DG70">
        <f t="shared" si="32"/>
        <v>0</v>
      </c>
      <c r="DH70">
        <f t="shared" ref="DH70:DH75" si="34">ROUND(ROUND(AG70*AK70,2)*CX70,2)</f>
        <v>0</v>
      </c>
      <c r="DI70">
        <f t="shared" ref="DI70:DI86" si="35">ROUND(ROUND(AH70,2)*CX70,2)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ROW(Source!A49)</f>
        <v>49</v>
      </c>
      <c r="B71">
        <v>92833591</v>
      </c>
      <c r="C71">
        <v>92834444</v>
      </c>
      <c r="D71">
        <v>48205574</v>
      </c>
      <c r="E71">
        <v>1</v>
      </c>
      <c r="F71">
        <v>1</v>
      </c>
      <c r="G71">
        <v>1</v>
      </c>
      <c r="H71">
        <v>2</v>
      </c>
      <c r="I71" t="s">
        <v>841</v>
      </c>
      <c r="J71" t="s">
        <v>842</v>
      </c>
      <c r="K71" t="s">
        <v>843</v>
      </c>
      <c r="L71">
        <v>1367</v>
      </c>
      <c r="N71">
        <v>1011</v>
      </c>
      <c r="O71" t="s">
        <v>840</v>
      </c>
      <c r="P71" t="s">
        <v>840</v>
      </c>
      <c r="Q71">
        <v>1</v>
      </c>
      <c r="W71">
        <v>0</v>
      </c>
      <c r="X71">
        <v>-296520070</v>
      </c>
      <c r="Y71">
        <f t="shared" si="29"/>
        <v>0.55000000000000004</v>
      </c>
      <c r="AA71">
        <v>0</v>
      </c>
      <c r="AB71">
        <v>1814.09</v>
      </c>
      <c r="AC71">
        <v>605.48</v>
      </c>
      <c r="AD71">
        <v>0</v>
      </c>
      <c r="AE71">
        <v>0</v>
      </c>
      <c r="AF71">
        <v>115.4</v>
      </c>
      <c r="AG71">
        <v>13.5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0.55000000000000004</v>
      </c>
      <c r="AU71" t="s">
        <v>6</v>
      </c>
      <c r="AV71">
        <v>0</v>
      </c>
      <c r="AW71">
        <v>2</v>
      </c>
      <c r="AX71">
        <v>92834465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ROUND(Y71*Source!I49*DO71,7)</f>
        <v>0</v>
      </c>
      <c r="CX71">
        <f>ROUND(Y71*Source!I49,7)</f>
        <v>0.55000000000000004</v>
      </c>
      <c r="CY71">
        <f>AB71</f>
        <v>1814.09</v>
      </c>
      <c r="CZ71">
        <f>AF71</f>
        <v>115.4</v>
      </c>
      <c r="DA71">
        <f>AJ71</f>
        <v>15.72</v>
      </c>
      <c r="DB71">
        <f t="shared" si="30"/>
        <v>63.47</v>
      </c>
      <c r="DC71">
        <f t="shared" si="31"/>
        <v>7.43</v>
      </c>
      <c r="DD71" t="s">
        <v>6</v>
      </c>
      <c r="DE71" t="s">
        <v>6</v>
      </c>
      <c r="DF71">
        <f t="shared" si="33"/>
        <v>0</v>
      </c>
      <c r="DG71">
        <f>ROUND(ROUND(AF71*AJ71,2)*CX71,2)</f>
        <v>997.75</v>
      </c>
      <c r="DH71">
        <f t="shared" si="34"/>
        <v>333.01</v>
      </c>
      <c r="DI71">
        <f t="shared" si="35"/>
        <v>0</v>
      </c>
      <c r="DJ71">
        <f>DG71</f>
        <v>997.75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ROW(Source!A49)</f>
        <v>49</v>
      </c>
      <c r="B72">
        <v>92833591</v>
      </c>
      <c r="C72">
        <v>92834444</v>
      </c>
      <c r="D72">
        <v>48205711</v>
      </c>
      <c r="E72">
        <v>1</v>
      </c>
      <c r="F72">
        <v>1</v>
      </c>
      <c r="G72">
        <v>1</v>
      </c>
      <c r="H72">
        <v>2</v>
      </c>
      <c r="I72" t="s">
        <v>913</v>
      </c>
      <c r="J72" t="s">
        <v>914</v>
      </c>
      <c r="K72" t="s">
        <v>915</v>
      </c>
      <c r="L72">
        <v>1367</v>
      </c>
      <c r="N72">
        <v>1011</v>
      </c>
      <c r="O72" t="s">
        <v>840</v>
      </c>
      <c r="P72" t="s">
        <v>840</v>
      </c>
      <c r="Q72">
        <v>1</v>
      </c>
      <c r="W72">
        <v>0</v>
      </c>
      <c r="X72">
        <v>-516803300</v>
      </c>
      <c r="Y72">
        <f t="shared" si="29"/>
        <v>1.3</v>
      </c>
      <c r="AA72">
        <v>0</v>
      </c>
      <c r="AB72">
        <v>108.47</v>
      </c>
      <c r="AC72">
        <v>0</v>
      </c>
      <c r="AD72">
        <v>0</v>
      </c>
      <c r="AE72">
        <v>0</v>
      </c>
      <c r="AF72">
        <v>6.9</v>
      </c>
      <c r="AG72">
        <v>0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1.3</v>
      </c>
      <c r="AU72" t="s">
        <v>6</v>
      </c>
      <c r="AV72">
        <v>0</v>
      </c>
      <c r="AW72">
        <v>2</v>
      </c>
      <c r="AX72">
        <v>92834466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ROUND(Y72*Source!I49*DO72,7)</f>
        <v>0</v>
      </c>
      <c r="CX72">
        <f>ROUND(Y72*Source!I49,7)</f>
        <v>1.3</v>
      </c>
      <c r="CY72">
        <f>AB72</f>
        <v>108.47</v>
      </c>
      <c r="CZ72">
        <f>AF72</f>
        <v>6.9</v>
      </c>
      <c r="DA72">
        <f>AJ72</f>
        <v>15.72</v>
      </c>
      <c r="DB72">
        <f t="shared" si="30"/>
        <v>8.9700000000000006</v>
      </c>
      <c r="DC72">
        <f t="shared" si="31"/>
        <v>0</v>
      </c>
      <c r="DD72" t="s">
        <v>6</v>
      </c>
      <c r="DE72" t="s">
        <v>6</v>
      </c>
      <c r="DF72">
        <f t="shared" si="33"/>
        <v>0</v>
      </c>
      <c r="DG72">
        <f>ROUND(ROUND(AF72*AJ72,2)*CX72,2)</f>
        <v>141.01</v>
      </c>
      <c r="DH72">
        <f t="shared" si="34"/>
        <v>0</v>
      </c>
      <c r="DI72">
        <f t="shared" si="35"/>
        <v>0</v>
      </c>
      <c r="DJ72">
        <f>DG72</f>
        <v>141.01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92833591</v>
      </c>
      <c r="C73">
        <v>92834444</v>
      </c>
      <c r="D73">
        <v>48206504</v>
      </c>
      <c r="E73">
        <v>1</v>
      </c>
      <c r="F73">
        <v>1</v>
      </c>
      <c r="G73">
        <v>1</v>
      </c>
      <c r="H73">
        <v>2</v>
      </c>
      <c r="I73" t="s">
        <v>844</v>
      </c>
      <c r="J73" t="s">
        <v>845</v>
      </c>
      <c r="K73" t="s">
        <v>846</v>
      </c>
      <c r="L73">
        <v>1367</v>
      </c>
      <c r="N73">
        <v>1011</v>
      </c>
      <c r="O73" t="s">
        <v>840</v>
      </c>
      <c r="P73" t="s">
        <v>840</v>
      </c>
      <c r="Q73">
        <v>1</v>
      </c>
      <c r="W73">
        <v>0</v>
      </c>
      <c r="X73">
        <v>2001246382</v>
      </c>
      <c r="Y73">
        <f t="shared" si="29"/>
        <v>0.55000000000000004</v>
      </c>
      <c r="AA73">
        <v>0</v>
      </c>
      <c r="AB73">
        <v>1032.96</v>
      </c>
      <c r="AC73">
        <v>520.26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0.55000000000000004</v>
      </c>
      <c r="AU73" t="s">
        <v>6</v>
      </c>
      <c r="AV73">
        <v>0</v>
      </c>
      <c r="AW73">
        <v>2</v>
      </c>
      <c r="AX73">
        <v>92834467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ROUND(Y73*Source!I49*DO73,7)</f>
        <v>0</v>
      </c>
      <c r="CX73">
        <f>ROUND(Y73*Source!I49,7)</f>
        <v>0.55000000000000004</v>
      </c>
      <c r="CY73">
        <f>AB73</f>
        <v>1032.96</v>
      </c>
      <c r="CZ73">
        <f>AF73</f>
        <v>65.709999999999994</v>
      </c>
      <c r="DA73">
        <f>AJ73</f>
        <v>15.72</v>
      </c>
      <c r="DB73">
        <f t="shared" si="30"/>
        <v>36.14</v>
      </c>
      <c r="DC73">
        <f t="shared" si="31"/>
        <v>6.38</v>
      </c>
      <c r="DD73" t="s">
        <v>6</v>
      </c>
      <c r="DE73" t="s">
        <v>6</v>
      </c>
      <c r="DF73">
        <f t="shared" si="33"/>
        <v>0</v>
      </c>
      <c r="DG73">
        <f>ROUND(ROUND(AF73*AJ73,2)*CX73,2)</f>
        <v>568.13</v>
      </c>
      <c r="DH73">
        <f t="shared" si="34"/>
        <v>286.14</v>
      </c>
      <c r="DI73">
        <f t="shared" si="35"/>
        <v>0</v>
      </c>
      <c r="DJ73">
        <f>DG73</f>
        <v>568.13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92833591</v>
      </c>
      <c r="C74">
        <v>92834444</v>
      </c>
      <c r="D74">
        <v>48206659</v>
      </c>
      <c r="E74">
        <v>1</v>
      </c>
      <c r="F74">
        <v>1</v>
      </c>
      <c r="G74">
        <v>1</v>
      </c>
      <c r="H74">
        <v>2</v>
      </c>
      <c r="I74" t="s">
        <v>879</v>
      </c>
      <c r="J74" t="s">
        <v>880</v>
      </c>
      <c r="K74" t="s">
        <v>881</v>
      </c>
      <c r="L74">
        <v>1367</v>
      </c>
      <c r="N74">
        <v>1011</v>
      </c>
      <c r="O74" t="s">
        <v>840</v>
      </c>
      <c r="P74" t="s">
        <v>840</v>
      </c>
      <c r="Q74">
        <v>1</v>
      </c>
      <c r="W74">
        <v>0</v>
      </c>
      <c r="X74">
        <v>1645023099</v>
      </c>
      <c r="Y74">
        <f t="shared" si="29"/>
        <v>0.6</v>
      </c>
      <c r="AA74">
        <v>0</v>
      </c>
      <c r="AB74">
        <v>18.86</v>
      </c>
      <c r="AC74">
        <v>0</v>
      </c>
      <c r="AD74">
        <v>0</v>
      </c>
      <c r="AE74">
        <v>0</v>
      </c>
      <c r="AF74">
        <v>1.2</v>
      </c>
      <c r="AG74">
        <v>0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0.6</v>
      </c>
      <c r="AU74" t="s">
        <v>6</v>
      </c>
      <c r="AV74">
        <v>0</v>
      </c>
      <c r="AW74">
        <v>2</v>
      </c>
      <c r="AX74">
        <v>92834468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ROUND(Y74*Source!I49*DO74,7)</f>
        <v>0</v>
      </c>
      <c r="CX74">
        <f>ROUND(Y74*Source!I49,7)</f>
        <v>0.6</v>
      </c>
      <c r="CY74">
        <f>AB74</f>
        <v>18.86</v>
      </c>
      <c r="CZ74">
        <f>AF74</f>
        <v>1.2</v>
      </c>
      <c r="DA74">
        <f>AJ74</f>
        <v>15.72</v>
      </c>
      <c r="DB74">
        <f t="shared" si="30"/>
        <v>0.72</v>
      </c>
      <c r="DC74">
        <f t="shared" si="31"/>
        <v>0</v>
      </c>
      <c r="DD74" t="s">
        <v>6</v>
      </c>
      <c r="DE74" t="s">
        <v>6</v>
      </c>
      <c r="DF74">
        <f t="shared" si="33"/>
        <v>0</v>
      </c>
      <c r="DG74">
        <f>ROUND(ROUND(AF74*AJ74,2)*CX74,2)</f>
        <v>11.32</v>
      </c>
      <c r="DH74">
        <f t="shared" si="34"/>
        <v>0</v>
      </c>
      <c r="DI74">
        <f t="shared" si="35"/>
        <v>0</v>
      </c>
      <c r="DJ74">
        <f>DG74</f>
        <v>11.32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92833591</v>
      </c>
      <c r="C75">
        <v>92834444</v>
      </c>
      <c r="D75">
        <v>48206716</v>
      </c>
      <c r="E75">
        <v>1</v>
      </c>
      <c r="F75">
        <v>1</v>
      </c>
      <c r="G75">
        <v>1</v>
      </c>
      <c r="H75">
        <v>2</v>
      </c>
      <c r="I75" t="s">
        <v>847</v>
      </c>
      <c r="J75" t="s">
        <v>848</v>
      </c>
      <c r="K75" t="s">
        <v>849</v>
      </c>
      <c r="L75">
        <v>1367</v>
      </c>
      <c r="N75">
        <v>1011</v>
      </c>
      <c r="O75" t="s">
        <v>840</v>
      </c>
      <c r="P75" t="s">
        <v>840</v>
      </c>
      <c r="Q75">
        <v>1</v>
      </c>
      <c r="W75">
        <v>0</v>
      </c>
      <c r="X75">
        <v>-2140355608</v>
      </c>
      <c r="Y75">
        <f t="shared" si="29"/>
        <v>3.1</v>
      </c>
      <c r="AA75">
        <v>0</v>
      </c>
      <c r="AB75">
        <v>127.33</v>
      </c>
      <c r="AC75">
        <v>0</v>
      </c>
      <c r="AD75">
        <v>0</v>
      </c>
      <c r="AE75">
        <v>0</v>
      </c>
      <c r="AF75">
        <v>8.1</v>
      </c>
      <c r="AG75">
        <v>0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3.1</v>
      </c>
      <c r="AU75" t="s">
        <v>6</v>
      </c>
      <c r="AV75">
        <v>0</v>
      </c>
      <c r="AW75">
        <v>2</v>
      </c>
      <c r="AX75">
        <v>92834469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ROUND(Y75*Source!I49*DO75,7)</f>
        <v>0</v>
      </c>
      <c r="CX75">
        <f>ROUND(Y75*Source!I49,7)</f>
        <v>3.1</v>
      </c>
      <c r="CY75">
        <f>AB75</f>
        <v>127.33</v>
      </c>
      <c r="CZ75">
        <f>AF75</f>
        <v>8.1</v>
      </c>
      <c r="DA75">
        <f>AJ75</f>
        <v>15.72</v>
      </c>
      <c r="DB75">
        <f t="shared" si="30"/>
        <v>25.11</v>
      </c>
      <c r="DC75">
        <f t="shared" si="31"/>
        <v>0</v>
      </c>
      <c r="DD75" t="s">
        <v>6</v>
      </c>
      <c r="DE75" t="s">
        <v>6</v>
      </c>
      <c r="DF75">
        <f t="shared" si="33"/>
        <v>0</v>
      </c>
      <c r="DG75">
        <f>ROUND(ROUND(AF75*AJ75,2)*CX75,2)</f>
        <v>394.72</v>
      </c>
      <c r="DH75">
        <f t="shared" si="34"/>
        <v>0</v>
      </c>
      <c r="DI75">
        <f t="shared" si="35"/>
        <v>0</v>
      </c>
      <c r="DJ75">
        <f>DG75</f>
        <v>394.72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92833591</v>
      </c>
      <c r="C76">
        <v>92834444</v>
      </c>
      <c r="D76">
        <v>48054618</v>
      </c>
      <c r="E76">
        <v>1</v>
      </c>
      <c r="F76">
        <v>1</v>
      </c>
      <c r="G76">
        <v>1</v>
      </c>
      <c r="H76">
        <v>3</v>
      </c>
      <c r="I76" t="s">
        <v>916</v>
      </c>
      <c r="J76" t="s">
        <v>917</v>
      </c>
      <c r="K76" t="s">
        <v>918</v>
      </c>
      <c r="L76">
        <v>1348</v>
      </c>
      <c r="N76">
        <v>1009</v>
      </c>
      <c r="O76" t="s">
        <v>394</v>
      </c>
      <c r="P76" t="s">
        <v>394</v>
      </c>
      <c r="Q76">
        <v>1000</v>
      </c>
      <c r="W76">
        <v>0</v>
      </c>
      <c r="X76">
        <v>-358630172</v>
      </c>
      <c r="Y76">
        <f t="shared" si="29"/>
        <v>5.0000000000000001E-3</v>
      </c>
      <c r="AA76">
        <v>25860.45</v>
      </c>
      <c r="AB76">
        <v>0</v>
      </c>
      <c r="AC76">
        <v>0</v>
      </c>
      <c r="AD76">
        <v>0</v>
      </c>
      <c r="AE76">
        <v>2606.9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5.0000000000000001E-3</v>
      </c>
      <c r="AU76" t="s">
        <v>6</v>
      </c>
      <c r="AV76">
        <v>0</v>
      </c>
      <c r="AW76">
        <v>2</v>
      </c>
      <c r="AX76">
        <v>92834470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5.0000000000000001E-3</v>
      </c>
      <c r="CY76">
        <f t="shared" ref="CY76:CY86" si="36">AA76</f>
        <v>25860.45</v>
      </c>
      <c r="CZ76">
        <f t="shared" ref="CZ76:CZ86" si="37">AE76</f>
        <v>2606.9</v>
      </c>
      <c r="DA76">
        <f t="shared" ref="DA76:DA86" si="38">AI76</f>
        <v>9.92</v>
      </c>
      <c r="DB76">
        <f t="shared" si="30"/>
        <v>13.03</v>
      </c>
      <c r="DC76">
        <f t="shared" si="31"/>
        <v>0</v>
      </c>
      <c r="DD76" t="s">
        <v>6</v>
      </c>
      <c r="DE76" t="s">
        <v>6</v>
      </c>
      <c r="DF76">
        <f t="shared" ref="DF76:DF86" si="39">ROUND(ROUND(AE76*AI76,2)*CX76,2)</f>
        <v>129.30000000000001</v>
      </c>
      <c r="DG76">
        <f t="shared" ref="DG76:DG88" si="40">ROUND(ROUND(AF76,2)*CX76,2)</f>
        <v>0</v>
      </c>
      <c r="DH76">
        <f t="shared" ref="DH76:DH87" si="41">ROUND(ROUND(AG76,2)*CX76,2)</f>
        <v>0</v>
      </c>
      <c r="DI76">
        <f t="shared" si="35"/>
        <v>0</v>
      </c>
      <c r="DJ76">
        <f t="shared" ref="DJ76:DJ86" si="42">DF76</f>
        <v>129.30000000000001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92833591</v>
      </c>
      <c r="C77">
        <v>92834444</v>
      </c>
      <c r="D77">
        <v>49521602</v>
      </c>
      <c r="E77">
        <v>1</v>
      </c>
      <c r="F77">
        <v>1</v>
      </c>
      <c r="G77">
        <v>1</v>
      </c>
      <c r="H77">
        <v>3</v>
      </c>
      <c r="I77" t="s">
        <v>885</v>
      </c>
      <c r="J77" t="s">
        <v>886</v>
      </c>
      <c r="K77" t="s">
        <v>887</v>
      </c>
      <c r="L77">
        <v>1339</v>
      </c>
      <c r="N77">
        <v>1007</v>
      </c>
      <c r="O77" t="s">
        <v>673</v>
      </c>
      <c r="P77" t="s">
        <v>673</v>
      </c>
      <c r="Q77">
        <v>1</v>
      </c>
      <c r="W77">
        <v>0</v>
      </c>
      <c r="X77">
        <v>-1761807714</v>
      </c>
      <c r="Y77">
        <f t="shared" si="29"/>
        <v>1.44</v>
      </c>
      <c r="AA77">
        <v>61.7</v>
      </c>
      <c r="AB77">
        <v>0</v>
      </c>
      <c r="AC77">
        <v>0</v>
      </c>
      <c r="AD77">
        <v>0</v>
      </c>
      <c r="AE77">
        <v>6.22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1.44</v>
      </c>
      <c r="AU77" t="s">
        <v>6</v>
      </c>
      <c r="AV77">
        <v>0</v>
      </c>
      <c r="AW77">
        <v>2</v>
      </c>
      <c r="AX77">
        <v>92834471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1.44</v>
      </c>
      <c r="CY77">
        <f t="shared" si="36"/>
        <v>61.7</v>
      </c>
      <c r="CZ77">
        <f t="shared" si="37"/>
        <v>6.22</v>
      </c>
      <c r="DA77">
        <f t="shared" si="38"/>
        <v>9.92</v>
      </c>
      <c r="DB77">
        <f t="shared" si="30"/>
        <v>8.9600000000000009</v>
      </c>
      <c r="DC77">
        <f t="shared" si="31"/>
        <v>0</v>
      </c>
      <c r="DD77" t="s">
        <v>6</v>
      </c>
      <c r="DE77" t="s">
        <v>6</v>
      </c>
      <c r="DF77">
        <f t="shared" si="39"/>
        <v>88.85</v>
      </c>
      <c r="DG77">
        <f t="shared" si="40"/>
        <v>0</v>
      </c>
      <c r="DH77">
        <f t="shared" si="41"/>
        <v>0</v>
      </c>
      <c r="DI77">
        <f t="shared" si="35"/>
        <v>0</v>
      </c>
      <c r="DJ77">
        <f t="shared" si="42"/>
        <v>88.85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92833591</v>
      </c>
      <c r="C78">
        <v>92834444</v>
      </c>
      <c r="D78">
        <v>49521608</v>
      </c>
      <c r="E78">
        <v>1</v>
      </c>
      <c r="F78">
        <v>1</v>
      </c>
      <c r="G78">
        <v>1</v>
      </c>
      <c r="H78">
        <v>3</v>
      </c>
      <c r="I78" t="s">
        <v>919</v>
      </c>
      <c r="J78" t="s">
        <v>920</v>
      </c>
      <c r="K78" t="s">
        <v>921</v>
      </c>
      <c r="L78">
        <v>1346</v>
      </c>
      <c r="N78">
        <v>1009</v>
      </c>
      <c r="O78" t="s">
        <v>471</v>
      </c>
      <c r="P78" t="s">
        <v>471</v>
      </c>
      <c r="Q78">
        <v>1</v>
      </c>
      <c r="W78">
        <v>0</v>
      </c>
      <c r="X78">
        <v>-2118006079</v>
      </c>
      <c r="Y78">
        <f t="shared" si="29"/>
        <v>0.24</v>
      </c>
      <c r="AA78">
        <v>60.41</v>
      </c>
      <c r="AB78">
        <v>0</v>
      </c>
      <c r="AC78">
        <v>0</v>
      </c>
      <c r="AD78">
        <v>0</v>
      </c>
      <c r="AE78">
        <v>6.09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0.24</v>
      </c>
      <c r="AU78" t="s">
        <v>6</v>
      </c>
      <c r="AV78">
        <v>0</v>
      </c>
      <c r="AW78">
        <v>2</v>
      </c>
      <c r="AX78">
        <v>92834472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0.24</v>
      </c>
      <c r="CY78">
        <f t="shared" si="36"/>
        <v>60.41</v>
      </c>
      <c r="CZ78">
        <f t="shared" si="37"/>
        <v>6.09</v>
      </c>
      <c r="DA78">
        <f t="shared" si="38"/>
        <v>9.92</v>
      </c>
      <c r="DB78">
        <f t="shared" si="30"/>
        <v>1.46</v>
      </c>
      <c r="DC78">
        <f t="shared" si="31"/>
        <v>0</v>
      </c>
      <c r="DD78" t="s">
        <v>6</v>
      </c>
      <c r="DE78" t="s">
        <v>6</v>
      </c>
      <c r="DF78">
        <f t="shared" si="39"/>
        <v>14.5</v>
      </c>
      <c r="DG78">
        <f t="shared" si="40"/>
        <v>0</v>
      </c>
      <c r="DH78">
        <f t="shared" si="41"/>
        <v>0</v>
      </c>
      <c r="DI78">
        <f t="shared" si="35"/>
        <v>0</v>
      </c>
      <c r="DJ78">
        <f t="shared" si="42"/>
        <v>14.5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ROW(Source!A49)</f>
        <v>49</v>
      </c>
      <c r="B79">
        <v>92833591</v>
      </c>
      <c r="C79">
        <v>92834444</v>
      </c>
      <c r="D79">
        <v>49523215</v>
      </c>
      <c r="E79">
        <v>1</v>
      </c>
      <c r="F79">
        <v>1</v>
      </c>
      <c r="G79">
        <v>1</v>
      </c>
      <c r="H79">
        <v>3</v>
      </c>
      <c r="I79" t="s">
        <v>922</v>
      </c>
      <c r="J79" t="s">
        <v>923</v>
      </c>
      <c r="K79" t="s">
        <v>924</v>
      </c>
      <c r="L79">
        <v>1383</v>
      </c>
      <c r="N79">
        <v>1013</v>
      </c>
      <c r="O79" t="s">
        <v>925</v>
      </c>
      <c r="P79" t="s">
        <v>925</v>
      </c>
      <c r="Q79">
        <v>1</v>
      </c>
      <c r="W79">
        <v>0</v>
      </c>
      <c r="X79">
        <v>-180864722</v>
      </c>
      <c r="Y79">
        <f t="shared" si="29"/>
        <v>38</v>
      </c>
      <c r="AA79">
        <v>3.97</v>
      </c>
      <c r="AB79">
        <v>0</v>
      </c>
      <c r="AC79">
        <v>0</v>
      </c>
      <c r="AD79">
        <v>0</v>
      </c>
      <c r="AE79">
        <v>0.4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38</v>
      </c>
      <c r="AU79" t="s">
        <v>6</v>
      </c>
      <c r="AV79">
        <v>0</v>
      </c>
      <c r="AW79">
        <v>2</v>
      </c>
      <c r="AX79">
        <v>92834473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ROUND(Y79*Source!I49,7)</f>
        <v>38</v>
      </c>
      <c r="CY79">
        <f t="shared" si="36"/>
        <v>3.97</v>
      </c>
      <c r="CZ79">
        <f t="shared" si="37"/>
        <v>0.4</v>
      </c>
      <c r="DA79">
        <f t="shared" si="38"/>
        <v>9.92</v>
      </c>
      <c r="DB79">
        <f t="shared" si="30"/>
        <v>15.2</v>
      </c>
      <c r="DC79">
        <f t="shared" si="31"/>
        <v>0</v>
      </c>
      <c r="DD79" t="s">
        <v>6</v>
      </c>
      <c r="DE79" t="s">
        <v>6</v>
      </c>
      <c r="DF79">
        <f t="shared" si="39"/>
        <v>150.86000000000001</v>
      </c>
      <c r="DG79">
        <f t="shared" si="40"/>
        <v>0</v>
      </c>
      <c r="DH79">
        <f t="shared" si="41"/>
        <v>0</v>
      </c>
      <c r="DI79">
        <f t="shared" si="35"/>
        <v>0</v>
      </c>
      <c r="DJ79">
        <f t="shared" si="42"/>
        <v>150.86000000000001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ROW(Source!A49)</f>
        <v>49</v>
      </c>
      <c r="B80">
        <v>92833591</v>
      </c>
      <c r="C80">
        <v>92834444</v>
      </c>
      <c r="D80">
        <v>48057464</v>
      </c>
      <c r="E80">
        <v>1</v>
      </c>
      <c r="F80">
        <v>1</v>
      </c>
      <c r="G80">
        <v>1</v>
      </c>
      <c r="H80">
        <v>3</v>
      </c>
      <c r="I80" t="s">
        <v>926</v>
      </c>
      <c r="J80" t="s">
        <v>927</v>
      </c>
      <c r="K80" t="s">
        <v>928</v>
      </c>
      <c r="L80">
        <v>1348</v>
      </c>
      <c r="N80">
        <v>1009</v>
      </c>
      <c r="O80" t="s">
        <v>394</v>
      </c>
      <c r="P80" t="s">
        <v>394</v>
      </c>
      <c r="Q80">
        <v>1000</v>
      </c>
      <c r="W80">
        <v>0</v>
      </c>
      <c r="X80">
        <v>18925265</v>
      </c>
      <c r="Y80">
        <f t="shared" si="29"/>
        <v>3.5200000000000001E-3</v>
      </c>
      <c r="AA80">
        <v>114318.08</v>
      </c>
      <c r="AB80">
        <v>0</v>
      </c>
      <c r="AC80">
        <v>0</v>
      </c>
      <c r="AD80">
        <v>0</v>
      </c>
      <c r="AE80">
        <v>11524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3.5200000000000001E-3</v>
      </c>
      <c r="AU80" t="s">
        <v>6</v>
      </c>
      <c r="AV80">
        <v>0</v>
      </c>
      <c r="AW80">
        <v>2</v>
      </c>
      <c r="AX80">
        <v>92834474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ROUND(Y80*Source!I49,7)</f>
        <v>3.5200000000000001E-3</v>
      </c>
      <c r="CY80">
        <f t="shared" si="36"/>
        <v>114318.08</v>
      </c>
      <c r="CZ80">
        <f t="shared" si="37"/>
        <v>11524</v>
      </c>
      <c r="DA80">
        <f t="shared" si="38"/>
        <v>9.92</v>
      </c>
      <c r="DB80">
        <f t="shared" si="30"/>
        <v>40.56</v>
      </c>
      <c r="DC80">
        <f t="shared" si="31"/>
        <v>0</v>
      </c>
      <c r="DD80" t="s">
        <v>6</v>
      </c>
      <c r="DE80" t="s">
        <v>6</v>
      </c>
      <c r="DF80">
        <f t="shared" si="39"/>
        <v>402.4</v>
      </c>
      <c r="DG80">
        <f t="shared" si="40"/>
        <v>0</v>
      </c>
      <c r="DH80">
        <f t="shared" si="41"/>
        <v>0</v>
      </c>
      <c r="DI80">
        <f t="shared" si="35"/>
        <v>0</v>
      </c>
      <c r="DJ80">
        <f t="shared" si="42"/>
        <v>402.4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ROW(Source!A49)</f>
        <v>49</v>
      </c>
      <c r="B81">
        <v>92833591</v>
      </c>
      <c r="C81">
        <v>92834444</v>
      </c>
      <c r="D81">
        <v>48073428</v>
      </c>
      <c r="E81">
        <v>1</v>
      </c>
      <c r="F81">
        <v>1</v>
      </c>
      <c r="G81">
        <v>1</v>
      </c>
      <c r="H81">
        <v>3</v>
      </c>
      <c r="I81" t="s">
        <v>929</v>
      </c>
      <c r="J81" t="s">
        <v>930</v>
      </c>
      <c r="K81" t="s">
        <v>931</v>
      </c>
      <c r="L81">
        <v>1346</v>
      </c>
      <c r="N81">
        <v>1009</v>
      </c>
      <c r="O81" t="s">
        <v>471</v>
      </c>
      <c r="P81" t="s">
        <v>471</v>
      </c>
      <c r="Q81">
        <v>1</v>
      </c>
      <c r="W81">
        <v>0</v>
      </c>
      <c r="X81">
        <v>-1860681200</v>
      </c>
      <c r="Y81">
        <f t="shared" si="29"/>
        <v>29.2</v>
      </c>
      <c r="AA81">
        <v>124.99</v>
      </c>
      <c r="AB81">
        <v>0</v>
      </c>
      <c r="AC81">
        <v>0</v>
      </c>
      <c r="AD81">
        <v>0</v>
      </c>
      <c r="AE81">
        <v>12.6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29.2</v>
      </c>
      <c r="AU81" t="s">
        <v>6</v>
      </c>
      <c r="AV81">
        <v>0</v>
      </c>
      <c r="AW81">
        <v>2</v>
      </c>
      <c r="AX81">
        <v>92834475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ROUND(Y81*Source!I49,7)</f>
        <v>29.2</v>
      </c>
      <c r="CY81">
        <f t="shared" si="36"/>
        <v>124.99</v>
      </c>
      <c r="CZ81">
        <f t="shared" si="37"/>
        <v>12.6</v>
      </c>
      <c r="DA81">
        <f t="shared" si="38"/>
        <v>9.92</v>
      </c>
      <c r="DB81">
        <f t="shared" si="30"/>
        <v>367.92</v>
      </c>
      <c r="DC81">
        <f t="shared" si="31"/>
        <v>0</v>
      </c>
      <c r="DD81" t="s">
        <v>6</v>
      </c>
      <c r="DE81" t="s">
        <v>6</v>
      </c>
      <c r="DF81">
        <f t="shared" si="39"/>
        <v>3649.71</v>
      </c>
      <c r="DG81">
        <f t="shared" si="40"/>
        <v>0</v>
      </c>
      <c r="DH81">
        <f t="shared" si="41"/>
        <v>0</v>
      </c>
      <c r="DI81">
        <f t="shared" si="35"/>
        <v>0</v>
      </c>
      <c r="DJ81">
        <f t="shared" si="42"/>
        <v>3649.71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ROW(Source!A49)</f>
        <v>49</v>
      </c>
      <c r="B82">
        <v>92833591</v>
      </c>
      <c r="C82">
        <v>92834444</v>
      </c>
      <c r="D82">
        <v>48074360</v>
      </c>
      <c r="E82">
        <v>1</v>
      </c>
      <c r="F82">
        <v>1</v>
      </c>
      <c r="G82">
        <v>1</v>
      </c>
      <c r="H82">
        <v>3</v>
      </c>
      <c r="I82" t="s">
        <v>932</v>
      </c>
      <c r="J82" t="s">
        <v>933</v>
      </c>
      <c r="K82" t="s">
        <v>934</v>
      </c>
      <c r="L82">
        <v>1346</v>
      </c>
      <c r="N82">
        <v>1009</v>
      </c>
      <c r="O82" t="s">
        <v>471</v>
      </c>
      <c r="P82" t="s">
        <v>471</v>
      </c>
      <c r="Q82">
        <v>1</v>
      </c>
      <c r="W82">
        <v>0</v>
      </c>
      <c r="X82">
        <v>306558077</v>
      </c>
      <c r="Y82">
        <f t="shared" si="29"/>
        <v>1.2</v>
      </c>
      <c r="AA82">
        <v>150.19</v>
      </c>
      <c r="AB82">
        <v>0</v>
      </c>
      <c r="AC82">
        <v>0</v>
      </c>
      <c r="AD82">
        <v>0</v>
      </c>
      <c r="AE82">
        <v>15.14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1.2</v>
      </c>
      <c r="AU82" t="s">
        <v>6</v>
      </c>
      <c r="AV82">
        <v>0</v>
      </c>
      <c r="AW82">
        <v>2</v>
      </c>
      <c r="AX82">
        <v>92834476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ROUND(Y82*Source!I49,7)</f>
        <v>1.2</v>
      </c>
      <c r="CY82">
        <f t="shared" si="36"/>
        <v>150.19</v>
      </c>
      <c r="CZ82">
        <f t="shared" si="37"/>
        <v>15.14</v>
      </c>
      <c r="DA82">
        <f t="shared" si="38"/>
        <v>9.92</v>
      </c>
      <c r="DB82">
        <f t="shared" si="30"/>
        <v>18.170000000000002</v>
      </c>
      <c r="DC82">
        <f t="shared" si="31"/>
        <v>0</v>
      </c>
      <c r="DD82" t="s">
        <v>6</v>
      </c>
      <c r="DE82" t="s">
        <v>6</v>
      </c>
      <c r="DF82">
        <f t="shared" si="39"/>
        <v>180.23</v>
      </c>
      <c r="DG82">
        <f t="shared" si="40"/>
        <v>0</v>
      </c>
      <c r="DH82">
        <f t="shared" si="41"/>
        <v>0</v>
      </c>
      <c r="DI82">
        <f t="shared" si="35"/>
        <v>0</v>
      </c>
      <c r="DJ82">
        <f t="shared" si="42"/>
        <v>180.23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ROW(Source!A49)</f>
        <v>49</v>
      </c>
      <c r="B83">
        <v>92833591</v>
      </c>
      <c r="C83">
        <v>92834444</v>
      </c>
      <c r="D83">
        <v>49554500</v>
      </c>
      <c r="E83">
        <v>1</v>
      </c>
      <c r="F83">
        <v>1</v>
      </c>
      <c r="G83">
        <v>1</v>
      </c>
      <c r="H83">
        <v>3</v>
      </c>
      <c r="I83" t="s">
        <v>905</v>
      </c>
      <c r="J83" t="s">
        <v>906</v>
      </c>
      <c r="K83" t="s">
        <v>907</v>
      </c>
      <c r="L83">
        <v>1346</v>
      </c>
      <c r="N83">
        <v>1009</v>
      </c>
      <c r="O83" t="s">
        <v>471</v>
      </c>
      <c r="P83" t="s">
        <v>471</v>
      </c>
      <c r="Q83">
        <v>1</v>
      </c>
      <c r="W83">
        <v>0</v>
      </c>
      <c r="X83">
        <v>639726700</v>
      </c>
      <c r="Y83">
        <f t="shared" si="29"/>
        <v>1</v>
      </c>
      <c r="AA83">
        <v>149.99</v>
      </c>
      <c r="AB83">
        <v>0</v>
      </c>
      <c r="AC83">
        <v>0</v>
      </c>
      <c r="AD83">
        <v>0</v>
      </c>
      <c r="AE83">
        <v>15.12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1</v>
      </c>
      <c r="AU83" t="s">
        <v>6</v>
      </c>
      <c r="AV83">
        <v>0</v>
      </c>
      <c r="AW83">
        <v>2</v>
      </c>
      <c r="AX83">
        <v>92834477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ROUND(Y83*Source!I49,7)</f>
        <v>1</v>
      </c>
      <c r="CY83">
        <f t="shared" si="36"/>
        <v>149.99</v>
      </c>
      <c r="CZ83">
        <f t="shared" si="37"/>
        <v>15.12</v>
      </c>
      <c r="DA83">
        <f t="shared" si="38"/>
        <v>9.92</v>
      </c>
      <c r="DB83">
        <f t="shared" si="30"/>
        <v>15.12</v>
      </c>
      <c r="DC83">
        <f t="shared" si="31"/>
        <v>0</v>
      </c>
      <c r="DD83" t="s">
        <v>6</v>
      </c>
      <c r="DE83" t="s">
        <v>6</v>
      </c>
      <c r="DF83">
        <f t="shared" si="39"/>
        <v>149.99</v>
      </c>
      <c r="DG83">
        <f t="shared" si="40"/>
        <v>0</v>
      </c>
      <c r="DH83">
        <f t="shared" si="41"/>
        <v>0</v>
      </c>
      <c r="DI83">
        <f t="shared" si="35"/>
        <v>0</v>
      </c>
      <c r="DJ83">
        <f t="shared" si="42"/>
        <v>149.99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ROW(Source!A49)</f>
        <v>49</v>
      </c>
      <c r="B84">
        <v>92833591</v>
      </c>
      <c r="C84">
        <v>92834444</v>
      </c>
      <c r="D84">
        <v>48118877</v>
      </c>
      <c r="E84">
        <v>1</v>
      </c>
      <c r="F84">
        <v>1</v>
      </c>
      <c r="G84">
        <v>1</v>
      </c>
      <c r="H84">
        <v>3</v>
      </c>
      <c r="I84" t="s">
        <v>935</v>
      </c>
      <c r="J84" t="s">
        <v>936</v>
      </c>
      <c r="K84" t="s">
        <v>937</v>
      </c>
      <c r="L84">
        <v>1371</v>
      </c>
      <c r="N84">
        <v>1013</v>
      </c>
      <c r="O84" t="s">
        <v>23</v>
      </c>
      <c r="P84" t="s">
        <v>23</v>
      </c>
      <c r="Q84">
        <v>1</v>
      </c>
      <c r="W84">
        <v>0</v>
      </c>
      <c r="X84">
        <v>-1468027444</v>
      </c>
      <c r="Y84">
        <f t="shared" si="29"/>
        <v>1</v>
      </c>
      <c r="AA84">
        <v>2645.37</v>
      </c>
      <c r="AB84">
        <v>0</v>
      </c>
      <c r="AC84">
        <v>0</v>
      </c>
      <c r="AD84">
        <v>0</v>
      </c>
      <c r="AE84">
        <v>266.67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1</v>
      </c>
      <c r="AU84" t="s">
        <v>6</v>
      </c>
      <c r="AV84">
        <v>0</v>
      </c>
      <c r="AW84">
        <v>2</v>
      </c>
      <c r="AX84">
        <v>92834478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ROUND(Y84*Source!I49,7)</f>
        <v>1</v>
      </c>
      <c r="CY84">
        <f t="shared" si="36"/>
        <v>2645.37</v>
      </c>
      <c r="CZ84">
        <f t="shared" si="37"/>
        <v>266.67</v>
      </c>
      <c r="DA84">
        <f t="shared" si="38"/>
        <v>9.92</v>
      </c>
      <c r="DB84">
        <f t="shared" si="30"/>
        <v>266.67</v>
      </c>
      <c r="DC84">
        <f t="shared" si="31"/>
        <v>0</v>
      </c>
      <c r="DD84" t="s">
        <v>6</v>
      </c>
      <c r="DE84" t="s">
        <v>6</v>
      </c>
      <c r="DF84">
        <f t="shared" si="39"/>
        <v>2645.37</v>
      </c>
      <c r="DG84">
        <f t="shared" si="40"/>
        <v>0</v>
      </c>
      <c r="DH84">
        <f t="shared" si="41"/>
        <v>0</v>
      </c>
      <c r="DI84">
        <f t="shared" si="35"/>
        <v>0</v>
      </c>
      <c r="DJ84">
        <f t="shared" si="42"/>
        <v>2645.37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ROW(Source!A49)</f>
        <v>49</v>
      </c>
      <c r="B85">
        <v>92833591</v>
      </c>
      <c r="C85">
        <v>92834444</v>
      </c>
      <c r="D85">
        <v>48048772</v>
      </c>
      <c r="E85">
        <v>68</v>
      </c>
      <c r="F85">
        <v>1</v>
      </c>
      <c r="G85">
        <v>1</v>
      </c>
      <c r="H85">
        <v>3</v>
      </c>
      <c r="I85" t="s">
        <v>938</v>
      </c>
      <c r="J85" t="s">
        <v>6</v>
      </c>
      <c r="K85" t="s">
        <v>939</v>
      </c>
      <c r="L85">
        <v>1374</v>
      </c>
      <c r="N85">
        <v>1013</v>
      </c>
      <c r="O85" t="s">
        <v>940</v>
      </c>
      <c r="P85" t="s">
        <v>940</v>
      </c>
      <c r="Q85">
        <v>1</v>
      </c>
      <c r="W85">
        <v>0</v>
      </c>
      <c r="X85">
        <v>-1731369543</v>
      </c>
      <c r="Y85">
        <f t="shared" si="29"/>
        <v>11.47</v>
      </c>
      <c r="AA85">
        <v>9.92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11.47</v>
      </c>
      <c r="AU85" t="s">
        <v>6</v>
      </c>
      <c r="AV85">
        <v>0</v>
      </c>
      <c r="AW85">
        <v>2</v>
      </c>
      <c r="AX85">
        <v>92834479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ROUND(Y85*Source!I49,7)</f>
        <v>11.47</v>
      </c>
      <c r="CY85">
        <f t="shared" si="36"/>
        <v>9.92</v>
      </c>
      <c r="CZ85">
        <f t="shared" si="37"/>
        <v>1</v>
      </c>
      <c r="DA85">
        <f t="shared" si="38"/>
        <v>9.92</v>
      </c>
      <c r="DB85">
        <f t="shared" si="30"/>
        <v>11.47</v>
      </c>
      <c r="DC85">
        <f t="shared" si="31"/>
        <v>0</v>
      </c>
      <c r="DD85" t="s">
        <v>6</v>
      </c>
      <c r="DE85" t="s">
        <v>6</v>
      </c>
      <c r="DF85">
        <f t="shared" si="39"/>
        <v>113.78</v>
      </c>
      <c r="DG85">
        <f t="shared" si="40"/>
        <v>0</v>
      </c>
      <c r="DH85">
        <f t="shared" si="41"/>
        <v>0</v>
      </c>
      <c r="DI85">
        <f t="shared" si="35"/>
        <v>0</v>
      </c>
      <c r="DJ85">
        <f t="shared" si="42"/>
        <v>113.78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ROW(Source!A49)</f>
        <v>49</v>
      </c>
      <c r="B86">
        <v>92833591</v>
      </c>
      <c r="C86">
        <v>92834444</v>
      </c>
      <c r="D86">
        <v>0</v>
      </c>
      <c r="E86">
        <v>0</v>
      </c>
      <c r="F86">
        <v>1</v>
      </c>
      <c r="G86">
        <v>1</v>
      </c>
      <c r="H86">
        <v>3</v>
      </c>
      <c r="I86" t="s">
        <v>105</v>
      </c>
      <c r="J86" t="s">
        <v>6</v>
      </c>
      <c r="K86" t="s">
        <v>106</v>
      </c>
      <c r="L86">
        <v>1377</v>
      </c>
      <c r="N86">
        <v>1013</v>
      </c>
      <c r="O86" t="s">
        <v>97</v>
      </c>
      <c r="P86" t="s">
        <v>97</v>
      </c>
      <c r="Q86">
        <v>1</v>
      </c>
      <c r="W86">
        <v>0</v>
      </c>
      <c r="X86">
        <v>1745209385</v>
      </c>
      <c r="Y86">
        <f t="shared" si="29"/>
        <v>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6.43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6</v>
      </c>
      <c r="AT86">
        <v>1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ROUND(Y86*Source!I49,7)</f>
        <v>1</v>
      </c>
      <c r="CY86">
        <f t="shared" si="36"/>
        <v>0</v>
      </c>
      <c r="CZ86">
        <f t="shared" si="37"/>
        <v>0</v>
      </c>
      <c r="DA86">
        <f t="shared" si="38"/>
        <v>6.43</v>
      </c>
      <c r="DB86">
        <f t="shared" si="30"/>
        <v>0</v>
      </c>
      <c r="DC86">
        <f t="shared" si="31"/>
        <v>0</v>
      </c>
      <c r="DD86" t="s">
        <v>6</v>
      </c>
      <c r="DE86" t="s">
        <v>6</v>
      </c>
      <c r="DF86">
        <f t="shared" si="39"/>
        <v>0</v>
      </c>
      <c r="DG86">
        <f t="shared" si="40"/>
        <v>0</v>
      </c>
      <c r="DH86">
        <f t="shared" si="41"/>
        <v>0</v>
      </c>
      <c r="DI86">
        <f t="shared" si="35"/>
        <v>0</v>
      </c>
      <c r="DJ86">
        <f t="shared" si="42"/>
        <v>0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ROW(Source!A51)</f>
        <v>51</v>
      </c>
      <c r="B87">
        <v>92833591</v>
      </c>
      <c r="C87">
        <v>92834481</v>
      </c>
      <c r="D87">
        <v>48043853</v>
      </c>
      <c r="E87">
        <v>68</v>
      </c>
      <c r="F87">
        <v>1</v>
      </c>
      <c r="G87">
        <v>1</v>
      </c>
      <c r="H87">
        <v>1</v>
      </c>
      <c r="I87" t="s">
        <v>832</v>
      </c>
      <c r="J87" t="s">
        <v>6</v>
      </c>
      <c r="K87" t="s">
        <v>833</v>
      </c>
      <c r="L87">
        <v>1191</v>
      </c>
      <c r="N87">
        <v>1013</v>
      </c>
      <c r="O87" t="s">
        <v>834</v>
      </c>
      <c r="P87" t="s">
        <v>834</v>
      </c>
      <c r="Q87">
        <v>1</v>
      </c>
      <c r="W87">
        <v>0</v>
      </c>
      <c r="X87">
        <v>1893946532</v>
      </c>
      <c r="Y87">
        <f t="shared" si="29"/>
        <v>2.6</v>
      </c>
      <c r="AA87">
        <v>0</v>
      </c>
      <c r="AB87">
        <v>0</v>
      </c>
      <c r="AC87">
        <v>0</v>
      </c>
      <c r="AD87">
        <v>406.79</v>
      </c>
      <c r="AE87">
        <v>0</v>
      </c>
      <c r="AF87">
        <v>0</v>
      </c>
      <c r="AG87">
        <v>0</v>
      </c>
      <c r="AH87">
        <v>9.07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2.6</v>
      </c>
      <c r="AU87" t="s">
        <v>6</v>
      </c>
      <c r="AV87">
        <v>1</v>
      </c>
      <c r="AW87">
        <v>2</v>
      </c>
      <c r="AX87">
        <v>92834493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ROUND(AT87*Source!I51*AH87*AL87,2)</f>
        <v>1057.6500000000001</v>
      </c>
      <c r="CV87">
        <f>ROUND(Y87*Source!I51,7)</f>
        <v>2.6</v>
      </c>
      <c r="CW87">
        <v>0</v>
      </c>
      <c r="CX87">
        <f>ROUND(Y87*Source!I51,7)</f>
        <v>2.6</v>
      </c>
      <c r="CY87">
        <f>AD87</f>
        <v>406.79</v>
      </c>
      <c r="CZ87">
        <f>AH87</f>
        <v>9.07</v>
      </c>
      <c r="DA87">
        <f>AL87</f>
        <v>44.85</v>
      </c>
      <c r="DB87">
        <f t="shared" si="30"/>
        <v>23.58</v>
      </c>
      <c r="DC87">
        <f t="shared" si="31"/>
        <v>0</v>
      </c>
      <c r="DD87" t="s">
        <v>6</v>
      </c>
      <c r="DE87" t="s">
        <v>6</v>
      </c>
      <c r="DF87">
        <f t="shared" ref="DF87:DF92" si="43">ROUND(ROUND(AE87,2)*CX87,2)</f>
        <v>0</v>
      </c>
      <c r="DG87">
        <f t="shared" si="40"/>
        <v>0</v>
      </c>
      <c r="DH87">
        <f t="shared" si="41"/>
        <v>0</v>
      </c>
      <c r="DI87">
        <f>ROUND(ROUND(AH87*AL87,2)*CX87,2)</f>
        <v>1057.6500000000001</v>
      </c>
      <c r="DJ87">
        <f>DI87</f>
        <v>1057.6500000000001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ROW(Source!A51)</f>
        <v>51</v>
      </c>
      <c r="B88">
        <v>92833591</v>
      </c>
      <c r="C88">
        <v>92834481</v>
      </c>
      <c r="D88">
        <v>48044033</v>
      </c>
      <c r="E88">
        <v>68</v>
      </c>
      <c r="F88">
        <v>1</v>
      </c>
      <c r="G88">
        <v>1</v>
      </c>
      <c r="H88">
        <v>1</v>
      </c>
      <c r="I88" t="s">
        <v>835</v>
      </c>
      <c r="J88" t="s">
        <v>6</v>
      </c>
      <c r="K88" t="s">
        <v>836</v>
      </c>
      <c r="L88">
        <v>1191</v>
      </c>
      <c r="N88">
        <v>1013</v>
      </c>
      <c r="O88" t="s">
        <v>834</v>
      </c>
      <c r="P88" t="s">
        <v>834</v>
      </c>
      <c r="Q88">
        <v>1</v>
      </c>
      <c r="W88">
        <v>0</v>
      </c>
      <c r="X88">
        <v>-1417349443</v>
      </c>
      <c r="Y88">
        <f t="shared" si="29"/>
        <v>0.04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0.04</v>
      </c>
      <c r="AU88" t="s">
        <v>6</v>
      </c>
      <c r="AV88">
        <v>2</v>
      </c>
      <c r="AW88">
        <v>2</v>
      </c>
      <c r="AX88">
        <v>92834494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ROUND(Y88*Source!I51,7)</f>
        <v>0.04</v>
      </c>
      <c r="CY88">
        <f>AD88</f>
        <v>0</v>
      </c>
      <c r="CZ88">
        <f>AH88</f>
        <v>0</v>
      </c>
      <c r="DA88">
        <f>AL88</f>
        <v>1</v>
      </c>
      <c r="DB88">
        <f t="shared" si="30"/>
        <v>0</v>
      </c>
      <c r="DC88">
        <f t="shared" si="31"/>
        <v>0</v>
      </c>
      <c r="DD88" t="s">
        <v>6</v>
      </c>
      <c r="DE88" t="s">
        <v>6</v>
      </c>
      <c r="DF88">
        <f t="shared" si="43"/>
        <v>0</v>
      </c>
      <c r="DG88">
        <f t="shared" si="40"/>
        <v>0</v>
      </c>
      <c r="DH88">
        <f>ROUND(ROUND(AG88*AK88,2)*CX88,2)</f>
        <v>0</v>
      </c>
      <c r="DI88">
        <f t="shared" ref="DI88:DI97" si="44">ROUND(ROUND(AH88,2)*CX88,2)</f>
        <v>0</v>
      </c>
      <c r="DJ88">
        <f>DI88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ROW(Source!A51)</f>
        <v>51</v>
      </c>
      <c r="B89">
        <v>92833591</v>
      </c>
      <c r="C89">
        <v>92834481</v>
      </c>
      <c r="D89">
        <v>48205516</v>
      </c>
      <c r="E89">
        <v>1</v>
      </c>
      <c r="F89">
        <v>1</v>
      </c>
      <c r="G89">
        <v>1</v>
      </c>
      <c r="H89">
        <v>2</v>
      </c>
      <c r="I89" t="s">
        <v>837</v>
      </c>
      <c r="J89" t="s">
        <v>838</v>
      </c>
      <c r="K89" t="s">
        <v>839</v>
      </c>
      <c r="L89">
        <v>1367</v>
      </c>
      <c r="N89">
        <v>1011</v>
      </c>
      <c r="O89" t="s">
        <v>840</v>
      </c>
      <c r="P89" t="s">
        <v>840</v>
      </c>
      <c r="Q89">
        <v>1</v>
      </c>
      <c r="W89">
        <v>0</v>
      </c>
      <c r="X89">
        <v>1227913401</v>
      </c>
      <c r="Y89">
        <f t="shared" si="29"/>
        <v>0.01</v>
      </c>
      <c r="AA89">
        <v>0</v>
      </c>
      <c r="AB89">
        <v>1358.21</v>
      </c>
      <c r="AC89">
        <v>605.48</v>
      </c>
      <c r="AD89">
        <v>0</v>
      </c>
      <c r="AE89">
        <v>0</v>
      </c>
      <c r="AF89">
        <v>86.4</v>
      </c>
      <c r="AG89">
        <v>13.5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0.01</v>
      </c>
      <c r="AU89" t="s">
        <v>6</v>
      </c>
      <c r="AV89">
        <v>0</v>
      </c>
      <c r="AW89">
        <v>2</v>
      </c>
      <c r="AX89">
        <v>92834495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ROUND(Y89*Source!I51*DO89,7)</f>
        <v>0</v>
      </c>
      <c r="CX89">
        <f>ROUND(Y89*Source!I51,7)</f>
        <v>0.01</v>
      </c>
      <c r="CY89">
        <f>AB89</f>
        <v>1358.21</v>
      </c>
      <c r="CZ89">
        <f>AF89</f>
        <v>86.4</v>
      </c>
      <c r="DA89">
        <f>AJ89</f>
        <v>15.72</v>
      </c>
      <c r="DB89">
        <f t="shared" si="30"/>
        <v>0.86</v>
      </c>
      <c r="DC89">
        <f t="shared" si="31"/>
        <v>0.14000000000000001</v>
      </c>
      <c r="DD89" t="s">
        <v>6</v>
      </c>
      <c r="DE89" t="s">
        <v>6</v>
      </c>
      <c r="DF89">
        <f t="shared" si="43"/>
        <v>0</v>
      </c>
      <c r="DG89">
        <f>ROUND(ROUND(AF89*AJ89,2)*CX89,2)</f>
        <v>13.58</v>
      </c>
      <c r="DH89">
        <f>ROUND(ROUND(AG89*AK89,2)*CX89,2)</f>
        <v>6.05</v>
      </c>
      <c r="DI89">
        <f t="shared" si="44"/>
        <v>0</v>
      </c>
      <c r="DJ89">
        <f>DG89</f>
        <v>13.58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ROW(Source!A51)</f>
        <v>51</v>
      </c>
      <c r="B90">
        <v>92833591</v>
      </c>
      <c r="C90">
        <v>92834481</v>
      </c>
      <c r="D90">
        <v>48205574</v>
      </c>
      <c r="E90">
        <v>1</v>
      </c>
      <c r="F90">
        <v>1</v>
      </c>
      <c r="G90">
        <v>1</v>
      </c>
      <c r="H90">
        <v>2</v>
      </c>
      <c r="I90" t="s">
        <v>841</v>
      </c>
      <c r="J90" t="s">
        <v>842</v>
      </c>
      <c r="K90" t="s">
        <v>843</v>
      </c>
      <c r="L90">
        <v>1367</v>
      </c>
      <c r="N90">
        <v>1011</v>
      </c>
      <c r="O90" t="s">
        <v>840</v>
      </c>
      <c r="P90" t="s">
        <v>840</v>
      </c>
      <c r="Q90">
        <v>1</v>
      </c>
      <c r="W90">
        <v>0</v>
      </c>
      <c r="X90">
        <v>-296520070</v>
      </c>
      <c r="Y90">
        <f t="shared" si="29"/>
        <v>0.01</v>
      </c>
      <c r="AA90">
        <v>0</v>
      </c>
      <c r="AB90">
        <v>1814.09</v>
      </c>
      <c r="AC90">
        <v>605.48</v>
      </c>
      <c r="AD90">
        <v>0</v>
      </c>
      <c r="AE90">
        <v>0</v>
      </c>
      <c r="AF90">
        <v>115.4</v>
      </c>
      <c r="AG90">
        <v>13.5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0.01</v>
      </c>
      <c r="AU90" t="s">
        <v>6</v>
      </c>
      <c r="AV90">
        <v>0</v>
      </c>
      <c r="AW90">
        <v>2</v>
      </c>
      <c r="AX90">
        <v>92834496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ROUND(Y90*Source!I51*DO90,7)</f>
        <v>0</v>
      </c>
      <c r="CX90">
        <f>ROUND(Y90*Source!I51,7)</f>
        <v>0.01</v>
      </c>
      <c r="CY90">
        <f>AB90</f>
        <v>1814.09</v>
      </c>
      <c r="CZ90">
        <f>AF90</f>
        <v>115.4</v>
      </c>
      <c r="DA90">
        <f>AJ90</f>
        <v>15.72</v>
      </c>
      <c r="DB90">
        <f t="shared" si="30"/>
        <v>1.1499999999999999</v>
      </c>
      <c r="DC90">
        <f t="shared" si="31"/>
        <v>0.14000000000000001</v>
      </c>
      <c r="DD90" t="s">
        <v>6</v>
      </c>
      <c r="DE90" t="s">
        <v>6</v>
      </c>
      <c r="DF90">
        <f t="shared" si="43"/>
        <v>0</v>
      </c>
      <c r="DG90">
        <f>ROUND(ROUND(AF90*AJ90,2)*CX90,2)</f>
        <v>18.14</v>
      </c>
      <c r="DH90">
        <f>ROUND(ROUND(AG90*AK90,2)*CX90,2)</f>
        <v>6.05</v>
      </c>
      <c r="DI90">
        <f t="shared" si="44"/>
        <v>0</v>
      </c>
      <c r="DJ90">
        <f>DG90</f>
        <v>18.14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ROW(Source!A51)</f>
        <v>51</v>
      </c>
      <c r="B91">
        <v>92833591</v>
      </c>
      <c r="C91">
        <v>92834481</v>
      </c>
      <c r="D91">
        <v>48206504</v>
      </c>
      <c r="E91">
        <v>1</v>
      </c>
      <c r="F91">
        <v>1</v>
      </c>
      <c r="G91">
        <v>1</v>
      </c>
      <c r="H91">
        <v>2</v>
      </c>
      <c r="I91" t="s">
        <v>844</v>
      </c>
      <c r="J91" t="s">
        <v>845</v>
      </c>
      <c r="K91" t="s">
        <v>846</v>
      </c>
      <c r="L91">
        <v>1367</v>
      </c>
      <c r="N91">
        <v>1011</v>
      </c>
      <c r="O91" t="s">
        <v>840</v>
      </c>
      <c r="P91" t="s">
        <v>840</v>
      </c>
      <c r="Q91">
        <v>1</v>
      </c>
      <c r="W91">
        <v>0</v>
      </c>
      <c r="X91">
        <v>2001246382</v>
      </c>
      <c r="Y91">
        <f t="shared" si="29"/>
        <v>0.02</v>
      </c>
      <c r="AA91">
        <v>0</v>
      </c>
      <c r="AB91">
        <v>1032.96</v>
      </c>
      <c r="AC91">
        <v>520.26</v>
      </c>
      <c r="AD91">
        <v>0</v>
      </c>
      <c r="AE91">
        <v>0</v>
      </c>
      <c r="AF91">
        <v>65.709999999999994</v>
      </c>
      <c r="AG91">
        <v>11.6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0.02</v>
      </c>
      <c r="AU91" t="s">
        <v>6</v>
      </c>
      <c r="AV91">
        <v>0</v>
      </c>
      <c r="AW91">
        <v>2</v>
      </c>
      <c r="AX91">
        <v>92834497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ROUND(Y91*Source!I51*DO91,7)</f>
        <v>0</v>
      </c>
      <c r="CX91">
        <f>ROUND(Y91*Source!I51,7)</f>
        <v>0.02</v>
      </c>
      <c r="CY91">
        <f>AB91</f>
        <v>1032.96</v>
      </c>
      <c r="CZ91">
        <f>AF91</f>
        <v>65.709999999999994</v>
      </c>
      <c r="DA91">
        <f>AJ91</f>
        <v>15.72</v>
      </c>
      <c r="DB91">
        <f t="shared" si="30"/>
        <v>1.31</v>
      </c>
      <c r="DC91">
        <f t="shared" si="31"/>
        <v>0.23</v>
      </c>
      <c r="DD91" t="s">
        <v>6</v>
      </c>
      <c r="DE91" t="s">
        <v>6</v>
      </c>
      <c r="DF91">
        <f t="shared" si="43"/>
        <v>0</v>
      </c>
      <c r="DG91">
        <f>ROUND(ROUND(AF91*AJ91,2)*CX91,2)</f>
        <v>20.66</v>
      </c>
      <c r="DH91">
        <f>ROUND(ROUND(AG91*AK91,2)*CX91,2)</f>
        <v>10.41</v>
      </c>
      <c r="DI91">
        <f t="shared" si="44"/>
        <v>0</v>
      </c>
      <c r="DJ91">
        <f>DG91</f>
        <v>20.66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ROW(Source!A51)</f>
        <v>51</v>
      </c>
      <c r="B92">
        <v>92833591</v>
      </c>
      <c r="C92">
        <v>92834481</v>
      </c>
      <c r="D92">
        <v>48206716</v>
      </c>
      <c r="E92">
        <v>1</v>
      </c>
      <c r="F92">
        <v>1</v>
      </c>
      <c r="G92">
        <v>1</v>
      </c>
      <c r="H92">
        <v>2</v>
      </c>
      <c r="I92" t="s">
        <v>847</v>
      </c>
      <c r="J92" t="s">
        <v>848</v>
      </c>
      <c r="K92" t="s">
        <v>849</v>
      </c>
      <c r="L92">
        <v>1367</v>
      </c>
      <c r="N92">
        <v>1011</v>
      </c>
      <c r="O92" t="s">
        <v>840</v>
      </c>
      <c r="P92" t="s">
        <v>840</v>
      </c>
      <c r="Q92">
        <v>1</v>
      </c>
      <c r="W92">
        <v>0</v>
      </c>
      <c r="X92">
        <v>-2140355608</v>
      </c>
      <c r="Y92">
        <f t="shared" si="29"/>
        <v>0.63</v>
      </c>
      <c r="AA92">
        <v>0</v>
      </c>
      <c r="AB92">
        <v>127.33</v>
      </c>
      <c r="AC92">
        <v>0</v>
      </c>
      <c r="AD92">
        <v>0</v>
      </c>
      <c r="AE92">
        <v>0</v>
      </c>
      <c r="AF92">
        <v>8.1</v>
      </c>
      <c r="AG92">
        <v>0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0.63</v>
      </c>
      <c r="AU92" t="s">
        <v>6</v>
      </c>
      <c r="AV92">
        <v>0</v>
      </c>
      <c r="AW92">
        <v>2</v>
      </c>
      <c r="AX92">
        <v>92834498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ROUND(Y92*Source!I51*DO92,7)</f>
        <v>0</v>
      </c>
      <c r="CX92">
        <f>ROUND(Y92*Source!I51,7)</f>
        <v>0.63</v>
      </c>
      <c r="CY92">
        <f>AB92</f>
        <v>127.33</v>
      </c>
      <c r="CZ92">
        <f>AF92</f>
        <v>8.1</v>
      </c>
      <c r="DA92">
        <f>AJ92</f>
        <v>15.72</v>
      </c>
      <c r="DB92">
        <f t="shared" si="30"/>
        <v>5.0999999999999996</v>
      </c>
      <c r="DC92">
        <f t="shared" si="31"/>
        <v>0</v>
      </c>
      <c r="DD92" t="s">
        <v>6</v>
      </c>
      <c r="DE92" t="s">
        <v>6</v>
      </c>
      <c r="DF92">
        <f t="shared" si="43"/>
        <v>0</v>
      </c>
      <c r="DG92">
        <f>ROUND(ROUND(AF92*AJ92,2)*CX92,2)</f>
        <v>80.22</v>
      </c>
      <c r="DH92">
        <f>ROUND(ROUND(AG92*AK92,2)*CX92,2)</f>
        <v>0</v>
      </c>
      <c r="DI92">
        <f t="shared" si="44"/>
        <v>0</v>
      </c>
      <c r="DJ92">
        <f>DG92</f>
        <v>80.22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ROW(Source!A51)</f>
        <v>51</v>
      </c>
      <c r="B93">
        <v>92833591</v>
      </c>
      <c r="C93">
        <v>92834481</v>
      </c>
      <c r="D93">
        <v>49521238</v>
      </c>
      <c r="E93">
        <v>1</v>
      </c>
      <c r="F93">
        <v>1</v>
      </c>
      <c r="G93">
        <v>1</v>
      </c>
      <c r="H93">
        <v>3</v>
      </c>
      <c r="I93" t="s">
        <v>850</v>
      </c>
      <c r="J93" t="s">
        <v>851</v>
      </c>
      <c r="K93" t="s">
        <v>852</v>
      </c>
      <c r="L93">
        <v>1407</v>
      </c>
      <c r="N93">
        <v>1013</v>
      </c>
      <c r="O93" t="s">
        <v>853</v>
      </c>
      <c r="P93" t="s">
        <v>853</v>
      </c>
      <c r="Q93">
        <v>1</v>
      </c>
      <c r="W93">
        <v>0</v>
      </c>
      <c r="X93">
        <v>1870598070</v>
      </c>
      <c r="Y93">
        <f t="shared" si="29"/>
        <v>2E-3</v>
      </c>
      <c r="AA93">
        <v>56048</v>
      </c>
      <c r="AB93">
        <v>0</v>
      </c>
      <c r="AC93">
        <v>0</v>
      </c>
      <c r="AD93">
        <v>0</v>
      </c>
      <c r="AE93">
        <v>5650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2E-3</v>
      </c>
      <c r="AU93" t="s">
        <v>6</v>
      </c>
      <c r="AV93">
        <v>0</v>
      </c>
      <c r="AW93">
        <v>2</v>
      </c>
      <c r="AX93">
        <v>92834499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ROUND(Y93*Source!I51,7)</f>
        <v>2E-3</v>
      </c>
      <c r="CY93">
        <f>AA93</f>
        <v>56048</v>
      </c>
      <c r="CZ93">
        <f>AE93</f>
        <v>5650</v>
      </c>
      <c r="DA93">
        <f>AI93</f>
        <v>9.92</v>
      </c>
      <c r="DB93">
        <f t="shared" si="30"/>
        <v>11.3</v>
      </c>
      <c r="DC93">
        <f t="shared" si="31"/>
        <v>0</v>
      </c>
      <c r="DD93" t="s">
        <v>6</v>
      </c>
      <c r="DE93" t="s">
        <v>6</v>
      </c>
      <c r="DF93">
        <f>ROUND(ROUND(AE93*AI93,2)*CX93,2)</f>
        <v>112.1</v>
      </c>
      <c r="DG93">
        <f t="shared" ref="DG93:DG99" si="45">ROUND(ROUND(AF93,2)*CX93,2)</f>
        <v>0</v>
      </c>
      <c r="DH93">
        <f t="shared" ref="DH93:DH98" si="46">ROUND(ROUND(AG93,2)*CX93,2)</f>
        <v>0</v>
      </c>
      <c r="DI93">
        <f t="shared" si="44"/>
        <v>0</v>
      </c>
      <c r="DJ93">
        <f>DF93</f>
        <v>112.1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ROW(Source!A51)</f>
        <v>51</v>
      </c>
      <c r="B94">
        <v>92833591</v>
      </c>
      <c r="C94">
        <v>92834481</v>
      </c>
      <c r="D94">
        <v>49524301</v>
      </c>
      <c r="E94">
        <v>1</v>
      </c>
      <c r="F94">
        <v>1</v>
      </c>
      <c r="G94">
        <v>1</v>
      </c>
      <c r="H94">
        <v>3</v>
      </c>
      <c r="I94" t="s">
        <v>854</v>
      </c>
      <c r="J94" t="s">
        <v>855</v>
      </c>
      <c r="K94" t="s">
        <v>856</v>
      </c>
      <c r="L94">
        <v>1348</v>
      </c>
      <c r="N94">
        <v>1009</v>
      </c>
      <c r="O94" t="s">
        <v>394</v>
      </c>
      <c r="P94" t="s">
        <v>394</v>
      </c>
      <c r="Q94">
        <v>1000</v>
      </c>
      <c r="W94">
        <v>0</v>
      </c>
      <c r="X94">
        <v>1824693337</v>
      </c>
      <c r="Y94">
        <f t="shared" si="29"/>
        <v>3.3E-4</v>
      </c>
      <c r="AA94">
        <v>102791.03999999999</v>
      </c>
      <c r="AB94">
        <v>0</v>
      </c>
      <c r="AC94">
        <v>0</v>
      </c>
      <c r="AD94">
        <v>0</v>
      </c>
      <c r="AE94">
        <v>10362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3.3E-4</v>
      </c>
      <c r="AU94" t="s">
        <v>6</v>
      </c>
      <c r="AV94">
        <v>0</v>
      </c>
      <c r="AW94">
        <v>2</v>
      </c>
      <c r="AX94">
        <v>92834500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ROUND(Y94*Source!I51,7)</f>
        <v>3.3E-4</v>
      </c>
      <c r="CY94">
        <f>AA94</f>
        <v>102791.03999999999</v>
      </c>
      <c r="CZ94">
        <f>AE94</f>
        <v>10362</v>
      </c>
      <c r="DA94">
        <f>AI94</f>
        <v>9.92</v>
      </c>
      <c r="DB94">
        <f t="shared" si="30"/>
        <v>3.42</v>
      </c>
      <c r="DC94">
        <f t="shared" si="31"/>
        <v>0</v>
      </c>
      <c r="DD94" t="s">
        <v>6</v>
      </c>
      <c r="DE94" t="s">
        <v>6</v>
      </c>
      <c r="DF94">
        <f>ROUND(ROUND(AE94*AI94,2)*CX94,2)</f>
        <v>33.92</v>
      </c>
      <c r="DG94">
        <f t="shared" si="45"/>
        <v>0</v>
      </c>
      <c r="DH94">
        <f t="shared" si="46"/>
        <v>0</v>
      </c>
      <c r="DI94">
        <f t="shared" si="44"/>
        <v>0</v>
      </c>
      <c r="DJ94">
        <f>DF94</f>
        <v>33.92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ROW(Source!A51)</f>
        <v>51</v>
      </c>
      <c r="B95">
        <v>92833591</v>
      </c>
      <c r="C95">
        <v>92834481</v>
      </c>
      <c r="D95">
        <v>49525471</v>
      </c>
      <c r="E95">
        <v>1</v>
      </c>
      <c r="F95">
        <v>1</v>
      </c>
      <c r="G95">
        <v>1</v>
      </c>
      <c r="H95">
        <v>3</v>
      </c>
      <c r="I95" t="s">
        <v>857</v>
      </c>
      <c r="J95" t="s">
        <v>858</v>
      </c>
      <c r="K95" t="s">
        <v>859</v>
      </c>
      <c r="L95">
        <v>1348</v>
      </c>
      <c r="N95">
        <v>1009</v>
      </c>
      <c r="O95" t="s">
        <v>394</v>
      </c>
      <c r="P95" t="s">
        <v>394</v>
      </c>
      <c r="Q95">
        <v>1000</v>
      </c>
      <c r="W95">
        <v>0</v>
      </c>
      <c r="X95">
        <v>-1292822538</v>
      </c>
      <c r="Y95">
        <f t="shared" si="29"/>
        <v>2.0699999999999998E-3</v>
      </c>
      <c r="AA95">
        <v>147113.60000000001</v>
      </c>
      <c r="AB95">
        <v>0</v>
      </c>
      <c r="AC95">
        <v>0</v>
      </c>
      <c r="AD95">
        <v>0</v>
      </c>
      <c r="AE95">
        <v>14830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2.0699999999999998E-3</v>
      </c>
      <c r="AU95" t="s">
        <v>6</v>
      </c>
      <c r="AV95">
        <v>0</v>
      </c>
      <c r="AW95">
        <v>2</v>
      </c>
      <c r="AX95">
        <v>92834501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ROUND(Y95*Source!I51,7)</f>
        <v>2.0699999999999998E-3</v>
      </c>
      <c r="CY95">
        <f>AA95</f>
        <v>147113.60000000001</v>
      </c>
      <c r="CZ95">
        <f>AE95</f>
        <v>14830</v>
      </c>
      <c r="DA95">
        <f>AI95</f>
        <v>9.92</v>
      </c>
      <c r="DB95">
        <f t="shared" si="30"/>
        <v>30.7</v>
      </c>
      <c r="DC95">
        <f t="shared" si="31"/>
        <v>0</v>
      </c>
      <c r="DD95" t="s">
        <v>6</v>
      </c>
      <c r="DE95" t="s">
        <v>6</v>
      </c>
      <c r="DF95">
        <f>ROUND(ROUND(AE95*AI95,2)*CX95,2)</f>
        <v>304.52999999999997</v>
      </c>
      <c r="DG95">
        <f t="shared" si="45"/>
        <v>0</v>
      </c>
      <c r="DH95">
        <f t="shared" si="46"/>
        <v>0</v>
      </c>
      <c r="DI95">
        <f t="shared" si="44"/>
        <v>0</v>
      </c>
      <c r="DJ95">
        <f>DF95</f>
        <v>304.52999999999997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ROW(Source!A51)</f>
        <v>51</v>
      </c>
      <c r="B96">
        <v>92833591</v>
      </c>
      <c r="C96">
        <v>92834481</v>
      </c>
      <c r="D96">
        <v>49561542</v>
      </c>
      <c r="E96">
        <v>1</v>
      </c>
      <c r="F96">
        <v>1</v>
      </c>
      <c r="G96">
        <v>1</v>
      </c>
      <c r="H96">
        <v>3</v>
      </c>
      <c r="I96" t="s">
        <v>31</v>
      </c>
      <c r="J96" t="s">
        <v>33</v>
      </c>
      <c r="K96" t="s">
        <v>32</v>
      </c>
      <c r="L96">
        <v>1371</v>
      </c>
      <c r="N96">
        <v>1013</v>
      </c>
      <c r="O96" t="s">
        <v>23</v>
      </c>
      <c r="P96" t="s">
        <v>23</v>
      </c>
      <c r="Q96">
        <v>1</v>
      </c>
      <c r="W96">
        <v>0</v>
      </c>
      <c r="X96">
        <v>1771707706</v>
      </c>
      <c r="Y96">
        <f t="shared" si="29"/>
        <v>1</v>
      </c>
      <c r="AA96">
        <v>44621.85</v>
      </c>
      <c r="AB96">
        <v>0</v>
      </c>
      <c r="AC96">
        <v>0</v>
      </c>
      <c r="AD96">
        <v>0</v>
      </c>
      <c r="AE96">
        <v>4498.17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6</v>
      </c>
      <c r="AT96">
        <v>1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ROUND(Y96*Source!I51,7)</f>
        <v>1</v>
      </c>
      <c r="CY96">
        <f>AA96</f>
        <v>44621.85</v>
      </c>
      <c r="CZ96">
        <f>AE96</f>
        <v>4498.17</v>
      </c>
      <c r="DA96">
        <f>AI96</f>
        <v>9.92</v>
      </c>
      <c r="DB96">
        <f t="shared" si="30"/>
        <v>4498.17</v>
      </c>
      <c r="DC96">
        <f t="shared" si="31"/>
        <v>0</v>
      </c>
      <c r="DD96" t="s">
        <v>6</v>
      </c>
      <c r="DE96" t="s">
        <v>6</v>
      </c>
      <c r="DF96">
        <f>ROUND(ROUND(AE96*AI96,2)*CX96,2)</f>
        <v>44621.85</v>
      </c>
      <c r="DG96">
        <f t="shared" si="45"/>
        <v>0</v>
      </c>
      <c r="DH96">
        <f t="shared" si="46"/>
        <v>0</v>
      </c>
      <c r="DI96">
        <f t="shared" si="44"/>
        <v>0</v>
      </c>
      <c r="DJ96">
        <f>DF96</f>
        <v>44621.85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ROW(Source!A51)</f>
        <v>51</v>
      </c>
      <c r="B97">
        <v>92833591</v>
      </c>
      <c r="C97">
        <v>92834481</v>
      </c>
      <c r="D97">
        <v>49581354</v>
      </c>
      <c r="E97">
        <v>1</v>
      </c>
      <c r="F97">
        <v>1</v>
      </c>
      <c r="G97">
        <v>1</v>
      </c>
      <c r="H97">
        <v>3</v>
      </c>
      <c r="I97" t="s">
        <v>38</v>
      </c>
      <c r="J97" t="s">
        <v>40</v>
      </c>
      <c r="K97" t="s">
        <v>39</v>
      </c>
      <c r="L97">
        <v>1371</v>
      </c>
      <c r="N97">
        <v>1013</v>
      </c>
      <c r="O97" t="s">
        <v>23</v>
      </c>
      <c r="P97" t="s">
        <v>23</v>
      </c>
      <c r="Q97">
        <v>1</v>
      </c>
      <c r="W97">
        <v>0</v>
      </c>
      <c r="X97">
        <v>-874250984</v>
      </c>
      <c r="Y97">
        <f t="shared" si="29"/>
        <v>2</v>
      </c>
      <c r="AA97">
        <v>446.4</v>
      </c>
      <c r="AB97">
        <v>0</v>
      </c>
      <c r="AC97">
        <v>0</v>
      </c>
      <c r="AD97">
        <v>0</v>
      </c>
      <c r="AE97">
        <v>45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6</v>
      </c>
      <c r="AT97">
        <v>2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ROUND(Y97*Source!I51,7)</f>
        <v>2</v>
      </c>
      <c r="CY97">
        <f>AA97</f>
        <v>446.4</v>
      </c>
      <c r="CZ97">
        <f>AE97</f>
        <v>45</v>
      </c>
      <c r="DA97">
        <f>AI97</f>
        <v>9.92</v>
      </c>
      <c r="DB97">
        <f t="shared" si="30"/>
        <v>90</v>
      </c>
      <c r="DC97">
        <f t="shared" si="31"/>
        <v>0</v>
      </c>
      <c r="DD97" t="s">
        <v>6</v>
      </c>
      <c r="DE97" t="s">
        <v>6</v>
      </c>
      <c r="DF97">
        <f>ROUND(ROUND(AE97*AI97,2)*CX97,2)</f>
        <v>892.8</v>
      </c>
      <c r="DG97">
        <f t="shared" si="45"/>
        <v>0</v>
      </c>
      <c r="DH97">
        <f t="shared" si="46"/>
        <v>0</v>
      </c>
      <c r="DI97">
        <f t="shared" si="44"/>
        <v>0</v>
      </c>
      <c r="DJ97">
        <f>DF97</f>
        <v>892.8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ROW(Source!A54)</f>
        <v>54</v>
      </c>
      <c r="B98">
        <v>92833591</v>
      </c>
      <c r="C98">
        <v>92834506</v>
      </c>
      <c r="D98">
        <v>48043853</v>
      </c>
      <c r="E98">
        <v>68</v>
      </c>
      <c r="F98">
        <v>1</v>
      </c>
      <c r="G98">
        <v>1</v>
      </c>
      <c r="H98">
        <v>1</v>
      </c>
      <c r="I98" t="s">
        <v>832</v>
      </c>
      <c r="J98" t="s">
        <v>6</v>
      </c>
      <c r="K98" t="s">
        <v>833</v>
      </c>
      <c r="L98">
        <v>1191</v>
      </c>
      <c r="N98">
        <v>1013</v>
      </c>
      <c r="O98" t="s">
        <v>834</v>
      </c>
      <c r="P98" t="s">
        <v>834</v>
      </c>
      <c r="Q98">
        <v>1</v>
      </c>
      <c r="W98">
        <v>0</v>
      </c>
      <c r="X98">
        <v>1893946532</v>
      </c>
      <c r="Y98">
        <f t="shared" si="29"/>
        <v>2.6</v>
      </c>
      <c r="AA98">
        <v>0</v>
      </c>
      <c r="AB98">
        <v>0</v>
      </c>
      <c r="AC98">
        <v>0</v>
      </c>
      <c r="AD98">
        <v>406.79</v>
      </c>
      <c r="AE98">
        <v>0</v>
      </c>
      <c r="AF98">
        <v>0</v>
      </c>
      <c r="AG98">
        <v>0</v>
      </c>
      <c r="AH98">
        <v>9.07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2.6</v>
      </c>
      <c r="AU98" t="s">
        <v>6</v>
      </c>
      <c r="AV98">
        <v>1</v>
      </c>
      <c r="AW98">
        <v>2</v>
      </c>
      <c r="AX98">
        <v>92834518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ROUND(AT98*Source!I54*AH98*AL98,2)</f>
        <v>3172.96</v>
      </c>
      <c r="CV98">
        <f>ROUND(Y98*Source!I54,7)</f>
        <v>7.8</v>
      </c>
      <c r="CW98">
        <v>0</v>
      </c>
      <c r="CX98">
        <f>ROUND(Y98*Source!I54,7)</f>
        <v>7.8</v>
      </c>
      <c r="CY98">
        <f>AD98</f>
        <v>406.79</v>
      </c>
      <c r="CZ98">
        <f>AH98</f>
        <v>9.07</v>
      </c>
      <c r="DA98">
        <f>AL98</f>
        <v>44.85</v>
      </c>
      <c r="DB98">
        <f t="shared" si="30"/>
        <v>23.58</v>
      </c>
      <c r="DC98">
        <f t="shared" si="31"/>
        <v>0</v>
      </c>
      <c r="DD98" t="s">
        <v>6</v>
      </c>
      <c r="DE98" t="s">
        <v>6</v>
      </c>
      <c r="DF98">
        <f t="shared" ref="DF98:DF103" si="47">ROUND(ROUND(AE98,2)*CX98,2)</f>
        <v>0</v>
      </c>
      <c r="DG98">
        <f t="shared" si="45"/>
        <v>0</v>
      </c>
      <c r="DH98">
        <f t="shared" si="46"/>
        <v>0</v>
      </c>
      <c r="DI98">
        <f>ROUND(ROUND(AH98*AL98,2)*CX98,2)</f>
        <v>3172.96</v>
      </c>
      <c r="DJ98">
        <f>DI98</f>
        <v>3172.96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ROW(Source!A54)</f>
        <v>54</v>
      </c>
      <c r="B99">
        <v>92833591</v>
      </c>
      <c r="C99">
        <v>92834506</v>
      </c>
      <c r="D99">
        <v>48044033</v>
      </c>
      <c r="E99">
        <v>68</v>
      </c>
      <c r="F99">
        <v>1</v>
      </c>
      <c r="G99">
        <v>1</v>
      </c>
      <c r="H99">
        <v>1</v>
      </c>
      <c r="I99" t="s">
        <v>835</v>
      </c>
      <c r="J99" t="s">
        <v>6</v>
      </c>
      <c r="K99" t="s">
        <v>836</v>
      </c>
      <c r="L99">
        <v>1191</v>
      </c>
      <c r="N99">
        <v>1013</v>
      </c>
      <c r="O99" t="s">
        <v>834</v>
      </c>
      <c r="P99" t="s">
        <v>834</v>
      </c>
      <c r="Q99">
        <v>1</v>
      </c>
      <c r="W99">
        <v>0</v>
      </c>
      <c r="X99">
        <v>-1417349443</v>
      </c>
      <c r="Y99">
        <f t="shared" si="29"/>
        <v>0.04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0.04</v>
      </c>
      <c r="AU99" t="s">
        <v>6</v>
      </c>
      <c r="AV99">
        <v>2</v>
      </c>
      <c r="AW99">
        <v>2</v>
      </c>
      <c r="AX99">
        <v>92834519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ROUND(Y99*Source!I54,7)</f>
        <v>0.12</v>
      </c>
      <c r="CY99">
        <f>AD99</f>
        <v>0</v>
      </c>
      <c r="CZ99">
        <f>AH99</f>
        <v>0</v>
      </c>
      <c r="DA99">
        <f>AL99</f>
        <v>1</v>
      </c>
      <c r="DB99">
        <f t="shared" si="30"/>
        <v>0</v>
      </c>
      <c r="DC99">
        <f t="shared" si="31"/>
        <v>0</v>
      </c>
      <c r="DD99" t="s">
        <v>6</v>
      </c>
      <c r="DE99" t="s">
        <v>6</v>
      </c>
      <c r="DF99">
        <f t="shared" si="47"/>
        <v>0</v>
      </c>
      <c r="DG99">
        <f t="shared" si="45"/>
        <v>0</v>
      </c>
      <c r="DH99">
        <f>ROUND(ROUND(AG99*AK99,2)*CX99,2)</f>
        <v>0</v>
      </c>
      <c r="DI99">
        <f t="shared" ref="DI99:DI108" si="48">ROUND(ROUND(AH99,2)*CX99,2)</f>
        <v>0</v>
      </c>
      <c r="DJ99">
        <f>DI99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ROW(Source!A54)</f>
        <v>54</v>
      </c>
      <c r="B100">
        <v>92833591</v>
      </c>
      <c r="C100">
        <v>92834506</v>
      </c>
      <c r="D100">
        <v>48205516</v>
      </c>
      <c r="E100">
        <v>1</v>
      </c>
      <c r="F100">
        <v>1</v>
      </c>
      <c r="G100">
        <v>1</v>
      </c>
      <c r="H100">
        <v>2</v>
      </c>
      <c r="I100" t="s">
        <v>837</v>
      </c>
      <c r="J100" t="s">
        <v>838</v>
      </c>
      <c r="K100" t="s">
        <v>839</v>
      </c>
      <c r="L100">
        <v>1367</v>
      </c>
      <c r="N100">
        <v>1011</v>
      </c>
      <c r="O100" t="s">
        <v>840</v>
      </c>
      <c r="P100" t="s">
        <v>840</v>
      </c>
      <c r="Q100">
        <v>1</v>
      </c>
      <c r="W100">
        <v>0</v>
      </c>
      <c r="X100">
        <v>1227913401</v>
      </c>
      <c r="Y100">
        <f t="shared" si="29"/>
        <v>0.01</v>
      </c>
      <c r="AA100">
        <v>0</v>
      </c>
      <c r="AB100">
        <v>1358.21</v>
      </c>
      <c r="AC100">
        <v>605.48</v>
      </c>
      <c r="AD100">
        <v>0</v>
      </c>
      <c r="AE100">
        <v>0</v>
      </c>
      <c r="AF100">
        <v>86.4</v>
      </c>
      <c r="AG100">
        <v>13.5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0.01</v>
      </c>
      <c r="AU100" t="s">
        <v>6</v>
      </c>
      <c r="AV100">
        <v>0</v>
      </c>
      <c r="AW100">
        <v>2</v>
      </c>
      <c r="AX100">
        <v>92834520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ROUND(Y100*Source!I54*DO100,7)</f>
        <v>0</v>
      </c>
      <c r="CX100">
        <f>ROUND(Y100*Source!I54,7)</f>
        <v>0.03</v>
      </c>
      <c r="CY100">
        <f>AB100</f>
        <v>1358.21</v>
      </c>
      <c r="CZ100">
        <f>AF100</f>
        <v>86.4</v>
      </c>
      <c r="DA100">
        <f>AJ100</f>
        <v>15.72</v>
      </c>
      <c r="DB100">
        <f t="shared" si="30"/>
        <v>0.86</v>
      </c>
      <c r="DC100">
        <f t="shared" si="31"/>
        <v>0.14000000000000001</v>
      </c>
      <c r="DD100" t="s">
        <v>6</v>
      </c>
      <c r="DE100" t="s">
        <v>6</v>
      </c>
      <c r="DF100">
        <f t="shared" si="47"/>
        <v>0</v>
      </c>
      <c r="DG100">
        <f>ROUND(ROUND(AF100*AJ100,2)*CX100,2)</f>
        <v>40.75</v>
      </c>
      <c r="DH100">
        <f>ROUND(ROUND(AG100*AK100,2)*CX100,2)</f>
        <v>18.16</v>
      </c>
      <c r="DI100">
        <f t="shared" si="48"/>
        <v>0</v>
      </c>
      <c r="DJ100">
        <f>DG100</f>
        <v>40.75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ROW(Source!A54)</f>
        <v>54</v>
      </c>
      <c r="B101">
        <v>92833591</v>
      </c>
      <c r="C101">
        <v>92834506</v>
      </c>
      <c r="D101">
        <v>48205574</v>
      </c>
      <c r="E101">
        <v>1</v>
      </c>
      <c r="F101">
        <v>1</v>
      </c>
      <c r="G101">
        <v>1</v>
      </c>
      <c r="H101">
        <v>2</v>
      </c>
      <c r="I101" t="s">
        <v>841</v>
      </c>
      <c r="J101" t="s">
        <v>842</v>
      </c>
      <c r="K101" t="s">
        <v>843</v>
      </c>
      <c r="L101">
        <v>1367</v>
      </c>
      <c r="N101">
        <v>1011</v>
      </c>
      <c r="O101" t="s">
        <v>840</v>
      </c>
      <c r="P101" t="s">
        <v>840</v>
      </c>
      <c r="Q101">
        <v>1</v>
      </c>
      <c r="W101">
        <v>0</v>
      </c>
      <c r="X101">
        <v>-296520070</v>
      </c>
      <c r="Y101">
        <f t="shared" si="29"/>
        <v>0.01</v>
      </c>
      <c r="AA101">
        <v>0</v>
      </c>
      <c r="AB101">
        <v>1814.09</v>
      </c>
      <c r="AC101">
        <v>605.48</v>
      </c>
      <c r="AD101">
        <v>0</v>
      </c>
      <c r="AE101">
        <v>0</v>
      </c>
      <c r="AF101">
        <v>115.4</v>
      </c>
      <c r="AG101">
        <v>13.5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0.01</v>
      </c>
      <c r="AU101" t="s">
        <v>6</v>
      </c>
      <c r="AV101">
        <v>0</v>
      </c>
      <c r="AW101">
        <v>2</v>
      </c>
      <c r="AX101">
        <v>92834521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ROUND(Y101*Source!I54*DO101,7)</f>
        <v>0</v>
      </c>
      <c r="CX101">
        <f>ROUND(Y101*Source!I54,7)</f>
        <v>0.03</v>
      </c>
      <c r="CY101">
        <f>AB101</f>
        <v>1814.09</v>
      </c>
      <c r="CZ101">
        <f>AF101</f>
        <v>115.4</v>
      </c>
      <c r="DA101">
        <f>AJ101</f>
        <v>15.72</v>
      </c>
      <c r="DB101">
        <f t="shared" si="30"/>
        <v>1.1499999999999999</v>
      </c>
      <c r="DC101">
        <f t="shared" si="31"/>
        <v>0.14000000000000001</v>
      </c>
      <c r="DD101" t="s">
        <v>6</v>
      </c>
      <c r="DE101" t="s">
        <v>6</v>
      </c>
      <c r="DF101">
        <f t="shared" si="47"/>
        <v>0</v>
      </c>
      <c r="DG101">
        <f>ROUND(ROUND(AF101*AJ101,2)*CX101,2)</f>
        <v>54.42</v>
      </c>
      <c r="DH101">
        <f>ROUND(ROUND(AG101*AK101,2)*CX101,2)</f>
        <v>18.16</v>
      </c>
      <c r="DI101">
        <f t="shared" si="48"/>
        <v>0</v>
      </c>
      <c r="DJ101">
        <f>DG101</f>
        <v>54.42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ROW(Source!A54)</f>
        <v>54</v>
      </c>
      <c r="B102">
        <v>92833591</v>
      </c>
      <c r="C102">
        <v>92834506</v>
      </c>
      <c r="D102">
        <v>48206504</v>
      </c>
      <c r="E102">
        <v>1</v>
      </c>
      <c r="F102">
        <v>1</v>
      </c>
      <c r="G102">
        <v>1</v>
      </c>
      <c r="H102">
        <v>2</v>
      </c>
      <c r="I102" t="s">
        <v>844</v>
      </c>
      <c r="J102" t="s">
        <v>845</v>
      </c>
      <c r="K102" t="s">
        <v>846</v>
      </c>
      <c r="L102">
        <v>1367</v>
      </c>
      <c r="N102">
        <v>1011</v>
      </c>
      <c r="O102" t="s">
        <v>840</v>
      </c>
      <c r="P102" t="s">
        <v>840</v>
      </c>
      <c r="Q102">
        <v>1</v>
      </c>
      <c r="W102">
        <v>0</v>
      </c>
      <c r="X102">
        <v>2001246382</v>
      </c>
      <c r="Y102">
        <f t="shared" si="29"/>
        <v>0.02</v>
      </c>
      <c r="AA102">
        <v>0</v>
      </c>
      <c r="AB102">
        <v>1032.96</v>
      </c>
      <c r="AC102">
        <v>520.26</v>
      </c>
      <c r="AD102">
        <v>0</v>
      </c>
      <c r="AE102">
        <v>0</v>
      </c>
      <c r="AF102">
        <v>65.709999999999994</v>
      </c>
      <c r="AG102">
        <v>11.6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0.02</v>
      </c>
      <c r="AU102" t="s">
        <v>6</v>
      </c>
      <c r="AV102">
        <v>0</v>
      </c>
      <c r="AW102">
        <v>2</v>
      </c>
      <c r="AX102">
        <v>92834522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ROUND(Y102*Source!I54*DO102,7)</f>
        <v>0</v>
      </c>
      <c r="CX102">
        <f>ROUND(Y102*Source!I54,7)</f>
        <v>0.06</v>
      </c>
      <c r="CY102">
        <f>AB102</f>
        <v>1032.96</v>
      </c>
      <c r="CZ102">
        <f>AF102</f>
        <v>65.709999999999994</v>
      </c>
      <c r="DA102">
        <f>AJ102</f>
        <v>15.72</v>
      </c>
      <c r="DB102">
        <f t="shared" si="30"/>
        <v>1.31</v>
      </c>
      <c r="DC102">
        <f t="shared" si="31"/>
        <v>0.23</v>
      </c>
      <c r="DD102" t="s">
        <v>6</v>
      </c>
      <c r="DE102" t="s">
        <v>6</v>
      </c>
      <c r="DF102">
        <f t="shared" si="47"/>
        <v>0</v>
      </c>
      <c r="DG102">
        <f>ROUND(ROUND(AF102*AJ102,2)*CX102,2)</f>
        <v>61.98</v>
      </c>
      <c r="DH102">
        <f>ROUND(ROUND(AG102*AK102,2)*CX102,2)</f>
        <v>31.22</v>
      </c>
      <c r="DI102">
        <f t="shared" si="48"/>
        <v>0</v>
      </c>
      <c r="DJ102">
        <f>DG102</f>
        <v>61.98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ROW(Source!A54)</f>
        <v>54</v>
      </c>
      <c r="B103">
        <v>92833591</v>
      </c>
      <c r="C103">
        <v>92834506</v>
      </c>
      <c r="D103">
        <v>48206716</v>
      </c>
      <c r="E103">
        <v>1</v>
      </c>
      <c r="F103">
        <v>1</v>
      </c>
      <c r="G103">
        <v>1</v>
      </c>
      <c r="H103">
        <v>2</v>
      </c>
      <c r="I103" t="s">
        <v>847</v>
      </c>
      <c r="J103" t="s">
        <v>848</v>
      </c>
      <c r="K103" t="s">
        <v>849</v>
      </c>
      <c r="L103">
        <v>1367</v>
      </c>
      <c r="N103">
        <v>1011</v>
      </c>
      <c r="O103" t="s">
        <v>840</v>
      </c>
      <c r="P103" t="s">
        <v>840</v>
      </c>
      <c r="Q103">
        <v>1</v>
      </c>
      <c r="W103">
        <v>0</v>
      </c>
      <c r="X103">
        <v>-2140355608</v>
      </c>
      <c r="Y103">
        <f t="shared" si="29"/>
        <v>0.63</v>
      </c>
      <c r="AA103">
        <v>0</v>
      </c>
      <c r="AB103">
        <v>127.33</v>
      </c>
      <c r="AC103">
        <v>0</v>
      </c>
      <c r="AD103">
        <v>0</v>
      </c>
      <c r="AE103">
        <v>0</v>
      </c>
      <c r="AF103">
        <v>8.1</v>
      </c>
      <c r="AG103">
        <v>0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0.63</v>
      </c>
      <c r="AU103" t="s">
        <v>6</v>
      </c>
      <c r="AV103">
        <v>0</v>
      </c>
      <c r="AW103">
        <v>2</v>
      </c>
      <c r="AX103">
        <v>92834523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ROUND(Y103*Source!I54*DO103,7)</f>
        <v>0</v>
      </c>
      <c r="CX103">
        <f>ROUND(Y103*Source!I54,7)</f>
        <v>1.89</v>
      </c>
      <c r="CY103">
        <f>AB103</f>
        <v>127.33</v>
      </c>
      <c r="CZ103">
        <f>AF103</f>
        <v>8.1</v>
      </c>
      <c r="DA103">
        <f>AJ103</f>
        <v>15.72</v>
      </c>
      <c r="DB103">
        <f t="shared" si="30"/>
        <v>5.0999999999999996</v>
      </c>
      <c r="DC103">
        <f t="shared" si="31"/>
        <v>0</v>
      </c>
      <c r="DD103" t="s">
        <v>6</v>
      </c>
      <c r="DE103" t="s">
        <v>6</v>
      </c>
      <c r="DF103">
        <f t="shared" si="47"/>
        <v>0</v>
      </c>
      <c r="DG103">
        <f>ROUND(ROUND(AF103*AJ103,2)*CX103,2)</f>
        <v>240.65</v>
      </c>
      <c r="DH103">
        <f>ROUND(ROUND(AG103*AK103,2)*CX103,2)</f>
        <v>0</v>
      </c>
      <c r="DI103">
        <f t="shared" si="48"/>
        <v>0</v>
      </c>
      <c r="DJ103">
        <f>DG103</f>
        <v>240.65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ROW(Source!A54)</f>
        <v>54</v>
      </c>
      <c r="B104">
        <v>92833591</v>
      </c>
      <c r="C104">
        <v>92834506</v>
      </c>
      <c r="D104">
        <v>49521238</v>
      </c>
      <c r="E104">
        <v>1</v>
      </c>
      <c r="F104">
        <v>1</v>
      </c>
      <c r="G104">
        <v>1</v>
      </c>
      <c r="H104">
        <v>3</v>
      </c>
      <c r="I104" t="s">
        <v>850</v>
      </c>
      <c r="J104" t="s">
        <v>851</v>
      </c>
      <c r="K104" t="s">
        <v>852</v>
      </c>
      <c r="L104">
        <v>1407</v>
      </c>
      <c r="N104">
        <v>1013</v>
      </c>
      <c r="O104" t="s">
        <v>853</v>
      </c>
      <c r="P104" t="s">
        <v>853</v>
      </c>
      <c r="Q104">
        <v>1</v>
      </c>
      <c r="W104">
        <v>0</v>
      </c>
      <c r="X104">
        <v>1870598070</v>
      </c>
      <c r="Y104">
        <f t="shared" si="29"/>
        <v>2E-3</v>
      </c>
      <c r="AA104">
        <v>56048</v>
      </c>
      <c r="AB104">
        <v>0</v>
      </c>
      <c r="AC104">
        <v>0</v>
      </c>
      <c r="AD104">
        <v>0</v>
      </c>
      <c r="AE104">
        <v>5650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2E-3</v>
      </c>
      <c r="AU104" t="s">
        <v>6</v>
      </c>
      <c r="AV104">
        <v>0</v>
      </c>
      <c r="AW104">
        <v>2</v>
      </c>
      <c r="AX104">
        <v>92834524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ROUND(Y104*Source!I54,7)</f>
        <v>6.0000000000000001E-3</v>
      </c>
      <c r="CY104">
        <f>AA104</f>
        <v>56048</v>
      </c>
      <c r="CZ104">
        <f>AE104</f>
        <v>5650</v>
      </c>
      <c r="DA104">
        <f>AI104</f>
        <v>9.92</v>
      </c>
      <c r="DB104">
        <f t="shared" si="30"/>
        <v>11.3</v>
      </c>
      <c r="DC104">
        <f t="shared" si="31"/>
        <v>0</v>
      </c>
      <c r="DD104" t="s">
        <v>6</v>
      </c>
      <c r="DE104" t="s">
        <v>6</v>
      </c>
      <c r="DF104">
        <f>ROUND(ROUND(AE104*AI104,2)*CX104,2)</f>
        <v>336.29</v>
      </c>
      <c r="DG104">
        <f t="shared" ref="DG104:DG110" si="49">ROUND(ROUND(AF104,2)*CX104,2)</f>
        <v>0</v>
      </c>
      <c r="DH104">
        <f t="shared" ref="DH104:DH109" si="50">ROUND(ROUND(AG104,2)*CX104,2)</f>
        <v>0</v>
      </c>
      <c r="DI104">
        <f t="shared" si="48"/>
        <v>0</v>
      </c>
      <c r="DJ104">
        <f>DF104</f>
        <v>336.29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ROW(Source!A54)</f>
        <v>54</v>
      </c>
      <c r="B105">
        <v>92833591</v>
      </c>
      <c r="C105">
        <v>92834506</v>
      </c>
      <c r="D105">
        <v>49524301</v>
      </c>
      <c r="E105">
        <v>1</v>
      </c>
      <c r="F105">
        <v>1</v>
      </c>
      <c r="G105">
        <v>1</v>
      </c>
      <c r="H105">
        <v>3</v>
      </c>
      <c r="I105" t="s">
        <v>854</v>
      </c>
      <c r="J105" t="s">
        <v>855</v>
      </c>
      <c r="K105" t="s">
        <v>856</v>
      </c>
      <c r="L105">
        <v>1348</v>
      </c>
      <c r="N105">
        <v>1009</v>
      </c>
      <c r="O105" t="s">
        <v>394</v>
      </c>
      <c r="P105" t="s">
        <v>394</v>
      </c>
      <c r="Q105">
        <v>1000</v>
      </c>
      <c r="W105">
        <v>0</v>
      </c>
      <c r="X105">
        <v>1824693337</v>
      </c>
      <c r="Y105">
        <f t="shared" si="29"/>
        <v>3.3E-4</v>
      </c>
      <c r="AA105">
        <v>102791.03999999999</v>
      </c>
      <c r="AB105">
        <v>0</v>
      </c>
      <c r="AC105">
        <v>0</v>
      </c>
      <c r="AD105">
        <v>0</v>
      </c>
      <c r="AE105">
        <v>10362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3.3E-4</v>
      </c>
      <c r="AU105" t="s">
        <v>6</v>
      </c>
      <c r="AV105">
        <v>0</v>
      </c>
      <c r="AW105">
        <v>2</v>
      </c>
      <c r="AX105">
        <v>92834525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ROUND(Y105*Source!I54,7)</f>
        <v>9.8999999999999999E-4</v>
      </c>
      <c r="CY105">
        <f>AA105</f>
        <v>102791.03999999999</v>
      </c>
      <c r="CZ105">
        <f>AE105</f>
        <v>10362</v>
      </c>
      <c r="DA105">
        <f>AI105</f>
        <v>9.92</v>
      </c>
      <c r="DB105">
        <f t="shared" si="30"/>
        <v>3.42</v>
      </c>
      <c r="DC105">
        <f t="shared" si="31"/>
        <v>0</v>
      </c>
      <c r="DD105" t="s">
        <v>6</v>
      </c>
      <c r="DE105" t="s">
        <v>6</v>
      </c>
      <c r="DF105">
        <f>ROUND(ROUND(AE105*AI105,2)*CX105,2)</f>
        <v>101.76</v>
      </c>
      <c r="DG105">
        <f t="shared" si="49"/>
        <v>0</v>
      </c>
      <c r="DH105">
        <f t="shared" si="50"/>
        <v>0</v>
      </c>
      <c r="DI105">
        <f t="shared" si="48"/>
        <v>0</v>
      </c>
      <c r="DJ105">
        <f>DF105</f>
        <v>101.76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ROW(Source!A54)</f>
        <v>54</v>
      </c>
      <c r="B106">
        <v>92833591</v>
      </c>
      <c r="C106">
        <v>92834506</v>
      </c>
      <c r="D106">
        <v>49525471</v>
      </c>
      <c r="E106">
        <v>1</v>
      </c>
      <c r="F106">
        <v>1</v>
      </c>
      <c r="G106">
        <v>1</v>
      </c>
      <c r="H106">
        <v>3</v>
      </c>
      <c r="I106" t="s">
        <v>857</v>
      </c>
      <c r="J106" t="s">
        <v>858</v>
      </c>
      <c r="K106" t="s">
        <v>859</v>
      </c>
      <c r="L106">
        <v>1348</v>
      </c>
      <c r="N106">
        <v>1009</v>
      </c>
      <c r="O106" t="s">
        <v>394</v>
      </c>
      <c r="P106" t="s">
        <v>394</v>
      </c>
      <c r="Q106">
        <v>1000</v>
      </c>
      <c r="W106">
        <v>0</v>
      </c>
      <c r="X106">
        <v>-1292822538</v>
      </c>
      <c r="Y106">
        <f t="shared" si="29"/>
        <v>2.0699999999999998E-3</v>
      </c>
      <c r="AA106">
        <v>147113.60000000001</v>
      </c>
      <c r="AB106">
        <v>0</v>
      </c>
      <c r="AC106">
        <v>0</v>
      </c>
      <c r="AD106">
        <v>0</v>
      </c>
      <c r="AE106">
        <v>14830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2.0699999999999998E-3</v>
      </c>
      <c r="AU106" t="s">
        <v>6</v>
      </c>
      <c r="AV106">
        <v>0</v>
      </c>
      <c r="AW106">
        <v>2</v>
      </c>
      <c r="AX106">
        <v>92834526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ROUND(Y106*Source!I54,7)</f>
        <v>6.2100000000000002E-3</v>
      </c>
      <c r="CY106">
        <f>AA106</f>
        <v>147113.60000000001</v>
      </c>
      <c r="CZ106">
        <f>AE106</f>
        <v>14830</v>
      </c>
      <c r="DA106">
        <f>AI106</f>
        <v>9.92</v>
      </c>
      <c r="DB106">
        <f t="shared" si="30"/>
        <v>30.7</v>
      </c>
      <c r="DC106">
        <f t="shared" si="31"/>
        <v>0</v>
      </c>
      <c r="DD106" t="s">
        <v>6</v>
      </c>
      <c r="DE106" t="s">
        <v>6</v>
      </c>
      <c r="DF106">
        <f>ROUND(ROUND(AE106*AI106,2)*CX106,2)</f>
        <v>913.58</v>
      </c>
      <c r="DG106">
        <f t="shared" si="49"/>
        <v>0</v>
      </c>
      <c r="DH106">
        <f t="shared" si="50"/>
        <v>0</v>
      </c>
      <c r="DI106">
        <f t="shared" si="48"/>
        <v>0</v>
      </c>
      <c r="DJ106">
        <f>DF106</f>
        <v>913.58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ROW(Source!A54)</f>
        <v>54</v>
      </c>
      <c r="B107">
        <v>92833591</v>
      </c>
      <c r="C107">
        <v>92834506</v>
      </c>
      <c r="D107">
        <v>49561552</v>
      </c>
      <c r="E107">
        <v>1</v>
      </c>
      <c r="F107">
        <v>1</v>
      </c>
      <c r="G107">
        <v>1</v>
      </c>
      <c r="H107">
        <v>3</v>
      </c>
      <c r="I107" t="s">
        <v>115</v>
      </c>
      <c r="J107" t="s">
        <v>117</v>
      </c>
      <c r="K107" t="s">
        <v>116</v>
      </c>
      <c r="L107">
        <v>1371</v>
      </c>
      <c r="N107">
        <v>1013</v>
      </c>
      <c r="O107" t="s">
        <v>23</v>
      </c>
      <c r="P107" t="s">
        <v>23</v>
      </c>
      <c r="Q107">
        <v>1</v>
      </c>
      <c r="W107">
        <v>0</v>
      </c>
      <c r="X107">
        <v>1656438624</v>
      </c>
      <c r="Y107">
        <f t="shared" si="29"/>
        <v>1</v>
      </c>
      <c r="AA107">
        <v>21988.28</v>
      </c>
      <c r="AB107">
        <v>0</v>
      </c>
      <c r="AC107">
        <v>0</v>
      </c>
      <c r="AD107">
        <v>0</v>
      </c>
      <c r="AE107">
        <v>2216.56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1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ROUND(Y107*Source!I54,7)</f>
        <v>3</v>
      </c>
      <c r="CY107">
        <f>AA107</f>
        <v>21988.28</v>
      </c>
      <c r="CZ107">
        <f>AE107</f>
        <v>2216.56</v>
      </c>
      <c r="DA107">
        <f>AI107</f>
        <v>9.92</v>
      </c>
      <c r="DB107">
        <f t="shared" si="30"/>
        <v>2216.56</v>
      </c>
      <c r="DC107">
        <f t="shared" si="31"/>
        <v>0</v>
      </c>
      <c r="DD107" t="s">
        <v>6</v>
      </c>
      <c r="DE107" t="s">
        <v>6</v>
      </c>
      <c r="DF107">
        <f>ROUND(ROUND(AE107*AI107,2)*CX107,2)</f>
        <v>65964.84</v>
      </c>
      <c r="DG107">
        <f t="shared" si="49"/>
        <v>0</v>
      </c>
      <c r="DH107">
        <f t="shared" si="50"/>
        <v>0</v>
      </c>
      <c r="DI107">
        <f t="shared" si="48"/>
        <v>0</v>
      </c>
      <c r="DJ107">
        <f>DF107</f>
        <v>65964.84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ROW(Source!A54)</f>
        <v>54</v>
      </c>
      <c r="B108">
        <v>92833591</v>
      </c>
      <c r="C108">
        <v>92834506</v>
      </c>
      <c r="D108">
        <v>49581353</v>
      </c>
      <c r="E108">
        <v>1</v>
      </c>
      <c r="F108">
        <v>1</v>
      </c>
      <c r="G108">
        <v>1</v>
      </c>
      <c r="H108">
        <v>3</v>
      </c>
      <c r="I108" t="s">
        <v>119</v>
      </c>
      <c r="J108" t="s">
        <v>121</v>
      </c>
      <c r="K108" t="s">
        <v>120</v>
      </c>
      <c r="L108">
        <v>1371</v>
      </c>
      <c r="N108">
        <v>1013</v>
      </c>
      <c r="O108" t="s">
        <v>23</v>
      </c>
      <c r="P108" t="s">
        <v>23</v>
      </c>
      <c r="Q108">
        <v>1</v>
      </c>
      <c r="W108">
        <v>0</v>
      </c>
      <c r="X108">
        <v>201351577</v>
      </c>
      <c r="Y108">
        <f t="shared" si="29"/>
        <v>2</v>
      </c>
      <c r="AA108">
        <v>367.04</v>
      </c>
      <c r="AB108">
        <v>0</v>
      </c>
      <c r="AC108">
        <v>0</v>
      </c>
      <c r="AD108">
        <v>0</v>
      </c>
      <c r="AE108">
        <v>37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2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ROUND(Y108*Source!I54,7)</f>
        <v>6</v>
      </c>
      <c r="CY108">
        <f>AA108</f>
        <v>367.04</v>
      </c>
      <c r="CZ108">
        <f>AE108</f>
        <v>37</v>
      </c>
      <c r="DA108">
        <f>AI108</f>
        <v>9.92</v>
      </c>
      <c r="DB108">
        <f t="shared" si="30"/>
        <v>74</v>
      </c>
      <c r="DC108">
        <f t="shared" si="31"/>
        <v>0</v>
      </c>
      <c r="DD108" t="s">
        <v>6</v>
      </c>
      <c r="DE108" t="s">
        <v>6</v>
      </c>
      <c r="DF108">
        <f>ROUND(ROUND(AE108*AI108,2)*CX108,2)</f>
        <v>2202.2399999999998</v>
      </c>
      <c r="DG108">
        <f t="shared" si="49"/>
        <v>0</v>
      </c>
      <c r="DH108">
        <f t="shared" si="50"/>
        <v>0</v>
      </c>
      <c r="DI108">
        <f t="shared" si="48"/>
        <v>0</v>
      </c>
      <c r="DJ108">
        <f>DF108</f>
        <v>2202.2399999999998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ROW(Source!A57)</f>
        <v>57</v>
      </c>
      <c r="B109">
        <v>92833591</v>
      </c>
      <c r="C109">
        <v>92834531</v>
      </c>
      <c r="D109">
        <v>48043853</v>
      </c>
      <c r="E109">
        <v>68</v>
      </c>
      <c r="F109">
        <v>1</v>
      </c>
      <c r="G109">
        <v>1</v>
      </c>
      <c r="H109">
        <v>1</v>
      </c>
      <c r="I109" t="s">
        <v>832</v>
      </c>
      <c r="J109" t="s">
        <v>6</v>
      </c>
      <c r="K109" t="s">
        <v>833</v>
      </c>
      <c r="L109">
        <v>1191</v>
      </c>
      <c r="N109">
        <v>1013</v>
      </c>
      <c r="O109" t="s">
        <v>834</v>
      </c>
      <c r="P109" t="s">
        <v>834</v>
      </c>
      <c r="Q109">
        <v>1</v>
      </c>
      <c r="W109">
        <v>0</v>
      </c>
      <c r="X109">
        <v>1893946532</v>
      </c>
      <c r="Y109">
        <f t="shared" si="29"/>
        <v>2.6</v>
      </c>
      <c r="AA109">
        <v>0</v>
      </c>
      <c r="AB109">
        <v>0</v>
      </c>
      <c r="AC109">
        <v>0</v>
      </c>
      <c r="AD109">
        <v>406.79</v>
      </c>
      <c r="AE109">
        <v>0</v>
      </c>
      <c r="AF109">
        <v>0</v>
      </c>
      <c r="AG109">
        <v>0</v>
      </c>
      <c r="AH109">
        <v>9.07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2.6</v>
      </c>
      <c r="AU109" t="s">
        <v>6</v>
      </c>
      <c r="AV109">
        <v>1</v>
      </c>
      <c r="AW109">
        <v>2</v>
      </c>
      <c r="AX109">
        <v>92834543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ROUND(AT109*Source!I57*AH109*AL109,2)</f>
        <v>1057.6500000000001</v>
      </c>
      <c r="CV109">
        <f>ROUND(Y109*Source!I57,7)</f>
        <v>2.6</v>
      </c>
      <c r="CW109">
        <v>0</v>
      </c>
      <c r="CX109">
        <f>ROUND(Y109*Source!I57,7)</f>
        <v>2.6</v>
      </c>
      <c r="CY109">
        <f>AD109</f>
        <v>406.79</v>
      </c>
      <c r="CZ109">
        <f>AH109</f>
        <v>9.07</v>
      </c>
      <c r="DA109">
        <f>AL109</f>
        <v>44.85</v>
      </c>
      <c r="DB109">
        <f t="shared" si="30"/>
        <v>23.58</v>
      </c>
      <c r="DC109">
        <f t="shared" si="31"/>
        <v>0</v>
      </c>
      <c r="DD109" t="s">
        <v>6</v>
      </c>
      <c r="DE109" t="s">
        <v>6</v>
      </c>
      <c r="DF109">
        <f t="shared" ref="DF109:DF114" si="51">ROUND(ROUND(AE109,2)*CX109,2)</f>
        <v>0</v>
      </c>
      <c r="DG109">
        <f t="shared" si="49"/>
        <v>0</v>
      </c>
      <c r="DH109">
        <f t="shared" si="50"/>
        <v>0</v>
      </c>
      <c r="DI109">
        <f>ROUND(ROUND(AH109*AL109,2)*CX109,2)</f>
        <v>1057.6500000000001</v>
      </c>
      <c r="DJ109">
        <f>DI109</f>
        <v>1057.6500000000001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ROW(Source!A57)</f>
        <v>57</v>
      </c>
      <c r="B110">
        <v>92833591</v>
      </c>
      <c r="C110">
        <v>92834531</v>
      </c>
      <c r="D110">
        <v>48044033</v>
      </c>
      <c r="E110">
        <v>68</v>
      </c>
      <c r="F110">
        <v>1</v>
      </c>
      <c r="G110">
        <v>1</v>
      </c>
      <c r="H110">
        <v>1</v>
      </c>
      <c r="I110" t="s">
        <v>835</v>
      </c>
      <c r="J110" t="s">
        <v>6</v>
      </c>
      <c r="K110" t="s">
        <v>836</v>
      </c>
      <c r="L110">
        <v>1191</v>
      </c>
      <c r="N110">
        <v>1013</v>
      </c>
      <c r="O110" t="s">
        <v>834</v>
      </c>
      <c r="P110" t="s">
        <v>834</v>
      </c>
      <c r="Q110">
        <v>1</v>
      </c>
      <c r="W110">
        <v>0</v>
      </c>
      <c r="X110">
        <v>-1417349443</v>
      </c>
      <c r="Y110">
        <f t="shared" si="29"/>
        <v>0.04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0.04</v>
      </c>
      <c r="AU110" t="s">
        <v>6</v>
      </c>
      <c r="AV110">
        <v>2</v>
      </c>
      <c r="AW110">
        <v>2</v>
      </c>
      <c r="AX110">
        <v>92834544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ROUND(Y110*Source!I57,7)</f>
        <v>0.04</v>
      </c>
      <c r="CY110">
        <f>AD110</f>
        <v>0</v>
      </c>
      <c r="CZ110">
        <f>AH110</f>
        <v>0</v>
      </c>
      <c r="DA110">
        <f>AL110</f>
        <v>1</v>
      </c>
      <c r="DB110">
        <f t="shared" si="30"/>
        <v>0</v>
      </c>
      <c r="DC110">
        <f t="shared" si="31"/>
        <v>0</v>
      </c>
      <c r="DD110" t="s">
        <v>6</v>
      </c>
      <c r="DE110" t="s">
        <v>6</v>
      </c>
      <c r="DF110">
        <f t="shared" si="51"/>
        <v>0</v>
      </c>
      <c r="DG110">
        <f t="shared" si="49"/>
        <v>0</v>
      </c>
      <c r="DH110">
        <f>ROUND(ROUND(AG110*AK110,2)*CX110,2)</f>
        <v>0</v>
      </c>
      <c r="DI110">
        <f t="shared" ref="DI110:DI119" si="52">ROUND(ROUND(AH110,2)*CX110,2)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ROW(Source!A57)</f>
        <v>57</v>
      </c>
      <c r="B111">
        <v>92833591</v>
      </c>
      <c r="C111">
        <v>92834531</v>
      </c>
      <c r="D111">
        <v>48205516</v>
      </c>
      <c r="E111">
        <v>1</v>
      </c>
      <c r="F111">
        <v>1</v>
      </c>
      <c r="G111">
        <v>1</v>
      </c>
      <c r="H111">
        <v>2</v>
      </c>
      <c r="I111" t="s">
        <v>837</v>
      </c>
      <c r="J111" t="s">
        <v>838</v>
      </c>
      <c r="K111" t="s">
        <v>839</v>
      </c>
      <c r="L111">
        <v>1367</v>
      </c>
      <c r="N111">
        <v>1011</v>
      </c>
      <c r="O111" t="s">
        <v>840</v>
      </c>
      <c r="P111" t="s">
        <v>840</v>
      </c>
      <c r="Q111">
        <v>1</v>
      </c>
      <c r="W111">
        <v>0</v>
      </c>
      <c r="X111">
        <v>1227913401</v>
      </c>
      <c r="Y111">
        <f t="shared" si="29"/>
        <v>0.01</v>
      </c>
      <c r="AA111">
        <v>0</v>
      </c>
      <c r="AB111">
        <v>1358.21</v>
      </c>
      <c r="AC111">
        <v>605.48</v>
      </c>
      <c r="AD111">
        <v>0</v>
      </c>
      <c r="AE111">
        <v>0</v>
      </c>
      <c r="AF111">
        <v>86.4</v>
      </c>
      <c r="AG111">
        <v>13.5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0.01</v>
      </c>
      <c r="AU111" t="s">
        <v>6</v>
      </c>
      <c r="AV111">
        <v>0</v>
      </c>
      <c r="AW111">
        <v>2</v>
      </c>
      <c r="AX111">
        <v>92834545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ROUND(Y111*Source!I57*DO111,7)</f>
        <v>0</v>
      </c>
      <c r="CX111">
        <f>ROUND(Y111*Source!I57,7)</f>
        <v>0.01</v>
      </c>
      <c r="CY111">
        <f>AB111</f>
        <v>1358.21</v>
      </c>
      <c r="CZ111">
        <f>AF111</f>
        <v>86.4</v>
      </c>
      <c r="DA111">
        <f>AJ111</f>
        <v>15.72</v>
      </c>
      <c r="DB111">
        <f t="shared" si="30"/>
        <v>0.86</v>
      </c>
      <c r="DC111">
        <f t="shared" si="31"/>
        <v>0.14000000000000001</v>
      </c>
      <c r="DD111" t="s">
        <v>6</v>
      </c>
      <c r="DE111" t="s">
        <v>6</v>
      </c>
      <c r="DF111">
        <f t="shared" si="51"/>
        <v>0</v>
      </c>
      <c r="DG111">
        <f>ROUND(ROUND(AF111*AJ111,2)*CX111,2)</f>
        <v>13.58</v>
      </c>
      <c r="DH111">
        <f>ROUND(ROUND(AG111*AK111,2)*CX111,2)</f>
        <v>6.05</v>
      </c>
      <c r="DI111">
        <f t="shared" si="52"/>
        <v>0</v>
      </c>
      <c r="DJ111">
        <f>DG111</f>
        <v>13.58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ROW(Source!A57)</f>
        <v>57</v>
      </c>
      <c r="B112">
        <v>92833591</v>
      </c>
      <c r="C112">
        <v>92834531</v>
      </c>
      <c r="D112">
        <v>48205574</v>
      </c>
      <c r="E112">
        <v>1</v>
      </c>
      <c r="F112">
        <v>1</v>
      </c>
      <c r="G112">
        <v>1</v>
      </c>
      <c r="H112">
        <v>2</v>
      </c>
      <c r="I112" t="s">
        <v>841</v>
      </c>
      <c r="J112" t="s">
        <v>842</v>
      </c>
      <c r="K112" t="s">
        <v>843</v>
      </c>
      <c r="L112">
        <v>1367</v>
      </c>
      <c r="N112">
        <v>1011</v>
      </c>
      <c r="O112" t="s">
        <v>840</v>
      </c>
      <c r="P112" t="s">
        <v>840</v>
      </c>
      <c r="Q112">
        <v>1</v>
      </c>
      <c r="W112">
        <v>0</v>
      </c>
      <c r="X112">
        <v>-296520070</v>
      </c>
      <c r="Y112">
        <f t="shared" si="29"/>
        <v>0.01</v>
      </c>
      <c r="AA112">
        <v>0</v>
      </c>
      <c r="AB112">
        <v>1814.09</v>
      </c>
      <c r="AC112">
        <v>605.48</v>
      </c>
      <c r="AD112">
        <v>0</v>
      </c>
      <c r="AE112">
        <v>0</v>
      </c>
      <c r="AF112">
        <v>115.4</v>
      </c>
      <c r="AG112">
        <v>13.5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0.01</v>
      </c>
      <c r="AU112" t="s">
        <v>6</v>
      </c>
      <c r="AV112">
        <v>0</v>
      </c>
      <c r="AW112">
        <v>2</v>
      </c>
      <c r="AX112">
        <v>92834546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ROUND(Y112*Source!I57*DO112,7)</f>
        <v>0</v>
      </c>
      <c r="CX112">
        <f>ROUND(Y112*Source!I57,7)</f>
        <v>0.01</v>
      </c>
      <c r="CY112">
        <f>AB112</f>
        <v>1814.09</v>
      </c>
      <c r="CZ112">
        <f>AF112</f>
        <v>115.4</v>
      </c>
      <c r="DA112">
        <f>AJ112</f>
        <v>15.72</v>
      </c>
      <c r="DB112">
        <f t="shared" si="30"/>
        <v>1.1499999999999999</v>
      </c>
      <c r="DC112">
        <f t="shared" si="31"/>
        <v>0.14000000000000001</v>
      </c>
      <c r="DD112" t="s">
        <v>6</v>
      </c>
      <c r="DE112" t="s">
        <v>6</v>
      </c>
      <c r="DF112">
        <f t="shared" si="51"/>
        <v>0</v>
      </c>
      <c r="DG112">
        <f>ROUND(ROUND(AF112*AJ112,2)*CX112,2)</f>
        <v>18.14</v>
      </c>
      <c r="DH112">
        <f>ROUND(ROUND(AG112*AK112,2)*CX112,2)</f>
        <v>6.05</v>
      </c>
      <c r="DI112">
        <f t="shared" si="52"/>
        <v>0</v>
      </c>
      <c r="DJ112">
        <f>DG112</f>
        <v>18.14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ROW(Source!A57)</f>
        <v>57</v>
      </c>
      <c r="B113">
        <v>92833591</v>
      </c>
      <c r="C113">
        <v>92834531</v>
      </c>
      <c r="D113">
        <v>48206504</v>
      </c>
      <c r="E113">
        <v>1</v>
      </c>
      <c r="F113">
        <v>1</v>
      </c>
      <c r="G113">
        <v>1</v>
      </c>
      <c r="H113">
        <v>2</v>
      </c>
      <c r="I113" t="s">
        <v>844</v>
      </c>
      <c r="J113" t="s">
        <v>845</v>
      </c>
      <c r="K113" t="s">
        <v>846</v>
      </c>
      <c r="L113">
        <v>1367</v>
      </c>
      <c r="N113">
        <v>1011</v>
      </c>
      <c r="O113" t="s">
        <v>840</v>
      </c>
      <c r="P113" t="s">
        <v>840</v>
      </c>
      <c r="Q113">
        <v>1</v>
      </c>
      <c r="W113">
        <v>0</v>
      </c>
      <c r="X113">
        <v>2001246382</v>
      </c>
      <c r="Y113">
        <f t="shared" si="29"/>
        <v>0.02</v>
      </c>
      <c r="AA113">
        <v>0</v>
      </c>
      <c r="AB113">
        <v>1032.96</v>
      </c>
      <c r="AC113">
        <v>520.26</v>
      </c>
      <c r="AD113">
        <v>0</v>
      </c>
      <c r="AE113">
        <v>0</v>
      </c>
      <c r="AF113">
        <v>65.709999999999994</v>
      </c>
      <c r="AG113">
        <v>11.6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0.02</v>
      </c>
      <c r="AU113" t="s">
        <v>6</v>
      </c>
      <c r="AV113">
        <v>0</v>
      </c>
      <c r="AW113">
        <v>2</v>
      </c>
      <c r="AX113">
        <v>92834547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ROUND(Y113*Source!I57*DO113,7)</f>
        <v>0</v>
      </c>
      <c r="CX113">
        <f>ROUND(Y113*Source!I57,7)</f>
        <v>0.02</v>
      </c>
      <c r="CY113">
        <f>AB113</f>
        <v>1032.96</v>
      </c>
      <c r="CZ113">
        <f>AF113</f>
        <v>65.709999999999994</v>
      </c>
      <c r="DA113">
        <f>AJ113</f>
        <v>15.72</v>
      </c>
      <c r="DB113">
        <f t="shared" si="30"/>
        <v>1.31</v>
      </c>
      <c r="DC113">
        <f t="shared" si="31"/>
        <v>0.23</v>
      </c>
      <c r="DD113" t="s">
        <v>6</v>
      </c>
      <c r="DE113" t="s">
        <v>6</v>
      </c>
      <c r="DF113">
        <f t="shared" si="51"/>
        <v>0</v>
      </c>
      <c r="DG113">
        <f>ROUND(ROUND(AF113*AJ113,2)*CX113,2)</f>
        <v>20.66</v>
      </c>
      <c r="DH113">
        <f>ROUND(ROUND(AG113*AK113,2)*CX113,2)</f>
        <v>10.41</v>
      </c>
      <c r="DI113">
        <f t="shared" si="52"/>
        <v>0</v>
      </c>
      <c r="DJ113">
        <f>DG113</f>
        <v>20.66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ROW(Source!A57)</f>
        <v>57</v>
      </c>
      <c r="B114">
        <v>92833591</v>
      </c>
      <c r="C114">
        <v>92834531</v>
      </c>
      <c r="D114">
        <v>48206716</v>
      </c>
      <c r="E114">
        <v>1</v>
      </c>
      <c r="F114">
        <v>1</v>
      </c>
      <c r="G114">
        <v>1</v>
      </c>
      <c r="H114">
        <v>2</v>
      </c>
      <c r="I114" t="s">
        <v>847</v>
      </c>
      <c r="J114" t="s">
        <v>848</v>
      </c>
      <c r="K114" t="s">
        <v>849</v>
      </c>
      <c r="L114">
        <v>1367</v>
      </c>
      <c r="N114">
        <v>1011</v>
      </c>
      <c r="O114" t="s">
        <v>840</v>
      </c>
      <c r="P114" t="s">
        <v>840</v>
      </c>
      <c r="Q114">
        <v>1</v>
      </c>
      <c r="W114">
        <v>0</v>
      </c>
      <c r="X114">
        <v>-2140355608</v>
      </c>
      <c r="Y114">
        <f t="shared" si="29"/>
        <v>0.63</v>
      </c>
      <c r="AA114">
        <v>0</v>
      </c>
      <c r="AB114">
        <v>127.33</v>
      </c>
      <c r="AC114">
        <v>0</v>
      </c>
      <c r="AD114">
        <v>0</v>
      </c>
      <c r="AE114">
        <v>0</v>
      </c>
      <c r="AF114">
        <v>8.1</v>
      </c>
      <c r="AG114">
        <v>0</v>
      </c>
      <c r="AH114">
        <v>0</v>
      </c>
      <c r="AI114">
        <v>1</v>
      </c>
      <c r="AJ114">
        <v>15.72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0.63</v>
      </c>
      <c r="AU114" t="s">
        <v>6</v>
      </c>
      <c r="AV114">
        <v>0</v>
      </c>
      <c r="AW114">
        <v>2</v>
      </c>
      <c r="AX114">
        <v>92834548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ROUND(Y114*Source!I57*DO114,7)</f>
        <v>0</v>
      </c>
      <c r="CX114">
        <f>ROUND(Y114*Source!I57,7)</f>
        <v>0.63</v>
      </c>
      <c r="CY114">
        <f>AB114</f>
        <v>127.33</v>
      </c>
      <c r="CZ114">
        <f>AF114</f>
        <v>8.1</v>
      </c>
      <c r="DA114">
        <f>AJ114</f>
        <v>15.72</v>
      </c>
      <c r="DB114">
        <f t="shared" si="30"/>
        <v>5.0999999999999996</v>
      </c>
      <c r="DC114">
        <f t="shared" si="31"/>
        <v>0</v>
      </c>
      <c r="DD114" t="s">
        <v>6</v>
      </c>
      <c r="DE114" t="s">
        <v>6</v>
      </c>
      <c r="DF114">
        <f t="shared" si="51"/>
        <v>0</v>
      </c>
      <c r="DG114">
        <f>ROUND(ROUND(AF114*AJ114,2)*CX114,2)</f>
        <v>80.22</v>
      </c>
      <c r="DH114">
        <f>ROUND(ROUND(AG114*AK114,2)*CX114,2)</f>
        <v>0</v>
      </c>
      <c r="DI114">
        <f t="shared" si="52"/>
        <v>0</v>
      </c>
      <c r="DJ114">
        <f>DG114</f>
        <v>80.22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ROW(Source!A57)</f>
        <v>57</v>
      </c>
      <c r="B115">
        <v>92833591</v>
      </c>
      <c r="C115">
        <v>92834531</v>
      </c>
      <c r="D115">
        <v>49521238</v>
      </c>
      <c r="E115">
        <v>1</v>
      </c>
      <c r="F115">
        <v>1</v>
      </c>
      <c r="G115">
        <v>1</v>
      </c>
      <c r="H115">
        <v>3</v>
      </c>
      <c r="I115" t="s">
        <v>850</v>
      </c>
      <c r="J115" t="s">
        <v>851</v>
      </c>
      <c r="K115" t="s">
        <v>852</v>
      </c>
      <c r="L115">
        <v>1407</v>
      </c>
      <c r="N115">
        <v>1013</v>
      </c>
      <c r="O115" t="s">
        <v>853</v>
      </c>
      <c r="P115" t="s">
        <v>853</v>
      </c>
      <c r="Q115">
        <v>1</v>
      </c>
      <c r="W115">
        <v>0</v>
      </c>
      <c r="X115">
        <v>1870598070</v>
      </c>
      <c r="Y115">
        <f t="shared" si="29"/>
        <v>2E-3</v>
      </c>
      <c r="AA115">
        <v>56048</v>
      </c>
      <c r="AB115">
        <v>0</v>
      </c>
      <c r="AC115">
        <v>0</v>
      </c>
      <c r="AD115">
        <v>0</v>
      </c>
      <c r="AE115">
        <v>5650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2E-3</v>
      </c>
      <c r="AU115" t="s">
        <v>6</v>
      </c>
      <c r="AV115">
        <v>0</v>
      </c>
      <c r="AW115">
        <v>2</v>
      </c>
      <c r="AX115">
        <v>92834549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ROUND(Y115*Source!I57,7)</f>
        <v>2E-3</v>
      </c>
      <c r="CY115">
        <f>AA115</f>
        <v>56048</v>
      </c>
      <c r="CZ115">
        <f>AE115</f>
        <v>5650</v>
      </c>
      <c r="DA115">
        <f>AI115</f>
        <v>9.92</v>
      </c>
      <c r="DB115">
        <f t="shared" si="30"/>
        <v>11.3</v>
      </c>
      <c r="DC115">
        <f t="shared" si="31"/>
        <v>0</v>
      </c>
      <c r="DD115" t="s">
        <v>6</v>
      </c>
      <c r="DE115" t="s">
        <v>6</v>
      </c>
      <c r="DF115">
        <f>ROUND(ROUND(AE115*AI115,2)*CX115,2)</f>
        <v>112.1</v>
      </c>
      <c r="DG115">
        <f t="shared" ref="DG115:DG121" si="53">ROUND(ROUND(AF115,2)*CX115,2)</f>
        <v>0</v>
      </c>
      <c r="DH115">
        <f t="shared" ref="DH115:DH120" si="54">ROUND(ROUND(AG115,2)*CX115,2)</f>
        <v>0</v>
      </c>
      <c r="DI115">
        <f t="shared" si="52"/>
        <v>0</v>
      </c>
      <c r="DJ115">
        <f>DF115</f>
        <v>112.1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ROW(Source!A57)</f>
        <v>57</v>
      </c>
      <c r="B116">
        <v>92833591</v>
      </c>
      <c r="C116">
        <v>92834531</v>
      </c>
      <c r="D116">
        <v>49524301</v>
      </c>
      <c r="E116">
        <v>1</v>
      </c>
      <c r="F116">
        <v>1</v>
      </c>
      <c r="G116">
        <v>1</v>
      </c>
      <c r="H116">
        <v>3</v>
      </c>
      <c r="I116" t="s">
        <v>854</v>
      </c>
      <c r="J116" t="s">
        <v>855</v>
      </c>
      <c r="K116" t="s">
        <v>856</v>
      </c>
      <c r="L116">
        <v>1348</v>
      </c>
      <c r="N116">
        <v>1009</v>
      </c>
      <c r="O116" t="s">
        <v>394</v>
      </c>
      <c r="P116" t="s">
        <v>394</v>
      </c>
      <c r="Q116">
        <v>1000</v>
      </c>
      <c r="W116">
        <v>0</v>
      </c>
      <c r="X116">
        <v>1824693337</v>
      </c>
      <c r="Y116">
        <f t="shared" si="29"/>
        <v>3.3E-4</v>
      </c>
      <c r="AA116">
        <v>102791.03999999999</v>
      </c>
      <c r="AB116">
        <v>0</v>
      </c>
      <c r="AC116">
        <v>0</v>
      </c>
      <c r="AD116">
        <v>0</v>
      </c>
      <c r="AE116">
        <v>10362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3.3E-4</v>
      </c>
      <c r="AU116" t="s">
        <v>6</v>
      </c>
      <c r="AV116">
        <v>0</v>
      </c>
      <c r="AW116">
        <v>2</v>
      </c>
      <c r="AX116">
        <v>92834550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ROUND(Y116*Source!I57,7)</f>
        <v>3.3E-4</v>
      </c>
      <c r="CY116">
        <f>AA116</f>
        <v>102791.03999999999</v>
      </c>
      <c r="CZ116">
        <f>AE116</f>
        <v>10362</v>
      </c>
      <c r="DA116">
        <f>AI116</f>
        <v>9.92</v>
      </c>
      <c r="DB116">
        <f t="shared" si="30"/>
        <v>3.42</v>
      </c>
      <c r="DC116">
        <f t="shared" si="31"/>
        <v>0</v>
      </c>
      <c r="DD116" t="s">
        <v>6</v>
      </c>
      <c r="DE116" t="s">
        <v>6</v>
      </c>
      <c r="DF116">
        <f>ROUND(ROUND(AE116*AI116,2)*CX116,2)</f>
        <v>33.92</v>
      </c>
      <c r="DG116">
        <f t="shared" si="53"/>
        <v>0</v>
      </c>
      <c r="DH116">
        <f t="shared" si="54"/>
        <v>0</v>
      </c>
      <c r="DI116">
        <f t="shared" si="52"/>
        <v>0</v>
      </c>
      <c r="DJ116">
        <f>DF116</f>
        <v>33.92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ROW(Source!A57)</f>
        <v>57</v>
      </c>
      <c r="B117">
        <v>92833591</v>
      </c>
      <c r="C117">
        <v>92834531</v>
      </c>
      <c r="D117">
        <v>49525471</v>
      </c>
      <c r="E117">
        <v>1</v>
      </c>
      <c r="F117">
        <v>1</v>
      </c>
      <c r="G117">
        <v>1</v>
      </c>
      <c r="H117">
        <v>3</v>
      </c>
      <c r="I117" t="s">
        <v>857</v>
      </c>
      <c r="J117" t="s">
        <v>858</v>
      </c>
      <c r="K117" t="s">
        <v>859</v>
      </c>
      <c r="L117">
        <v>1348</v>
      </c>
      <c r="N117">
        <v>1009</v>
      </c>
      <c r="O117" t="s">
        <v>394</v>
      </c>
      <c r="P117" t="s">
        <v>394</v>
      </c>
      <c r="Q117">
        <v>1000</v>
      </c>
      <c r="W117">
        <v>0</v>
      </c>
      <c r="X117">
        <v>-1292822538</v>
      </c>
      <c r="Y117">
        <f t="shared" si="29"/>
        <v>2.0699999999999998E-3</v>
      </c>
      <c r="AA117">
        <v>147113.60000000001</v>
      </c>
      <c r="AB117">
        <v>0</v>
      </c>
      <c r="AC117">
        <v>0</v>
      </c>
      <c r="AD117">
        <v>0</v>
      </c>
      <c r="AE117">
        <v>14830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2.0699999999999998E-3</v>
      </c>
      <c r="AU117" t="s">
        <v>6</v>
      </c>
      <c r="AV117">
        <v>0</v>
      </c>
      <c r="AW117">
        <v>2</v>
      </c>
      <c r="AX117">
        <v>92834551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ROUND(Y117*Source!I57,7)</f>
        <v>2.0699999999999998E-3</v>
      </c>
      <c r="CY117">
        <f>AA117</f>
        <v>147113.60000000001</v>
      </c>
      <c r="CZ117">
        <f>AE117</f>
        <v>14830</v>
      </c>
      <c r="DA117">
        <f>AI117</f>
        <v>9.92</v>
      </c>
      <c r="DB117">
        <f t="shared" si="30"/>
        <v>30.7</v>
      </c>
      <c r="DC117">
        <f t="shared" si="31"/>
        <v>0</v>
      </c>
      <c r="DD117" t="s">
        <v>6</v>
      </c>
      <c r="DE117" t="s">
        <v>6</v>
      </c>
      <c r="DF117">
        <f>ROUND(ROUND(AE117*AI117,2)*CX117,2)</f>
        <v>304.52999999999997</v>
      </c>
      <c r="DG117">
        <f t="shared" si="53"/>
        <v>0</v>
      </c>
      <c r="DH117">
        <f t="shared" si="54"/>
        <v>0</v>
      </c>
      <c r="DI117">
        <f t="shared" si="52"/>
        <v>0</v>
      </c>
      <c r="DJ117">
        <f>DF117</f>
        <v>304.52999999999997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ROW(Source!A57)</f>
        <v>57</v>
      </c>
      <c r="B118">
        <v>92833591</v>
      </c>
      <c r="C118">
        <v>92834531</v>
      </c>
      <c r="D118">
        <v>49560499</v>
      </c>
      <c r="E118">
        <v>1</v>
      </c>
      <c r="F118">
        <v>1</v>
      </c>
      <c r="G118">
        <v>1</v>
      </c>
      <c r="H118">
        <v>3</v>
      </c>
      <c r="I118" t="s">
        <v>124</v>
      </c>
      <c r="J118" t="s">
        <v>126</v>
      </c>
      <c r="K118" t="s">
        <v>125</v>
      </c>
      <c r="L118">
        <v>1371</v>
      </c>
      <c r="N118">
        <v>1013</v>
      </c>
      <c r="O118" t="s">
        <v>23</v>
      </c>
      <c r="P118" t="s">
        <v>23</v>
      </c>
      <c r="Q118">
        <v>1</v>
      </c>
      <c r="W118">
        <v>0</v>
      </c>
      <c r="X118">
        <v>1447759707</v>
      </c>
      <c r="Y118">
        <f t="shared" si="29"/>
        <v>1</v>
      </c>
      <c r="AA118">
        <v>15888.47</v>
      </c>
      <c r="AB118">
        <v>0</v>
      </c>
      <c r="AC118">
        <v>0</v>
      </c>
      <c r="AD118">
        <v>0</v>
      </c>
      <c r="AE118">
        <v>1601.66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6</v>
      </c>
      <c r="AT118">
        <v>1</v>
      </c>
      <c r="AU118" t="s">
        <v>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ROUND(Y118*Source!I57,7)</f>
        <v>1</v>
      </c>
      <c r="CY118">
        <f>AA118</f>
        <v>15888.47</v>
      </c>
      <c r="CZ118">
        <f>AE118</f>
        <v>1601.66</v>
      </c>
      <c r="DA118">
        <f>AI118</f>
        <v>9.92</v>
      </c>
      <c r="DB118">
        <f t="shared" si="30"/>
        <v>1601.66</v>
      </c>
      <c r="DC118">
        <f t="shared" si="31"/>
        <v>0</v>
      </c>
      <c r="DD118" t="s">
        <v>6</v>
      </c>
      <c r="DE118" t="s">
        <v>6</v>
      </c>
      <c r="DF118">
        <f>ROUND(ROUND(AE118*AI118,2)*CX118,2)</f>
        <v>15888.47</v>
      </c>
      <c r="DG118">
        <f t="shared" si="53"/>
        <v>0</v>
      </c>
      <c r="DH118">
        <f t="shared" si="54"/>
        <v>0</v>
      </c>
      <c r="DI118">
        <f t="shared" si="52"/>
        <v>0</v>
      </c>
      <c r="DJ118">
        <f>DF118</f>
        <v>15888.47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ROW(Source!A57)</f>
        <v>57</v>
      </c>
      <c r="B119">
        <v>92833591</v>
      </c>
      <c r="C119">
        <v>92834531</v>
      </c>
      <c r="D119">
        <v>49581353</v>
      </c>
      <c r="E119">
        <v>1</v>
      </c>
      <c r="F119">
        <v>1</v>
      </c>
      <c r="G119">
        <v>1</v>
      </c>
      <c r="H119">
        <v>3</v>
      </c>
      <c r="I119" t="s">
        <v>119</v>
      </c>
      <c r="J119" t="s">
        <v>121</v>
      </c>
      <c r="K119" t="s">
        <v>120</v>
      </c>
      <c r="L119">
        <v>1371</v>
      </c>
      <c r="N119">
        <v>1013</v>
      </c>
      <c r="O119" t="s">
        <v>23</v>
      </c>
      <c r="P119" t="s">
        <v>23</v>
      </c>
      <c r="Q119">
        <v>1</v>
      </c>
      <c r="W119">
        <v>0</v>
      </c>
      <c r="X119">
        <v>201351577</v>
      </c>
      <c r="Y119">
        <f t="shared" si="29"/>
        <v>2</v>
      </c>
      <c r="AA119">
        <v>367.04</v>
      </c>
      <c r="AB119">
        <v>0</v>
      </c>
      <c r="AC119">
        <v>0</v>
      </c>
      <c r="AD119">
        <v>0</v>
      </c>
      <c r="AE119">
        <v>37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6</v>
      </c>
      <c r="AT119">
        <v>2</v>
      </c>
      <c r="AU119" t="s">
        <v>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ROUND(Y119*Source!I57,7)</f>
        <v>2</v>
      </c>
      <c r="CY119">
        <f>AA119</f>
        <v>367.04</v>
      </c>
      <c r="CZ119">
        <f>AE119</f>
        <v>37</v>
      </c>
      <c r="DA119">
        <f>AI119</f>
        <v>9.92</v>
      </c>
      <c r="DB119">
        <f t="shared" si="30"/>
        <v>74</v>
      </c>
      <c r="DC119">
        <f t="shared" si="31"/>
        <v>0</v>
      </c>
      <c r="DD119" t="s">
        <v>6</v>
      </c>
      <c r="DE119" t="s">
        <v>6</v>
      </c>
      <c r="DF119">
        <f>ROUND(ROUND(AE119*AI119,2)*CX119,2)</f>
        <v>734.08</v>
      </c>
      <c r="DG119">
        <f t="shared" si="53"/>
        <v>0</v>
      </c>
      <c r="DH119">
        <f t="shared" si="54"/>
        <v>0</v>
      </c>
      <c r="DI119">
        <f t="shared" si="52"/>
        <v>0</v>
      </c>
      <c r="DJ119">
        <f>DF119</f>
        <v>734.08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ROW(Source!A60)</f>
        <v>60</v>
      </c>
      <c r="B120">
        <v>92833591</v>
      </c>
      <c r="C120">
        <v>92834556</v>
      </c>
      <c r="D120">
        <v>48043859</v>
      </c>
      <c r="E120">
        <v>68</v>
      </c>
      <c r="F120">
        <v>1</v>
      </c>
      <c r="G120">
        <v>1</v>
      </c>
      <c r="H120">
        <v>1</v>
      </c>
      <c r="I120" t="s">
        <v>877</v>
      </c>
      <c r="J120" t="s">
        <v>6</v>
      </c>
      <c r="K120" t="s">
        <v>878</v>
      </c>
      <c r="L120">
        <v>1191</v>
      </c>
      <c r="N120">
        <v>1013</v>
      </c>
      <c r="O120" t="s">
        <v>834</v>
      </c>
      <c r="P120" t="s">
        <v>834</v>
      </c>
      <c r="Q120">
        <v>1</v>
      </c>
      <c r="W120">
        <v>0</v>
      </c>
      <c r="X120">
        <v>-1810713292</v>
      </c>
      <c r="Y120">
        <f t="shared" si="29"/>
        <v>55.5</v>
      </c>
      <c r="AA120">
        <v>0</v>
      </c>
      <c r="AB120">
        <v>0</v>
      </c>
      <c r="AC120">
        <v>0</v>
      </c>
      <c r="AD120">
        <v>411.72</v>
      </c>
      <c r="AE120">
        <v>0</v>
      </c>
      <c r="AF120">
        <v>0</v>
      </c>
      <c r="AG120">
        <v>0</v>
      </c>
      <c r="AH120">
        <v>9.18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55.5</v>
      </c>
      <c r="AU120" t="s">
        <v>6</v>
      </c>
      <c r="AV120">
        <v>1</v>
      </c>
      <c r="AW120">
        <v>2</v>
      </c>
      <c r="AX120">
        <v>92834572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ROUND(AT120*Source!I60*AH120*AL120,2)</f>
        <v>1828.05</v>
      </c>
      <c r="CV120">
        <f>ROUND(Y120*Source!I60,7)</f>
        <v>4.4400000000000004</v>
      </c>
      <c r="CW120">
        <v>0</v>
      </c>
      <c r="CX120">
        <f>ROUND(Y120*Source!I60,7)</f>
        <v>4.4400000000000004</v>
      </c>
      <c r="CY120">
        <f>AD120</f>
        <v>411.72</v>
      </c>
      <c r="CZ120">
        <f>AH120</f>
        <v>9.18</v>
      </c>
      <c r="DA120">
        <f>AL120</f>
        <v>44.85</v>
      </c>
      <c r="DB120">
        <f t="shared" si="30"/>
        <v>509.49</v>
      </c>
      <c r="DC120">
        <f t="shared" si="31"/>
        <v>0</v>
      </c>
      <c r="DD120" t="s">
        <v>6</v>
      </c>
      <c r="DE120" t="s">
        <v>6</v>
      </c>
      <c r="DF120">
        <f t="shared" ref="DF120:DF125" si="55">ROUND(ROUND(AE120,2)*CX120,2)</f>
        <v>0</v>
      </c>
      <c r="DG120">
        <f t="shared" si="53"/>
        <v>0</v>
      </c>
      <c r="DH120">
        <f t="shared" si="54"/>
        <v>0</v>
      </c>
      <c r="DI120">
        <f>ROUND(ROUND(AH120*AL120,2)*CX120,2)</f>
        <v>1828.04</v>
      </c>
      <c r="DJ120">
        <f>DI120</f>
        <v>1828.04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ROW(Source!A60)</f>
        <v>60</v>
      </c>
      <c r="B121">
        <v>92833591</v>
      </c>
      <c r="C121">
        <v>92834556</v>
      </c>
      <c r="D121">
        <v>48044033</v>
      </c>
      <c r="E121">
        <v>68</v>
      </c>
      <c r="F121">
        <v>1</v>
      </c>
      <c r="G121">
        <v>1</v>
      </c>
      <c r="H121">
        <v>1</v>
      </c>
      <c r="I121" t="s">
        <v>835</v>
      </c>
      <c r="J121" t="s">
        <v>6</v>
      </c>
      <c r="K121" t="s">
        <v>836</v>
      </c>
      <c r="L121">
        <v>1191</v>
      </c>
      <c r="N121">
        <v>1013</v>
      </c>
      <c r="O121" t="s">
        <v>834</v>
      </c>
      <c r="P121" t="s">
        <v>834</v>
      </c>
      <c r="Q121">
        <v>1</v>
      </c>
      <c r="W121">
        <v>0</v>
      </c>
      <c r="X121">
        <v>-1417349443</v>
      </c>
      <c r="Y121">
        <f t="shared" si="29"/>
        <v>1.31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1.31</v>
      </c>
      <c r="AU121" t="s">
        <v>6</v>
      </c>
      <c r="AV121">
        <v>2</v>
      </c>
      <c r="AW121">
        <v>2</v>
      </c>
      <c r="AX121">
        <v>92834573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ROUND(Y121*Source!I60,7)</f>
        <v>0.1048</v>
      </c>
      <c r="CY121">
        <f>AD121</f>
        <v>0</v>
      </c>
      <c r="CZ121">
        <f>AH121</f>
        <v>0</v>
      </c>
      <c r="DA121">
        <f>AL121</f>
        <v>1</v>
      </c>
      <c r="DB121">
        <f t="shared" si="30"/>
        <v>0</v>
      </c>
      <c r="DC121">
        <f t="shared" si="31"/>
        <v>0</v>
      </c>
      <c r="DD121" t="s">
        <v>6</v>
      </c>
      <c r="DE121" t="s">
        <v>6</v>
      </c>
      <c r="DF121">
        <f t="shared" si="55"/>
        <v>0</v>
      </c>
      <c r="DG121">
        <f t="shared" si="53"/>
        <v>0</v>
      </c>
      <c r="DH121">
        <f>ROUND(ROUND(AG121*AK121,2)*CX121,2)</f>
        <v>0</v>
      </c>
      <c r="DI121">
        <f t="shared" ref="DI121:DI134" si="56">ROUND(ROUND(AH121,2)*CX121,2)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ROW(Source!A60)</f>
        <v>60</v>
      </c>
      <c r="B122">
        <v>92833591</v>
      </c>
      <c r="C122">
        <v>92834556</v>
      </c>
      <c r="D122">
        <v>48205516</v>
      </c>
      <c r="E122">
        <v>1</v>
      </c>
      <c r="F122">
        <v>1</v>
      </c>
      <c r="G122">
        <v>1</v>
      </c>
      <c r="H122">
        <v>2</v>
      </c>
      <c r="I122" t="s">
        <v>837</v>
      </c>
      <c r="J122" t="s">
        <v>838</v>
      </c>
      <c r="K122" t="s">
        <v>839</v>
      </c>
      <c r="L122">
        <v>1367</v>
      </c>
      <c r="N122">
        <v>1011</v>
      </c>
      <c r="O122" t="s">
        <v>840</v>
      </c>
      <c r="P122" t="s">
        <v>840</v>
      </c>
      <c r="Q122">
        <v>1</v>
      </c>
      <c r="W122">
        <v>0</v>
      </c>
      <c r="X122">
        <v>1227913401</v>
      </c>
      <c r="Y122">
        <f t="shared" si="29"/>
        <v>0.18</v>
      </c>
      <c r="AA122">
        <v>0</v>
      </c>
      <c r="AB122">
        <v>1358.21</v>
      </c>
      <c r="AC122">
        <v>605.48</v>
      </c>
      <c r="AD122">
        <v>0</v>
      </c>
      <c r="AE122">
        <v>0</v>
      </c>
      <c r="AF122">
        <v>86.4</v>
      </c>
      <c r="AG122">
        <v>13.5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0.18</v>
      </c>
      <c r="AU122" t="s">
        <v>6</v>
      </c>
      <c r="AV122">
        <v>0</v>
      </c>
      <c r="AW122">
        <v>2</v>
      </c>
      <c r="AX122">
        <v>92834574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ROUND(Y122*Source!I60*DO122,7)</f>
        <v>0</v>
      </c>
      <c r="CX122">
        <f>ROUND(Y122*Source!I60,7)</f>
        <v>1.44E-2</v>
      </c>
      <c r="CY122">
        <f>AB122</f>
        <v>1358.21</v>
      </c>
      <c r="CZ122">
        <f>AF122</f>
        <v>86.4</v>
      </c>
      <c r="DA122">
        <f>AJ122</f>
        <v>15.72</v>
      </c>
      <c r="DB122">
        <f t="shared" si="30"/>
        <v>15.55</v>
      </c>
      <c r="DC122">
        <f t="shared" si="31"/>
        <v>2.4300000000000002</v>
      </c>
      <c r="DD122" t="s">
        <v>6</v>
      </c>
      <c r="DE122" t="s">
        <v>6</v>
      </c>
      <c r="DF122">
        <f t="shared" si="55"/>
        <v>0</v>
      </c>
      <c r="DG122">
        <f>ROUND(ROUND(AF122*AJ122,2)*CX122,2)</f>
        <v>19.559999999999999</v>
      </c>
      <c r="DH122">
        <f>ROUND(ROUND(AG122*AK122,2)*CX122,2)</f>
        <v>8.7200000000000006</v>
      </c>
      <c r="DI122">
        <f t="shared" si="56"/>
        <v>0</v>
      </c>
      <c r="DJ122">
        <f>DG122</f>
        <v>19.559999999999999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ROW(Source!A60)</f>
        <v>60</v>
      </c>
      <c r="B123">
        <v>92833591</v>
      </c>
      <c r="C123">
        <v>92834556</v>
      </c>
      <c r="D123">
        <v>48205574</v>
      </c>
      <c r="E123">
        <v>1</v>
      </c>
      <c r="F123">
        <v>1</v>
      </c>
      <c r="G123">
        <v>1</v>
      </c>
      <c r="H123">
        <v>2</v>
      </c>
      <c r="I123" t="s">
        <v>841</v>
      </c>
      <c r="J123" t="s">
        <v>842</v>
      </c>
      <c r="K123" t="s">
        <v>843</v>
      </c>
      <c r="L123">
        <v>1367</v>
      </c>
      <c r="N123">
        <v>1011</v>
      </c>
      <c r="O123" t="s">
        <v>840</v>
      </c>
      <c r="P123" t="s">
        <v>840</v>
      </c>
      <c r="Q123">
        <v>1</v>
      </c>
      <c r="W123">
        <v>0</v>
      </c>
      <c r="X123">
        <v>-296520070</v>
      </c>
      <c r="Y123">
        <f t="shared" si="29"/>
        <v>0.09</v>
      </c>
      <c r="AA123">
        <v>0</v>
      </c>
      <c r="AB123">
        <v>1814.09</v>
      </c>
      <c r="AC123">
        <v>605.48</v>
      </c>
      <c r="AD123">
        <v>0</v>
      </c>
      <c r="AE123">
        <v>0</v>
      </c>
      <c r="AF123">
        <v>115.4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0.09</v>
      </c>
      <c r="AU123" t="s">
        <v>6</v>
      </c>
      <c r="AV123">
        <v>0</v>
      </c>
      <c r="AW123">
        <v>2</v>
      </c>
      <c r="AX123">
        <v>92834575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ROUND(Y123*Source!I60*DO123,7)</f>
        <v>0</v>
      </c>
      <c r="CX123">
        <f>ROUND(Y123*Source!I60,7)</f>
        <v>7.1999999999999998E-3</v>
      </c>
      <c r="CY123">
        <f>AB123</f>
        <v>1814.09</v>
      </c>
      <c r="CZ123">
        <f>AF123</f>
        <v>115.4</v>
      </c>
      <c r="DA123">
        <f>AJ123</f>
        <v>15.72</v>
      </c>
      <c r="DB123">
        <f t="shared" si="30"/>
        <v>10.39</v>
      </c>
      <c r="DC123">
        <f t="shared" si="31"/>
        <v>1.22</v>
      </c>
      <c r="DD123" t="s">
        <v>6</v>
      </c>
      <c r="DE123" t="s">
        <v>6</v>
      </c>
      <c r="DF123">
        <f t="shared" si="55"/>
        <v>0</v>
      </c>
      <c r="DG123">
        <f>ROUND(ROUND(AF123*AJ123,2)*CX123,2)</f>
        <v>13.06</v>
      </c>
      <c r="DH123">
        <f>ROUND(ROUND(AG123*AK123,2)*CX123,2)</f>
        <v>4.3600000000000003</v>
      </c>
      <c r="DI123">
        <f t="shared" si="56"/>
        <v>0</v>
      </c>
      <c r="DJ123">
        <f>DG123</f>
        <v>13.06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ROW(Source!A60)</f>
        <v>60</v>
      </c>
      <c r="B124">
        <v>92833591</v>
      </c>
      <c r="C124">
        <v>92834556</v>
      </c>
      <c r="D124">
        <v>48206504</v>
      </c>
      <c r="E124">
        <v>1</v>
      </c>
      <c r="F124">
        <v>1</v>
      </c>
      <c r="G124">
        <v>1</v>
      </c>
      <c r="H124">
        <v>2</v>
      </c>
      <c r="I124" t="s">
        <v>844</v>
      </c>
      <c r="J124" t="s">
        <v>845</v>
      </c>
      <c r="K124" t="s">
        <v>846</v>
      </c>
      <c r="L124">
        <v>1367</v>
      </c>
      <c r="N124">
        <v>1011</v>
      </c>
      <c r="O124" t="s">
        <v>840</v>
      </c>
      <c r="P124" t="s">
        <v>840</v>
      </c>
      <c r="Q124">
        <v>1</v>
      </c>
      <c r="W124">
        <v>0</v>
      </c>
      <c r="X124">
        <v>2001246382</v>
      </c>
      <c r="Y124">
        <f t="shared" si="29"/>
        <v>1.04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1.04</v>
      </c>
      <c r="AU124" t="s">
        <v>6</v>
      </c>
      <c r="AV124">
        <v>0</v>
      </c>
      <c r="AW124">
        <v>2</v>
      </c>
      <c r="AX124">
        <v>92834576</v>
      </c>
      <c r="AY124">
        <v>1</v>
      </c>
      <c r="AZ124">
        <v>0</v>
      </c>
      <c r="BA124">
        <v>122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ROUND(Y124*Source!I60*DO124,7)</f>
        <v>0</v>
      </c>
      <c r="CX124">
        <f>ROUND(Y124*Source!I60,7)</f>
        <v>8.3199999999999996E-2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30"/>
        <v>68.34</v>
      </c>
      <c r="DC124">
        <f t="shared" si="31"/>
        <v>12.06</v>
      </c>
      <c r="DD124" t="s">
        <v>6</v>
      </c>
      <c r="DE124" t="s">
        <v>6</v>
      </c>
      <c r="DF124">
        <f t="shared" si="55"/>
        <v>0</v>
      </c>
      <c r="DG124">
        <f>ROUND(ROUND(AF124*AJ124,2)*CX124,2)</f>
        <v>85.94</v>
      </c>
      <c r="DH124">
        <f>ROUND(ROUND(AG124*AK124,2)*CX124,2)</f>
        <v>43.29</v>
      </c>
      <c r="DI124">
        <f t="shared" si="56"/>
        <v>0</v>
      </c>
      <c r="DJ124">
        <f>DG124</f>
        <v>85.94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ROW(Source!A60)</f>
        <v>60</v>
      </c>
      <c r="B125">
        <v>92833591</v>
      </c>
      <c r="C125">
        <v>92834556</v>
      </c>
      <c r="D125">
        <v>48206659</v>
      </c>
      <c r="E125">
        <v>1</v>
      </c>
      <c r="F125">
        <v>1</v>
      </c>
      <c r="G125">
        <v>1</v>
      </c>
      <c r="H125">
        <v>2</v>
      </c>
      <c r="I125" t="s">
        <v>879</v>
      </c>
      <c r="J125" t="s">
        <v>880</v>
      </c>
      <c r="K125" t="s">
        <v>881</v>
      </c>
      <c r="L125">
        <v>1367</v>
      </c>
      <c r="N125">
        <v>1011</v>
      </c>
      <c r="O125" t="s">
        <v>840</v>
      </c>
      <c r="P125" t="s">
        <v>840</v>
      </c>
      <c r="Q125">
        <v>1</v>
      </c>
      <c r="W125">
        <v>0</v>
      </c>
      <c r="X125">
        <v>1645023099</v>
      </c>
      <c r="Y125">
        <f t="shared" si="29"/>
        <v>3.5</v>
      </c>
      <c r="AA125">
        <v>0</v>
      </c>
      <c r="AB125">
        <v>18.86</v>
      </c>
      <c r="AC125">
        <v>0</v>
      </c>
      <c r="AD125">
        <v>0</v>
      </c>
      <c r="AE125">
        <v>0</v>
      </c>
      <c r="AF125">
        <v>1.2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3.5</v>
      </c>
      <c r="AU125" t="s">
        <v>6</v>
      </c>
      <c r="AV125">
        <v>0</v>
      </c>
      <c r="AW125">
        <v>2</v>
      </c>
      <c r="AX125">
        <v>92834577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ROUND(Y125*Source!I60*DO125,7)</f>
        <v>0</v>
      </c>
      <c r="CX125">
        <f>ROUND(Y125*Source!I60,7)</f>
        <v>0.28000000000000003</v>
      </c>
      <c r="CY125">
        <f>AB125</f>
        <v>18.86</v>
      </c>
      <c r="CZ125">
        <f>AF125</f>
        <v>1.2</v>
      </c>
      <c r="DA125">
        <f>AJ125</f>
        <v>15.72</v>
      </c>
      <c r="DB125">
        <f t="shared" si="30"/>
        <v>4.2</v>
      </c>
      <c r="DC125">
        <f t="shared" si="31"/>
        <v>0</v>
      </c>
      <c r="DD125" t="s">
        <v>6</v>
      </c>
      <c r="DE125" t="s">
        <v>6</v>
      </c>
      <c r="DF125">
        <f t="shared" si="55"/>
        <v>0</v>
      </c>
      <c r="DG125">
        <f>ROUND(ROUND(AF125*AJ125,2)*CX125,2)</f>
        <v>5.28</v>
      </c>
      <c r="DH125">
        <f>ROUND(ROUND(AG125*AK125,2)*CX125,2)</f>
        <v>0</v>
      </c>
      <c r="DI125">
        <f t="shared" si="56"/>
        <v>0</v>
      </c>
      <c r="DJ125">
        <f>DG125</f>
        <v>5.28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ROW(Source!A60)</f>
        <v>60</v>
      </c>
      <c r="B126">
        <v>92833591</v>
      </c>
      <c r="C126">
        <v>92834556</v>
      </c>
      <c r="D126">
        <v>49521586</v>
      </c>
      <c r="E126">
        <v>1</v>
      </c>
      <c r="F126">
        <v>1</v>
      </c>
      <c r="G126">
        <v>1</v>
      </c>
      <c r="H126">
        <v>3</v>
      </c>
      <c r="I126" t="s">
        <v>882</v>
      </c>
      <c r="J126" t="s">
        <v>883</v>
      </c>
      <c r="K126" t="s">
        <v>884</v>
      </c>
      <c r="L126">
        <v>1348</v>
      </c>
      <c r="N126">
        <v>1009</v>
      </c>
      <c r="O126" t="s">
        <v>394</v>
      </c>
      <c r="P126" t="s">
        <v>394</v>
      </c>
      <c r="Q126">
        <v>1000</v>
      </c>
      <c r="W126">
        <v>0</v>
      </c>
      <c r="X126">
        <v>1892417071</v>
      </c>
      <c r="Y126">
        <f t="shared" si="29"/>
        <v>1.6999999999999999E-3</v>
      </c>
      <c r="AA126">
        <v>302956.79999999999</v>
      </c>
      <c r="AB126">
        <v>0</v>
      </c>
      <c r="AC126">
        <v>0</v>
      </c>
      <c r="AD126">
        <v>0</v>
      </c>
      <c r="AE126">
        <v>30540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1.6999999999999999E-3</v>
      </c>
      <c r="AU126" t="s">
        <v>6</v>
      </c>
      <c r="AV126">
        <v>0</v>
      </c>
      <c r="AW126">
        <v>2</v>
      </c>
      <c r="AX126">
        <v>92834578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ROUND(Y126*Source!I60,7)</f>
        <v>1.36E-4</v>
      </c>
      <c r="CY126">
        <f t="shared" ref="CY126:CY134" si="57">AA126</f>
        <v>302956.79999999999</v>
      </c>
      <c r="CZ126">
        <f t="shared" ref="CZ126:CZ134" si="58">AE126</f>
        <v>30540</v>
      </c>
      <c r="DA126">
        <f t="shared" ref="DA126:DA134" si="59">AI126</f>
        <v>9.92</v>
      </c>
      <c r="DB126">
        <f t="shared" si="30"/>
        <v>51.92</v>
      </c>
      <c r="DC126">
        <f t="shared" si="31"/>
        <v>0</v>
      </c>
      <c r="DD126" t="s">
        <v>6</v>
      </c>
      <c r="DE126" t="s">
        <v>6</v>
      </c>
      <c r="DF126">
        <f t="shared" ref="DF126:DF134" si="60">ROUND(ROUND(AE126*AI126,2)*CX126,2)</f>
        <v>41.2</v>
      </c>
      <c r="DG126">
        <f t="shared" ref="DG126:DG135" si="61">ROUND(ROUND(AF126,2)*CX126,2)</f>
        <v>0</v>
      </c>
      <c r="DH126">
        <f t="shared" ref="DH126:DH135" si="62">ROUND(ROUND(AG126,2)*CX126,2)</f>
        <v>0</v>
      </c>
      <c r="DI126">
        <f t="shared" si="56"/>
        <v>0</v>
      </c>
      <c r="DJ126">
        <f t="shared" ref="DJ126:DJ134" si="63">DF126</f>
        <v>41.2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ROW(Source!A60)</f>
        <v>60</v>
      </c>
      <c r="B127">
        <v>92833591</v>
      </c>
      <c r="C127">
        <v>92834556</v>
      </c>
      <c r="D127">
        <v>49521602</v>
      </c>
      <c r="E127">
        <v>1</v>
      </c>
      <c r="F127">
        <v>1</v>
      </c>
      <c r="G127">
        <v>1</v>
      </c>
      <c r="H127">
        <v>3</v>
      </c>
      <c r="I127" t="s">
        <v>885</v>
      </c>
      <c r="J127" t="s">
        <v>886</v>
      </c>
      <c r="K127" t="s">
        <v>887</v>
      </c>
      <c r="L127">
        <v>1339</v>
      </c>
      <c r="N127">
        <v>1007</v>
      </c>
      <c r="O127" t="s">
        <v>673</v>
      </c>
      <c r="P127" t="s">
        <v>673</v>
      </c>
      <c r="Q127">
        <v>1</v>
      </c>
      <c r="W127">
        <v>0</v>
      </c>
      <c r="X127">
        <v>-1761807714</v>
      </c>
      <c r="Y127">
        <f t="shared" si="29"/>
        <v>1.68</v>
      </c>
      <c r="AA127">
        <v>61.7</v>
      </c>
      <c r="AB127">
        <v>0</v>
      </c>
      <c r="AC127">
        <v>0</v>
      </c>
      <c r="AD127">
        <v>0</v>
      </c>
      <c r="AE127">
        <v>6.22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1.68</v>
      </c>
      <c r="AU127" t="s">
        <v>6</v>
      </c>
      <c r="AV127">
        <v>0</v>
      </c>
      <c r="AW127">
        <v>2</v>
      </c>
      <c r="AX127">
        <v>92834579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ROUND(Y127*Source!I60,7)</f>
        <v>0.13439999999999999</v>
      </c>
      <c r="CY127">
        <f t="shared" si="57"/>
        <v>61.7</v>
      </c>
      <c r="CZ127">
        <f t="shared" si="58"/>
        <v>6.22</v>
      </c>
      <c r="DA127">
        <f t="shared" si="59"/>
        <v>9.92</v>
      </c>
      <c r="DB127">
        <f t="shared" si="30"/>
        <v>10.45</v>
      </c>
      <c r="DC127">
        <f t="shared" si="31"/>
        <v>0</v>
      </c>
      <c r="DD127" t="s">
        <v>6</v>
      </c>
      <c r="DE127" t="s">
        <v>6</v>
      </c>
      <c r="DF127">
        <f t="shared" si="60"/>
        <v>8.2899999999999991</v>
      </c>
      <c r="DG127">
        <f t="shared" si="61"/>
        <v>0</v>
      </c>
      <c r="DH127">
        <f t="shared" si="62"/>
        <v>0</v>
      </c>
      <c r="DI127">
        <f t="shared" si="56"/>
        <v>0</v>
      </c>
      <c r="DJ127">
        <f t="shared" si="63"/>
        <v>8.2899999999999991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ROW(Source!A60)</f>
        <v>60</v>
      </c>
      <c r="B128">
        <v>92833591</v>
      </c>
      <c r="C128">
        <v>92834556</v>
      </c>
      <c r="D128">
        <v>49523203</v>
      </c>
      <c r="E128">
        <v>1</v>
      </c>
      <c r="F128">
        <v>1</v>
      </c>
      <c r="G128">
        <v>1</v>
      </c>
      <c r="H128">
        <v>3</v>
      </c>
      <c r="I128" t="s">
        <v>871</v>
      </c>
      <c r="J128" t="s">
        <v>872</v>
      </c>
      <c r="K128" t="s">
        <v>873</v>
      </c>
      <c r="L128">
        <v>1339</v>
      </c>
      <c r="N128">
        <v>1007</v>
      </c>
      <c r="O128" t="s">
        <v>673</v>
      </c>
      <c r="P128" t="s">
        <v>673</v>
      </c>
      <c r="Q128">
        <v>1</v>
      </c>
      <c r="W128">
        <v>0</v>
      </c>
      <c r="X128">
        <v>-143474561</v>
      </c>
      <c r="Y128">
        <f t="shared" si="29"/>
        <v>7.03</v>
      </c>
      <c r="AA128">
        <v>24.2</v>
      </c>
      <c r="AB128">
        <v>0</v>
      </c>
      <c r="AC128">
        <v>0</v>
      </c>
      <c r="AD128">
        <v>0</v>
      </c>
      <c r="AE128">
        <v>2.44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7.03</v>
      </c>
      <c r="AU128" t="s">
        <v>6</v>
      </c>
      <c r="AV128">
        <v>0</v>
      </c>
      <c r="AW128">
        <v>2</v>
      </c>
      <c r="AX128">
        <v>92834580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ROUND(Y128*Source!I60,7)</f>
        <v>0.56240000000000001</v>
      </c>
      <c r="CY128">
        <f t="shared" si="57"/>
        <v>24.2</v>
      </c>
      <c r="CZ128">
        <f t="shared" si="58"/>
        <v>2.44</v>
      </c>
      <c r="DA128">
        <f t="shared" si="59"/>
        <v>9.92</v>
      </c>
      <c r="DB128">
        <f t="shared" si="30"/>
        <v>17.149999999999999</v>
      </c>
      <c r="DC128">
        <f t="shared" si="31"/>
        <v>0</v>
      </c>
      <c r="DD128" t="s">
        <v>6</v>
      </c>
      <c r="DE128" t="s">
        <v>6</v>
      </c>
      <c r="DF128">
        <f t="shared" si="60"/>
        <v>13.61</v>
      </c>
      <c r="DG128">
        <f t="shared" si="61"/>
        <v>0</v>
      </c>
      <c r="DH128">
        <f t="shared" si="62"/>
        <v>0</v>
      </c>
      <c r="DI128">
        <f t="shared" si="56"/>
        <v>0</v>
      </c>
      <c r="DJ128">
        <f t="shared" si="63"/>
        <v>13.61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ROW(Source!A60)</f>
        <v>60</v>
      </c>
      <c r="B129">
        <v>92833591</v>
      </c>
      <c r="C129">
        <v>92834556</v>
      </c>
      <c r="D129">
        <v>49524232</v>
      </c>
      <c r="E129">
        <v>1</v>
      </c>
      <c r="F129">
        <v>1</v>
      </c>
      <c r="G129">
        <v>1</v>
      </c>
      <c r="H129">
        <v>3</v>
      </c>
      <c r="I129" t="s">
        <v>888</v>
      </c>
      <c r="J129" t="s">
        <v>889</v>
      </c>
      <c r="K129" t="s">
        <v>890</v>
      </c>
      <c r="L129">
        <v>1348</v>
      </c>
      <c r="N129">
        <v>1009</v>
      </c>
      <c r="O129" t="s">
        <v>394</v>
      </c>
      <c r="P129" t="s">
        <v>394</v>
      </c>
      <c r="Q129">
        <v>1000</v>
      </c>
      <c r="W129">
        <v>0</v>
      </c>
      <c r="X129">
        <v>1913150405</v>
      </c>
      <c r="Y129">
        <f t="shared" ref="Y129:Y192" si="64">AT129</f>
        <v>1E-3</v>
      </c>
      <c r="AA129">
        <v>134515.20000000001</v>
      </c>
      <c r="AB129">
        <v>0</v>
      </c>
      <c r="AC129">
        <v>0</v>
      </c>
      <c r="AD129">
        <v>0</v>
      </c>
      <c r="AE129">
        <v>13560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1E-3</v>
      </c>
      <c r="AU129" t="s">
        <v>6</v>
      </c>
      <c r="AV129">
        <v>0</v>
      </c>
      <c r="AW129">
        <v>2</v>
      </c>
      <c r="AX129">
        <v>92834581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ROUND(Y129*Source!I60,7)</f>
        <v>8.0000000000000007E-5</v>
      </c>
      <c r="CY129">
        <f t="shared" si="57"/>
        <v>134515.20000000001</v>
      </c>
      <c r="CZ129">
        <f t="shared" si="58"/>
        <v>13560</v>
      </c>
      <c r="DA129">
        <f t="shared" si="59"/>
        <v>9.92</v>
      </c>
      <c r="DB129">
        <f t="shared" ref="DB129:DB192" si="65">ROUND(ROUND(AT129*CZ129,2),2)</f>
        <v>13.56</v>
      </c>
      <c r="DC129">
        <f t="shared" ref="DC129:DC192" si="66">ROUND(ROUND(AT129*AG129,2),2)</f>
        <v>0</v>
      </c>
      <c r="DD129" t="s">
        <v>6</v>
      </c>
      <c r="DE129" t="s">
        <v>6</v>
      </c>
      <c r="DF129">
        <f t="shared" si="60"/>
        <v>10.76</v>
      </c>
      <c r="DG129">
        <f t="shared" si="61"/>
        <v>0</v>
      </c>
      <c r="DH129">
        <f t="shared" si="62"/>
        <v>0</v>
      </c>
      <c r="DI129">
        <f t="shared" si="56"/>
        <v>0</v>
      </c>
      <c r="DJ129">
        <f t="shared" si="63"/>
        <v>10.76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ROW(Source!A60)</f>
        <v>60</v>
      </c>
      <c r="B130">
        <v>92833591</v>
      </c>
      <c r="C130">
        <v>92834556</v>
      </c>
      <c r="D130">
        <v>49527729</v>
      </c>
      <c r="E130">
        <v>1</v>
      </c>
      <c r="F130">
        <v>1</v>
      </c>
      <c r="G130">
        <v>1</v>
      </c>
      <c r="H130">
        <v>3</v>
      </c>
      <c r="I130" t="s">
        <v>891</v>
      </c>
      <c r="J130" t="s">
        <v>892</v>
      </c>
      <c r="K130" t="s">
        <v>893</v>
      </c>
      <c r="L130">
        <v>1346</v>
      </c>
      <c r="N130">
        <v>1009</v>
      </c>
      <c r="O130" t="s">
        <v>471</v>
      </c>
      <c r="P130" t="s">
        <v>471</v>
      </c>
      <c r="Q130">
        <v>1</v>
      </c>
      <c r="W130">
        <v>0</v>
      </c>
      <c r="X130">
        <v>30735328</v>
      </c>
      <c r="Y130">
        <f t="shared" si="64"/>
        <v>2.5100000000000001E-2</v>
      </c>
      <c r="AA130">
        <v>21.33</v>
      </c>
      <c r="AB130">
        <v>0</v>
      </c>
      <c r="AC130">
        <v>0</v>
      </c>
      <c r="AD130">
        <v>0</v>
      </c>
      <c r="AE130">
        <v>2.15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2.5100000000000001E-2</v>
      </c>
      <c r="AU130" t="s">
        <v>6</v>
      </c>
      <c r="AV130">
        <v>0</v>
      </c>
      <c r="AW130">
        <v>2</v>
      </c>
      <c r="AX130">
        <v>92834582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ROUND(Y130*Source!I60,7)</f>
        <v>2.0079999999999998E-3</v>
      </c>
      <c r="CY130">
        <f t="shared" si="57"/>
        <v>21.33</v>
      </c>
      <c r="CZ130">
        <f t="shared" si="58"/>
        <v>2.15</v>
      </c>
      <c r="DA130">
        <f t="shared" si="59"/>
        <v>9.92</v>
      </c>
      <c r="DB130">
        <f t="shared" si="65"/>
        <v>0.05</v>
      </c>
      <c r="DC130">
        <f t="shared" si="66"/>
        <v>0</v>
      </c>
      <c r="DD130" t="s">
        <v>6</v>
      </c>
      <c r="DE130" t="s">
        <v>6</v>
      </c>
      <c r="DF130">
        <f t="shared" si="60"/>
        <v>0.04</v>
      </c>
      <c r="DG130">
        <f t="shared" si="61"/>
        <v>0</v>
      </c>
      <c r="DH130">
        <f t="shared" si="62"/>
        <v>0</v>
      </c>
      <c r="DI130">
        <f t="shared" si="56"/>
        <v>0</v>
      </c>
      <c r="DJ130">
        <f t="shared" si="63"/>
        <v>0.04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ROW(Source!A60)</f>
        <v>60</v>
      </c>
      <c r="B131">
        <v>92833591</v>
      </c>
      <c r="C131">
        <v>92834556</v>
      </c>
      <c r="D131">
        <v>49528529</v>
      </c>
      <c r="E131">
        <v>1</v>
      </c>
      <c r="F131">
        <v>1</v>
      </c>
      <c r="G131">
        <v>1</v>
      </c>
      <c r="H131">
        <v>3</v>
      </c>
      <c r="I131" t="s">
        <v>894</v>
      </c>
      <c r="J131" t="s">
        <v>895</v>
      </c>
      <c r="K131" t="s">
        <v>896</v>
      </c>
      <c r="L131">
        <v>1339</v>
      </c>
      <c r="N131">
        <v>1007</v>
      </c>
      <c r="O131" t="s">
        <v>673</v>
      </c>
      <c r="P131" t="s">
        <v>673</v>
      </c>
      <c r="Q131">
        <v>1</v>
      </c>
      <c r="W131">
        <v>0</v>
      </c>
      <c r="X131">
        <v>1129920326</v>
      </c>
      <c r="Y131">
        <f t="shared" si="64"/>
        <v>7.0000000000000001E-3</v>
      </c>
      <c r="AA131">
        <v>5952</v>
      </c>
      <c r="AB131">
        <v>0</v>
      </c>
      <c r="AC131">
        <v>0</v>
      </c>
      <c r="AD131">
        <v>0</v>
      </c>
      <c r="AE131">
        <v>600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7.0000000000000001E-3</v>
      </c>
      <c r="AU131" t="s">
        <v>6</v>
      </c>
      <c r="AV131">
        <v>0</v>
      </c>
      <c r="AW131">
        <v>2</v>
      </c>
      <c r="AX131">
        <v>92834583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ROUND(Y131*Source!I60,7)</f>
        <v>5.5999999999999995E-4</v>
      </c>
      <c r="CY131">
        <f t="shared" si="57"/>
        <v>5952</v>
      </c>
      <c r="CZ131">
        <f t="shared" si="58"/>
        <v>600</v>
      </c>
      <c r="DA131">
        <f t="shared" si="59"/>
        <v>9.92</v>
      </c>
      <c r="DB131">
        <f t="shared" si="65"/>
        <v>4.2</v>
      </c>
      <c r="DC131">
        <f t="shared" si="66"/>
        <v>0</v>
      </c>
      <c r="DD131" t="s">
        <v>6</v>
      </c>
      <c r="DE131" t="s">
        <v>6</v>
      </c>
      <c r="DF131">
        <f t="shared" si="60"/>
        <v>3.33</v>
      </c>
      <c r="DG131">
        <f t="shared" si="61"/>
        <v>0</v>
      </c>
      <c r="DH131">
        <f t="shared" si="62"/>
        <v>0</v>
      </c>
      <c r="DI131">
        <f t="shared" si="56"/>
        <v>0</v>
      </c>
      <c r="DJ131">
        <f t="shared" si="63"/>
        <v>3.33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ROW(Source!A60)</f>
        <v>60</v>
      </c>
      <c r="B132">
        <v>92833591</v>
      </c>
      <c r="C132">
        <v>92834556</v>
      </c>
      <c r="D132">
        <v>49562565</v>
      </c>
      <c r="E132">
        <v>1</v>
      </c>
      <c r="F132">
        <v>1</v>
      </c>
      <c r="G132">
        <v>1</v>
      </c>
      <c r="H132">
        <v>3</v>
      </c>
      <c r="I132" t="s">
        <v>133</v>
      </c>
      <c r="J132" t="s">
        <v>135</v>
      </c>
      <c r="K132" t="s">
        <v>134</v>
      </c>
      <c r="L132">
        <v>1301</v>
      </c>
      <c r="N132">
        <v>1003</v>
      </c>
      <c r="O132" t="s">
        <v>63</v>
      </c>
      <c r="P132" t="s">
        <v>63</v>
      </c>
      <c r="Q132">
        <v>1</v>
      </c>
      <c r="W132">
        <v>0</v>
      </c>
      <c r="X132">
        <v>106103386</v>
      </c>
      <c r="Y132">
        <f t="shared" si="64"/>
        <v>100</v>
      </c>
      <c r="AA132">
        <v>814.83</v>
      </c>
      <c r="AB132">
        <v>0</v>
      </c>
      <c r="AC132">
        <v>0</v>
      </c>
      <c r="AD132">
        <v>0</v>
      </c>
      <c r="AE132">
        <v>82.14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100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ROUND(Y132*Source!I60,7)</f>
        <v>8</v>
      </c>
      <c r="CY132">
        <f t="shared" si="57"/>
        <v>814.83</v>
      </c>
      <c r="CZ132">
        <f t="shared" si="58"/>
        <v>82.14</v>
      </c>
      <c r="DA132">
        <f t="shared" si="59"/>
        <v>9.92</v>
      </c>
      <c r="DB132">
        <f t="shared" si="65"/>
        <v>8214</v>
      </c>
      <c r="DC132">
        <f t="shared" si="66"/>
        <v>0</v>
      </c>
      <c r="DD132" t="s">
        <v>6</v>
      </c>
      <c r="DE132" t="s">
        <v>6</v>
      </c>
      <c r="DF132">
        <f t="shared" si="60"/>
        <v>6518.64</v>
      </c>
      <c r="DG132">
        <f t="shared" si="61"/>
        <v>0</v>
      </c>
      <c r="DH132">
        <f t="shared" si="62"/>
        <v>0</v>
      </c>
      <c r="DI132">
        <f t="shared" si="56"/>
        <v>0</v>
      </c>
      <c r="DJ132">
        <f t="shared" si="63"/>
        <v>6518.64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ROW(Source!A60)</f>
        <v>60</v>
      </c>
      <c r="B133">
        <v>92833591</v>
      </c>
      <c r="C133">
        <v>92834556</v>
      </c>
      <c r="D133">
        <v>49581742</v>
      </c>
      <c r="E133">
        <v>1</v>
      </c>
      <c r="F133">
        <v>1</v>
      </c>
      <c r="G133">
        <v>1</v>
      </c>
      <c r="H133">
        <v>3</v>
      </c>
      <c r="I133" t="s">
        <v>141</v>
      </c>
      <c r="J133" t="s">
        <v>143</v>
      </c>
      <c r="K133" t="s">
        <v>142</v>
      </c>
      <c r="L133">
        <v>1371</v>
      </c>
      <c r="N133">
        <v>1013</v>
      </c>
      <c r="O133" t="s">
        <v>23</v>
      </c>
      <c r="P133" t="s">
        <v>23</v>
      </c>
      <c r="Q133">
        <v>1</v>
      </c>
      <c r="W133">
        <v>0</v>
      </c>
      <c r="X133">
        <v>-156398998</v>
      </c>
      <c r="Y133">
        <f t="shared" si="64"/>
        <v>25</v>
      </c>
      <c r="AA133">
        <v>614.44000000000005</v>
      </c>
      <c r="AB133">
        <v>0</v>
      </c>
      <c r="AC133">
        <v>0</v>
      </c>
      <c r="AD133">
        <v>0</v>
      </c>
      <c r="AE133">
        <v>61.94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25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ROUND(Y133*Source!I60,7)</f>
        <v>2</v>
      </c>
      <c r="CY133">
        <f t="shared" si="57"/>
        <v>614.44000000000005</v>
      </c>
      <c r="CZ133">
        <f t="shared" si="58"/>
        <v>61.94</v>
      </c>
      <c r="DA133">
        <f t="shared" si="59"/>
        <v>9.92</v>
      </c>
      <c r="DB133">
        <f t="shared" si="65"/>
        <v>1548.5</v>
      </c>
      <c r="DC133">
        <f t="shared" si="66"/>
        <v>0</v>
      </c>
      <c r="DD133" t="s">
        <v>6</v>
      </c>
      <c r="DE133" t="s">
        <v>6</v>
      </c>
      <c r="DF133">
        <f t="shared" si="60"/>
        <v>1228.8800000000001</v>
      </c>
      <c r="DG133">
        <f t="shared" si="61"/>
        <v>0</v>
      </c>
      <c r="DH133">
        <f t="shared" si="62"/>
        <v>0</v>
      </c>
      <c r="DI133">
        <f t="shared" si="56"/>
        <v>0</v>
      </c>
      <c r="DJ133">
        <f t="shared" si="63"/>
        <v>1228.8800000000001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ROW(Source!A60)</f>
        <v>60</v>
      </c>
      <c r="B134">
        <v>92833591</v>
      </c>
      <c r="C134">
        <v>92834556</v>
      </c>
      <c r="D134">
        <v>49581750</v>
      </c>
      <c r="E134">
        <v>1</v>
      </c>
      <c r="F134">
        <v>1</v>
      </c>
      <c r="G134">
        <v>1</v>
      </c>
      <c r="H134">
        <v>3</v>
      </c>
      <c r="I134" t="s">
        <v>137</v>
      </c>
      <c r="J134" t="s">
        <v>139</v>
      </c>
      <c r="K134" t="s">
        <v>138</v>
      </c>
      <c r="L134">
        <v>1371</v>
      </c>
      <c r="N134">
        <v>1013</v>
      </c>
      <c r="O134" t="s">
        <v>23</v>
      </c>
      <c r="P134" t="s">
        <v>23</v>
      </c>
      <c r="Q134">
        <v>1</v>
      </c>
      <c r="W134">
        <v>0</v>
      </c>
      <c r="X134">
        <v>-1221955018</v>
      </c>
      <c r="Y134">
        <f t="shared" si="64"/>
        <v>25</v>
      </c>
      <c r="AA134">
        <v>769.99</v>
      </c>
      <c r="AB134">
        <v>0</v>
      </c>
      <c r="AC134">
        <v>0</v>
      </c>
      <c r="AD134">
        <v>0</v>
      </c>
      <c r="AE134">
        <v>77.62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6</v>
      </c>
      <c r="AT134">
        <v>25</v>
      </c>
      <c r="AU134" t="s">
        <v>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ROUND(Y134*Source!I60,7)</f>
        <v>2</v>
      </c>
      <c r="CY134">
        <f t="shared" si="57"/>
        <v>769.99</v>
      </c>
      <c r="CZ134">
        <f t="shared" si="58"/>
        <v>77.62</v>
      </c>
      <c r="DA134">
        <f t="shared" si="59"/>
        <v>9.92</v>
      </c>
      <c r="DB134">
        <f t="shared" si="65"/>
        <v>1940.5</v>
      </c>
      <c r="DC134">
        <f t="shared" si="66"/>
        <v>0</v>
      </c>
      <c r="DD134" t="s">
        <v>6</v>
      </c>
      <c r="DE134" t="s">
        <v>6</v>
      </c>
      <c r="DF134">
        <f t="shared" si="60"/>
        <v>1539.98</v>
      </c>
      <c r="DG134">
        <f t="shared" si="61"/>
        <v>0</v>
      </c>
      <c r="DH134">
        <f t="shared" si="62"/>
        <v>0</v>
      </c>
      <c r="DI134">
        <f t="shared" si="56"/>
        <v>0</v>
      </c>
      <c r="DJ134">
        <f t="shared" si="63"/>
        <v>1539.98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ROW(Source!A64)</f>
        <v>64</v>
      </c>
      <c r="B135">
        <v>92833591</v>
      </c>
      <c r="C135">
        <v>92834589</v>
      </c>
      <c r="D135">
        <v>48043919</v>
      </c>
      <c r="E135">
        <v>68</v>
      </c>
      <c r="F135">
        <v>1</v>
      </c>
      <c r="G135">
        <v>1</v>
      </c>
      <c r="H135">
        <v>1</v>
      </c>
      <c r="I135" t="s">
        <v>897</v>
      </c>
      <c r="J135" t="s">
        <v>6</v>
      </c>
      <c r="K135" t="s">
        <v>898</v>
      </c>
      <c r="L135">
        <v>1191</v>
      </c>
      <c r="N135">
        <v>1013</v>
      </c>
      <c r="O135" t="s">
        <v>834</v>
      </c>
      <c r="P135" t="s">
        <v>834</v>
      </c>
      <c r="Q135">
        <v>1</v>
      </c>
      <c r="W135">
        <v>0</v>
      </c>
      <c r="X135">
        <v>496079349</v>
      </c>
      <c r="Y135">
        <f t="shared" si="64"/>
        <v>5.01</v>
      </c>
      <c r="AA135">
        <v>0</v>
      </c>
      <c r="AB135">
        <v>0</v>
      </c>
      <c r="AC135">
        <v>0</v>
      </c>
      <c r="AD135">
        <v>522.04999999999995</v>
      </c>
      <c r="AE135">
        <v>0</v>
      </c>
      <c r="AF135">
        <v>0</v>
      </c>
      <c r="AG135">
        <v>0</v>
      </c>
      <c r="AH135">
        <v>11.64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5.01</v>
      </c>
      <c r="AU135" t="s">
        <v>6</v>
      </c>
      <c r="AV135">
        <v>1</v>
      </c>
      <c r="AW135">
        <v>2</v>
      </c>
      <c r="AX135">
        <v>92834596</v>
      </c>
      <c r="AY135">
        <v>1</v>
      </c>
      <c r="AZ135">
        <v>0</v>
      </c>
      <c r="BA135">
        <v>132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ROUND(AT135*Source!I64*AH135*AL135,2)</f>
        <v>209.24</v>
      </c>
      <c r="CV135">
        <f>ROUND(Y135*Source!I64,7)</f>
        <v>0.40079999999999999</v>
      </c>
      <c r="CW135">
        <v>0</v>
      </c>
      <c r="CX135">
        <f>ROUND(Y135*Source!I64,7)</f>
        <v>0.40079999999999999</v>
      </c>
      <c r="CY135">
        <f>AD135</f>
        <v>522.04999999999995</v>
      </c>
      <c r="CZ135">
        <f>AH135</f>
        <v>11.64</v>
      </c>
      <c r="DA135">
        <f>AL135</f>
        <v>44.85</v>
      </c>
      <c r="DB135">
        <f t="shared" si="65"/>
        <v>58.32</v>
      </c>
      <c r="DC135">
        <f t="shared" si="66"/>
        <v>0</v>
      </c>
      <c r="DD135" t="s">
        <v>6</v>
      </c>
      <c r="DE135" t="s">
        <v>6</v>
      </c>
      <c r="DF135">
        <f>ROUND(ROUND(AE135,2)*CX135,2)</f>
        <v>0</v>
      </c>
      <c r="DG135">
        <f t="shared" si="61"/>
        <v>0</v>
      </c>
      <c r="DH135">
        <f t="shared" si="62"/>
        <v>0</v>
      </c>
      <c r="DI135">
        <f>ROUND(ROUND(AH135*AL135,2)*CX135,2)</f>
        <v>209.24</v>
      </c>
      <c r="DJ135">
        <f>DI135</f>
        <v>209.24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ROW(Source!A64)</f>
        <v>64</v>
      </c>
      <c r="B136">
        <v>92833591</v>
      </c>
      <c r="C136">
        <v>92834589</v>
      </c>
      <c r="D136">
        <v>48206309</v>
      </c>
      <c r="E136">
        <v>1</v>
      </c>
      <c r="F136">
        <v>1</v>
      </c>
      <c r="G136">
        <v>1</v>
      </c>
      <c r="H136">
        <v>2</v>
      </c>
      <c r="I136" t="s">
        <v>899</v>
      </c>
      <c r="J136" t="s">
        <v>900</v>
      </c>
      <c r="K136" t="s">
        <v>901</v>
      </c>
      <c r="L136">
        <v>1367</v>
      </c>
      <c r="N136">
        <v>1011</v>
      </c>
      <c r="O136" t="s">
        <v>840</v>
      </c>
      <c r="P136" t="s">
        <v>840</v>
      </c>
      <c r="Q136">
        <v>1</v>
      </c>
      <c r="W136">
        <v>0</v>
      </c>
      <c r="X136">
        <v>-1469433637</v>
      </c>
      <c r="Y136">
        <f t="shared" si="64"/>
        <v>1.5</v>
      </c>
      <c r="AA136">
        <v>0</v>
      </c>
      <c r="AB136">
        <v>466.41</v>
      </c>
      <c r="AC136">
        <v>0</v>
      </c>
      <c r="AD136">
        <v>0</v>
      </c>
      <c r="AE136">
        <v>0</v>
      </c>
      <c r="AF136">
        <v>29.67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1.5</v>
      </c>
      <c r="AU136" t="s">
        <v>6</v>
      </c>
      <c r="AV136">
        <v>0</v>
      </c>
      <c r="AW136">
        <v>2</v>
      </c>
      <c r="AX136">
        <v>92834597</v>
      </c>
      <c r="AY136">
        <v>1</v>
      </c>
      <c r="AZ136">
        <v>0</v>
      </c>
      <c r="BA136">
        <v>133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ROUND(Y136*Source!I64*DO136,7)</f>
        <v>0</v>
      </c>
      <c r="CX136">
        <f>ROUND(Y136*Source!I64,7)</f>
        <v>0.12</v>
      </c>
      <c r="CY136">
        <f>AB136</f>
        <v>466.41</v>
      </c>
      <c r="CZ136">
        <f>AF136</f>
        <v>29.67</v>
      </c>
      <c r="DA136">
        <f>AJ136</f>
        <v>15.72</v>
      </c>
      <c r="DB136">
        <f t="shared" si="65"/>
        <v>44.51</v>
      </c>
      <c r="DC136">
        <f t="shared" si="66"/>
        <v>0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55.97</v>
      </c>
      <c r="DH136">
        <f>ROUND(ROUND(AG136*AK136,2)*CX136,2)</f>
        <v>0</v>
      </c>
      <c r="DI136">
        <f>ROUND(ROUND(AH136,2)*CX136,2)</f>
        <v>0</v>
      </c>
      <c r="DJ136">
        <f>DG136</f>
        <v>55.97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ROW(Source!A64)</f>
        <v>64</v>
      </c>
      <c r="B137">
        <v>92833591</v>
      </c>
      <c r="C137">
        <v>92834589</v>
      </c>
      <c r="D137">
        <v>49523203</v>
      </c>
      <c r="E137">
        <v>1</v>
      </c>
      <c r="F137">
        <v>1</v>
      </c>
      <c r="G137">
        <v>1</v>
      </c>
      <c r="H137">
        <v>3</v>
      </c>
      <c r="I137" t="s">
        <v>871</v>
      </c>
      <c r="J137" t="s">
        <v>872</v>
      </c>
      <c r="K137" t="s">
        <v>873</v>
      </c>
      <c r="L137">
        <v>1339</v>
      </c>
      <c r="N137">
        <v>1007</v>
      </c>
      <c r="O137" t="s">
        <v>673</v>
      </c>
      <c r="P137" t="s">
        <v>673</v>
      </c>
      <c r="Q137">
        <v>1</v>
      </c>
      <c r="W137">
        <v>0</v>
      </c>
      <c r="X137">
        <v>-143474561</v>
      </c>
      <c r="Y137">
        <f t="shared" si="64"/>
        <v>3.8</v>
      </c>
      <c r="AA137">
        <v>24.2</v>
      </c>
      <c r="AB137">
        <v>0</v>
      </c>
      <c r="AC137">
        <v>0</v>
      </c>
      <c r="AD137">
        <v>0</v>
      </c>
      <c r="AE137">
        <v>2.44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3.8</v>
      </c>
      <c r="AU137" t="s">
        <v>6</v>
      </c>
      <c r="AV137">
        <v>0</v>
      </c>
      <c r="AW137">
        <v>2</v>
      </c>
      <c r="AX137">
        <v>92834598</v>
      </c>
      <c r="AY137">
        <v>1</v>
      </c>
      <c r="AZ137">
        <v>0</v>
      </c>
      <c r="BA137">
        <v>134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ROUND(Y137*Source!I64,7)</f>
        <v>0.30399999999999999</v>
      </c>
      <c r="CY137">
        <f>AA137</f>
        <v>24.2</v>
      </c>
      <c r="CZ137">
        <f>AE137</f>
        <v>2.44</v>
      </c>
      <c r="DA137">
        <f>AI137</f>
        <v>9.92</v>
      </c>
      <c r="DB137">
        <f t="shared" si="65"/>
        <v>9.27</v>
      </c>
      <c r="DC137">
        <f t="shared" si="66"/>
        <v>0</v>
      </c>
      <c r="DD137" t="s">
        <v>6</v>
      </c>
      <c r="DE137" t="s">
        <v>6</v>
      </c>
      <c r="DF137">
        <f>ROUND(ROUND(AE137*AI137,2)*CX137,2)</f>
        <v>7.36</v>
      </c>
      <c r="DG137">
        <f t="shared" ref="DG137:DG142" si="67">ROUND(ROUND(AF137,2)*CX137,2)</f>
        <v>0</v>
      </c>
      <c r="DH137">
        <f>ROUND(ROUND(AG137,2)*CX137,2)</f>
        <v>0</v>
      </c>
      <c r="DI137">
        <f>ROUND(ROUND(AH137,2)*CX137,2)</f>
        <v>0</v>
      </c>
      <c r="DJ137">
        <f>DF137</f>
        <v>7.36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ROW(Source!A64)</f>
        <v>64</v>
      </c>
      <c r="B138">
        <v>92833591</v>
      </c>
      <c r="C138">
        <v>92834589</v>
      </c>
      <c r="D138">
        <v>49523851</v>
      </c>
      <c r="E138">
        <v>1</v>
      </c>
      <c r="F138">
        <v>1</v>
      </c>
      <c r="G138">
        <v>1</v>
      </c>
      <c r="H138">
        <v>3</v>
      </c>
      <c r="I138" t="s">
        <v>902</v>
      </c>
      <c r="J138" t="s">
        <v>903</v>
      </c>
      <c r="K138" t="s">
        <v>904</v>
      </c>
      <c r="L138">
        <v>1346</v>
      </c>
      <c r="N138">
        <v>1009</v>
      </c>
      <c r="O138" t="s">
        <v>471</v>
      </c>
      <c r="P138" t="s">
        <v>471</v>
      </c>
      <c r="Q138">
        <v>1</v>
      </c>
      <c r="W138">
        <v>0</v>
      </c>
      <c r="X138">
        <v>-617477323</v>
      </c>
      <c r="Y138">
        <f t="shared" si="64"/>
        <v>0.02</v>
      </c>
      <c r="AA138">
        <v>369.92</v>
      </c>
      <c r="AB138">
        <v>0</v>
      </c>
      <c r="AC138">
        <v>0</v>
      </c>
      <c r="AD138">
        <v>0</v>
      </c>
      <c r="AE138">
        <v>37.29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0.02</v>
      </c>
      <c r="AU138" t="s">
        <v>6</v>
      </c>
      <c r="AV138">
        <v>0</v>
      </c>
      <c r="AW138">
        <v>2</v>
      </c>
      <c r="AX138">
        <v>92834599</v>
      </c>
      <c r="AY138">
        <v>1</v>
      </c>
      <c r="AZ138">
        <v>0</v>
      </c>
      <c r="BA138">
        <v>135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ROUND(Y138*Source!I64,7)</f>
        <v>1.6000000000000001E-3</v>
      </c>
      <c r="CY138">
        <f>AA138</f>
        <v>369.92</v>
      </c>
      <c r="CZ138">
        <f>AE138</f>
        <v>37.29</v>
      </c>
      <c r="DA138">
        <f>AI138</f>
        <v>9.92</v>
      </c>
      <c r="DB138">
        <f t="shared" si="65"/>
        <v>0.75</v>
      </c>
      <c r="DC138">
        <f t="shared" si="66"/>
        <v>0</v>
      </c>
      <c r="DD138" t="s">
        <v>6</v>
      </c>
      <c r="DE138" t="s">
        <v>6</v>
      </c>
      <c r="DF138">
        <f>ROUND(ROUND(AE138*AI138,2)*CX138,2)</f>
        <v>0.59</v>
      </c>
      <c r="DG138">
        <f t="shared" si="67"/>
        <v>0</v>
      </c>
      <c r="DH138">
        <f>ROUND(ROUND(AG138,2)*CX138,2)</f>
        <v>0</v>
      </c>
      <c r="DI138">
        <f>ROUND(ROUND(AH138,2)*CX138,2)</f>
        <v>0</v>
      </c>
      <c r="DJ138">
        <f>DF138</f>
        <v>0.59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ROW(Source!A64)</f>
        <v>64</v>
      </c>
      <c r="B139">
        <v>92833591</v>
      </c>
      <c r="C139">
        <v>92834589</v>
      </c>
      <c r="D139">
        <v>49554500</v>
      </c>
      <c r="E139">
        <v>1</v>
      </c>
      <c r="F139">
        <v>1</v>
      </c>
      <c r="G139">
        <v>1</v>
      </c>
      <c r="H139">
        <v>3</v>
      </c>
      <c r="I139" t="s">
        <v>905</v>
      </c>
      <c r="J139" t="s">
        <v>906</v>
      </c>
      <c r="K139" t="s">
        <v>907</v>
      </c>
      <c r="L139">
        <v>1346</v>
      </c>
      <c r="N139">
        <v>1009</v>
      </c>
      <c r="O139" t="s">
        <v>471</v>
      </c>
      <c r="P139" t="s">
        <v>471</v>
      </c>
      <c r="Q139">
        <v>1</v>
      </c>
      <c r="W139">
        <v>0</v>
      </c>
      <c r="X139">
        <v>639726700</v>
      </c>
      <c r="Y139">
        <f t="shared" si="64"/>
        <v>0.05</v>
      </c>
      <c r="AA139">
        <v>149.99</v>
      </c>
      <c r="AB139">
        <v>0</v>
      </c>
      <c r="AC139">
        <v>0</v>
      </c>
      <c r="AD139">
        <v>0</v>
      </c>
      <c r="AE139">
        <v>15.12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0.05</v>
      </c>
      <c r="AU139" t="s">
        <v>6</v>
      </c>
      <c r="AV139">
        <v>0</v>
      </c>
      <c r="AW139">
        <v>2</v>
      </c>
      <c r="AX139">
        <v>92834600</v>
      </c>
      <c r="AY139">
        <v>1</v>
      </c>
      <c r="AZ139">
        <v>0</v>
      </c>
      <c r="BA139">
        <v>136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ROUND(Y139*Source!I64,7)</f>
        <v>4.0000000000000001E-3</v>
      </c>
      <c r="CY139">
        <f>AA139</f>
        <v>149.99</v>
      </c>
      <c r="CZ139">
        <f>AE139</f>
        <v>15.12</v>
      </c>
      <c r="DA139">
        <f>AI139</f>
        <v>9.92</v>
      </c>
      <c r="DB139">
        <f t="shared" si="65"/>
        <v>0.76</v>
      </c>
      <c r="DC139">
        <f t="shared" si="66"/>
        <v>0</v>
      </c>
      <c r="DD139" t="s">
        <v>6</v>
      </c>
      <c r="DE139" t="s">
        <v>6</v>
      </c>
      <c r="DF139">
        <f>ROUND(ROUND(AE139*AI139,2)*CX139,2)</f>
        <v>0.6</v>
      </c>
      <c r="DG139">
        <f t="shared" si="67"/>
        <v>0</v>
      </c>
      <c r="DH139">
        <f>ROUND(ROUND(AG139,2)*CX139,2)</f>
        <v>0</v>
      </c>
      <c r="DI139">
        <f>ROUND(ROUND(AH139,2)*CX139,2)</f>
        <v>0</v>
      </c>
      <c r="DJ139">
        <f>DF139</f>
        <v>0.6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ROW(Source!A64)</f>
        <v>64</v>
      </c>
      <c r="B140">
        <v>92833591</v>
      </c>
      <c r="C140">
        <v>92834589</v>
      </c>
      <c r="D140">
        <v>49555188</v>
      </c>
      <c r="E140">
        <v>1</v>
      </c>
      <c r="F140">
        <v>1</v>
      </c>
      <c r="G140">
        <v>1</v>
      </c>
      <c r="H140">
        <v>3</v>
      </c>
      <c r="I140" t="s">
        <v>908</v>
      </c>
      <c r="J140" t="s">
        <v>909</v>
      </c>
      <c r="K140" t="s">
        <v>910</v>
      </c>
      <c r="L140">
        <v>1348</v>
      </c>
      <c r="N140">
        <v>1009</v>
      </c>
      <c r="O140" t="s">
        <v>394</v>
      </c>
      <c r="P140" t="s">
        <v>394</v>
      </c>
      <c r="Q140">
        <v>1000</v>
      </c>
      <c r="W140">
        <v>0</v>
      </c>
      <c r="X140">
        <v>859929720</v>
      </c>
      <c r="Y140">
        <f t="shared" si="64"/>
        <v>2.0000000000000002E-5</v>
      </c>
      <c r="AA140">
        <v>168144</v>
      </c>
      <c r="AB140">
        <v>0</v>
      </c>
      <c r="AC140">
        <v>0</v>
      </c>
      <c r="AD140">
        <v>0</v>
      </c>
      <c r="AE140">
        <v>16950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2.0000000000000002E-5</v>
      </c>
      <c r="AU140" t="s">
        <v>6</v>
      </c>
      <c r="AV140">
        <v>0</v>
      </c>
      <c r="AW140">
        <v>2</v>
      </c>
      <c r="AX140">
        <v>92834601</v>
      </c>
      <c r="AY140">
        <v>1</v>
      </c>
      <c r="AZ140">
        <v>0</v>
      </c>
      <c r="BA140">
        <v>137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ROUND(Y140*Source!I64,7)</f>
        <v>1.5999999999999999E-6</v>
      </c>
      <c r="CY140">
        <f>AA140</f>
        <v>168144</v>
      </c>
      <c r="CZ140">
        <f>AE140</f>
        <v>16950</v>
      </c>
      <c r="DA140">
        <f>AI140</f>
        <v>9.92</v>
      </c>
      <c r="DB140">
        <f t="shared" si="65"/>
        <v>0.34</v>
      </c>
      <c r="DC140">
        <f t="shared" si="66"/>
        <v>0</v>
      </c>
      <c r="DD140" t="s">
        <v>6</v>
      </c>
      <c r="DE140" t="s">
        <v>6</v>
      </c>
      <c r="DF140">
        <f>ROUND(ROUND(AE140*AI140,2)*CX140,2)</f>
        <v>0.27</v>
      </c>
      <c r="DG140">
        <f t="shared" si="67"/>
        <v>0</v>
      </c>
      <c r="DH140">
        <f>ROUND(ROUND(AG140,2)*CX140,2)</f>
        <v>0</v>
      </c>
      <c r="DI140">
        <f>ROUND(ROUND(AH140,2)*CX140,2)</f>
        <v>0</v>
      </c>
      <c r="DJ140">
        <f>DF140</f>
        <v>0.27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ROW(Source!A100)</f>
        <v>100</v>
      </c>
      <c r="B141">
        <v>92833591</v>
      </c>
      <c r="C141">
        <v>92834602</v>
      </c>
      <c r="D141">
        <v>48043893</v>
      </c>
      <c r="E141">
        <v>68</v>
      </c>
      <c r="F141">
        <v>1</v>
      </c>
      <c r="G141">
        <v>1</v>
      </c>
      <c r="H141">
        <v>1</v>
      </c>
      <c r="I141" t="s">
        <v>911</v>
      </c>
      <c r="J141" t="s">
        <v>6</v>
      </c>
      <c r="K141" t="s">
        <v>912</v>
      </c>
      <c r="L141">
        <v>1191</v>
      </c>
      <c r="N141">
        <v>1013</v>
      </c>
      <c r="O141" t="s">
        <v>834</v>
      </c>
      <c r="P141" t="s">
        <v>834</v>
      </c>
      <c r="Q141">
        <v>1</v>
      </c>
      <c r="W141">
        <v>0</v>
      </c>
      <c r="X141">
        <v>-1841613679</v>
      </c>
      <c r="Y141">
        <f t="shared" si="64"/>
        <v>57</v>
      </c>
      <c r="AA141">
        <v>0</v>
      </c>
      <c r="AB141">
        <v>0</v>
      </c>
      <c r="AC141">
        <v>0</v>
      </c>
      <c r="AD141">
        <v>451.19</v>
      </c>
      <c r="AE141">
        <v>0</v>
      </c>
      <c r="AF141">
        <v>0</v>
      </c>
      <c r="AG141">
        <v>0</v>
      </c>
      <c r="AH141">
        <v>10.06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57</v>
      </c>
      <c r="AU141" t="s">
        <v>6</v>
      </c>
      <c r="AV141">
        <v>1</v>
      </c>
      <c r="AW141">
        <v>2</v>
      </c>
      <c r="AX141">
        <v>92834621</v>
      </c>
      <c r="AY141">
        <v>1</v>
      </c>
      <c r="AZ141">
        <v>0</v>
      </c>
      <c r="BA141">
        <v>138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ROUND(AT141*Source!I100*AH141*AL141,2)</f>
        <v>25717.89</v>
      </c>
      <c r="CV141">
        <f>ROUND(Y141*Source!I100,7)</f>
        <v>57</v>
      </c>
      <c r="CW141">
        <v>0</v>
      </c>
      <c r="CX141">
        <f>ROUND(Y141*Source!I100,7)</f>
        <v>57</v>
      </c>
      <c r="CY141">
        <f>AD141</f>
        <v>451.19</v>
      </c>
      <c r="CZ141">
        <f>AH141</f>
        <v>10.06</v>
      </c>
      <c r="DA141">
        <f>AL141</f>
        <v>44.85</v>
      </c>
      <c r="DB141">
        <f t="shared" si="65"/>
        <v>573.41999999999996</v>
      </c>
      <c r="DC141">
        <f t="shared" si="66"/>
        <v>0</v>
      </c>
      <c r="DD141" t="s">
        <v>6</v>
      </c>
      <c r="DE141" t="s">
        <v>6</v>
      </c>
      <c r="DF141">
        <f t="shared" ref="DF141:DF147" si="68">ROUND(ROUND(AE141,2)*CX141,2)</f>
        <v>0</v>
      </c>
      <c r="DG141">
        <f t="shared" si="67"/>
        <v>0</v>
      </c>
      <c r="DH141">
        <f>ROUND(ROUND(AG141,2)*CX141,2)</f>
        <v>0</v>
      </c>
      <c r="DI141">
        <f>ROUND(ROUND(AH141*AL141,2)*CX141,2)</f>
        <v>25717.83</v>
      </c>
      <c r="DJ141">
        <f>DI141</f>
        <v>25717.83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ROW(Source!A100)</f>
        <v>100</v>
      </c>
      <c r="B142">
        <v>92833591</v>
      </c>
      <c r="C142">
        <v>92834602</v>
      </c>
      <c r="D142">
        <v>48044033</v>
      </c>
      <c r="E142">
        <v>68</v>
      </c>
      <c r="F142">
        <v>1</v>
      </c>
      <c r="G142">
        <v>1</v>
      </c>
      <c r="H142">
        <v>1</v>
      </c>
      <c r="I142" t="s">
        <v>835</v>
      </c>
      <c r="J142" t="s">
        <v>6</v>
      </c>
      <c r="K142" t="s">
        <v>836</v>
      </c>
      <c r="L142">
        <v>1191</v>
      </c>
      <c r="N142">
        <v>1013</v>
      </c>
      <c r="O142" t="s">
        <v>834</v>
      </c>
      <c r="P142" t="s">
        <v>834</v>
      </c>
      <c r="Q142">
        <v>1</v>
      </c>
      <c r="W142">
        <v>0</v>
      </c>
      <c r="X142">
        <v>-1417349443</v>
      </c>
      <c r="Y142">
        <f t="shared" si="64"/>
        <v>1.1000000000000001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1.1000000000000001</v>
      </c>
      <c r="AU142" t="s">
        <v>6</v>
      </c>
      <c r="AV142">
        <v>2</v>
      </c>
      <c r="AW142">
        <v>2</v>
      </c>
      <c r="AX142">
        <v>92834622</v>
      </c>
      <c r="AY142">
        <v>1</v>
      </c>
      <c r="AZ142">
        <v>0</v>
      </c>
      <c r="BA142">
        <v>139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ROUND(Y142*Source!I100,7)</f>
        <v>1.1000000000000001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65"/>
        <v>0</v>
      </c>
      <c r="DC142">
        <f t="shared" si="66"/>
        <v>0</v>
      </c>
      <c r="DD142" t="s">
        <v>6</v>
      </c>
      <c r="DE142" t="s">
        <v>6</v>
      </c>
      <c r="DF142">
        <f t="shared" si="68"/>
        <v>0</v>
      </c>
      <c r="DG142">
        <f t="shared" si="67"/>
        <v>0</v>
      </c>
      <c r="DH142">
        <f t="shared" ref="DH142:DH147" si="69">ROUND(ROUND(AG142*AK142,2)*CX142,2)</f>
        <v>0</v>
      </c>
      <c r="DI142">
        <f t="shared" ref="DI142:DI158" si="70">ROUND(ROUND(AH142,2)*CX142,2)</f>
        <v>0</v>
      </c>
      <c r="DJ142">
        <f>DI142</f>
        <v>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ROW(Source!A100)</f>
        <v>100</v>
      </c>
      <c r="B143">
        <v>92833591</v>
      </c>
      <c r="C143">
        <v>92834602</v>
      </c>
      <c r="D143">
        <v>48205574</v>
      </c>
      <c r="E143">
        <v>1</v>
      </c>
      <c r="F143">
        <v>1</v>
      </c>
      <c r="G143">
        <v>1</v>
      </c>
      <c r="H143">
        <v>2</v>
      </c>
      <c r="I143" t="s">
        <v>841</v>
      </c>
      <c r="J143" t="s">
        <v>842</v>
      </c>
      <c r="K143" t="s">
        <v>843</v>
      </c>
      <c r="L143">
        <v>1367</v>
      </c>
      <c r="N143">
        <v>1011</v>
      </c>
      <c r="O143" t="s">
        <v>840</v>
      </c>
      <c r="P143" t="s">
        <v>840</v>
      </c>
      <c r="Q143">
        <v>1</v>
      </c>
      <c r="W143">
        <v>0</v>
      </c>
      <c r="X143">
        <v>-296520070</v>
      </c>
      <c r="Y143">
        <f t="shared" si="64"/>
        <v>0.55000000000000004</v>
      </c>
      <c r="AA143">
        <v>0</v>
      </c>
      <c r="AB143">
        <v>1814.09</v>
      </c>
      <c r="AC143">
        <v>605.48</v>
      </c>
      <c r="AD143">
        <v>0</v>
      </c>
      <c r="AE143">
        <v>0</v>
      </c>
      <c r="AF143">
        <v>115.4</v>
      </c>
      <c r="AG143">
        <v>13.5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0.55000000000000004</v>
      </c>
      <c r="AU143" t="s">
        <v>6</v>
      </c>
      <c r="AV143">
        <v>0</v>
      </c>
      <c r="AW143">
        <v>2</v>
      </c>
      <c r="AX143">
        <v>92834623</v>
      </c>
      <c r="AY143">
        <v>1</v>
      </c>
      <c r="AZ143">
        <v>0</v>
      </c>
      <c r="BA143">
        <v>140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ROUND(Y143*Source!I100*DO143,7)</f>
        <v>0</v>
      </c>
      <c r="CX143">
        <f>ROUND(Y143*Source!I100,7)</f>
        <v>0.55000000000000004</v>
      </c>
      <c r="CY143">
        <f>AB143</f>
        <v>1814.09</v>
      </c>
      <c r="CZ143">
        <f>AF143</f>
        <v>115.4</v>
      </c>
      <c r="DA143">
        <f>AJ143</f>
        <v>15.72</v>
      </c>
      <c r="DB143">
        <f t="shared" si="65"/>
        <v>63.47</v>
      </c>
      <c r="DC143">
        <f t="shared" si="66"/>
        <v>7.43</v>
      </c>
      <c r="DD143" t="s">
        <v>6</v>
      </c>
      <c r="DE143" t="s">
        <v>6</v>
      </c>
      <c r="DF143">
        <f t="shared" si="68"/>
        <v>0</v>
      </c>
      <c r="DG143">
        <f>ROUND(ROUND(AF143*AJ143,2)*CX143,2)</f>
        <v>997.75</v>
      </c>
      <c r="DH143">
        <f t="shared" si="69"/>
        <v>333.01</v>
      </c>
      <c r="DI143">
        <f t="shared" si="70"/>
        <v>0</v>
      </c>
      <c r="DJ143">
        <f>DG143</f>
        <v>997.75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ROW(Source!A100)</f>
        <v>100</v>
      </c>
      <c r="B144">
        <v>92833591</v>
      </c>
      <c r="C144">
        <v>92834602</v>
      </c>
      <c r="D144">
        <v>48205711</v>
      </c>
      <c r="E144">
        <v>1</v>
      </c>
      <c r="F144">
        <v>1</v>
      </c>
      <c r="G144">
        <v>1</v>
      </c>
      <c r="H144">
        <v>2</v>
      </c>
      <c r="I144" t="s">
        <v>913</v>
      </c>
      <c r="J144" t="s">
        <v>914</v>
      </c>
      <c r="K144" t="s">
        <v>915</v>
      </c>
      <c r="L144">
        <v>1367</v>
      </c>
      <c r="N144">
        <v>1011</v>
      </c>
      <c r="O144" t="s">
        <v>840</v>
      </c>
      <c r="P144" t="s">
        <v>840</v>
      </c>
      <c r="Q144">
        <v>1</v>
      </c>
      <c r="W144">
        <v>0</v>
      </c>
      <c r="X144">
        <v>-516803300</v>
      </c>
      <c r="Y144">
        <f t="shared" si="64"/>
        <v>1.3</v>
      </c>
      <c r="AA144">
        <v>0</v>
      </c>
      <c r="AB144">
        <v>108.47</v>
      </c>
      <c r="AC144">
        <v>0</v>
      </c>
      <c r="AD144">
        <v>0</v>
      </c>
      <c r="AE144">
        <v>0</v>
      </c>
      <c r="AF144">
        <v>6.9</v>
      </c>
      <c r="AG144">
        <v>0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1.3</v>
      </c>
      <c r="AU144" t="s">
        <v>6</v>
      </c>
      <c r="AV144">
        <v>0</v>
      </c>
      <c r="AW144">
        <v>2</v>
      </c>
      <c r="AX144">
        <v>92834624</v>
      </c>
      <c r="AY144">
        <v>1</v>
      </c>
      <c r="AZ144">
        <v>0</v>
      </c>
      <c r="BA144">
        <v>141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ROUND(Y144*Source!I100*DO144,7)</f>
        <v>0</v>
      </c>
      <c r="CX144">
        <f>ROUND(Y144*Source!I100,7)</f>
        <v>1.3</v>
      </c>
      <c r="CY144">
        <f>AB144</f>
        <v>108.47</v>
      </c>
      <c r="CZ144">
        <f>AF144</f>
        <v>6.9</v>
      </c>
      <c r="DA144">
        <f>AJ144</f>
        <v>15.72</v>
      </c>
      <c r="DB144">
        <f t="shared" si="65"/>
        <v>8.9700000000000006</v>
      </c>
      <c r="DC144">
        <f t="shared" si="66"/>
        <v>0</v>
      </c>
      <c r="DD144" t="s">
        <v>6</v>
      </c>
      <c r="DE144" t="s">
        <v>6</v>
      </c>
      <c r="DF144">
        <f t="shared" si="68"/>
        <v>0</v>
      </c>
      <c r="DG144">
        <f>ROUND(ROUND(AF144*AJ144,2)*CX144,2)</f>
        <v>141.01</v>
      </c>
      <c r="DH144">
        <f t="shared" si="69"/>
        <v>0</v>
      </c>
      <c r="DI144">
        <f t="shared" si="70"/>
        <v>0</v>
      </c>
      <c r="DJ144">
        <f>DG144</f>
        <v>141.01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ROW(Source!A100)</f>
        <v>100</v>
      </c>
      <c r="B145">
        <v>92833591</v>
      </c>
      <c r="C145">
        <v>92834602</v>
      </c>
      <c r="D145">
        <v>48206504</v>
      </c>
      <c r="E145">
        <v>1</v>
      </c>
      <c r="F145">
        <v>1</v>
      </c>
      <c r="G145">
        <v>1</v>
      </c>
      <c r="H145">
        <v>2</v>
      </c>
      <c r="I145" t="s">
        <v>844</v>
      </c>
      <c r="J145" t="s">
        <v>845</v>
      </c>
      <c r="K145" t="s">
        <v>846</v>
      </c>
      <c r="L145">
        <v>1367</v>
      </c>
      <c r="N145">
        <v>1011</v>
      </c>
      <c r="O145" t="s">
        <v>840</v>
      </c>
      <c r="P145" t="s">
        <v>840</v>
      </c>
      <c r="Q145">
        <v>1</v>
      </c>
      <c r="W145">
        <v>0</v>
      </c>
      <c r="X145">
        <v>2001246382</v>
      </c>
      <c r="Y145">
        <f t="shared" si="64"/>
        <v>0.55000000000000004</v>
      </c>
      <c r="AA145">
        <v>0</v>
      </c>
      <c r="AB145">
        <v>1032.96</v>
      </c>
      <c r="AC145">
        <v>520.26</v>
      </c>
      <c r="AD145">
        <v>0</v>
      </c>
      <c r="AE145">
        <v>0</v>
      </c>
      <c r="AF145">
        <v>65.709999999999994</v>
      </c>
      <c r="AG145">
        <v>11.6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0.55000000000000004</v>
      </c>
      <c r="AU145" t="s">
        <v>6</v>
      </c>
      <c r="AV145">
        <v>0</v>
      </c>
      <c r="AW145">
        <v>2</v>
      </c>
      <c r="AX145">
        <v>92834625</v>
      </c>
      <c r="AY145">
        <v>1</v>
      </c>
      <c r="AZ145">
        <v>0</v>
      </c>
      <c r="BA145">
        <v>142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ROUND(Y145*Source!I100*DO145,7)</f>
        <v>0</v>
      </c>
      <c r="CX145">
        <f>ROUND(Y145*Source!I100,7)</f>
        <v>0.55000000000000004</v>
      </c>
      <c r="CY145">
        <f>AB145</f>
        <v>1032.96</v>
      </c>
      <c r="CZ145">
        <f>AF145</f>
        <v>65.709999999999994</v>
      </c>
      <c r="DA145">
        <f>AJ145</f>
        <v>15.72</v>
      </c>
      <c r="DB145">
        <f t="shared" si="65"/>
        <v>36.14</v>
      </c>
      <c r="DC145">
        <f t="shared" si="66"/>
        <v>6.38</v>
      </c>
      <c r="DD145" t="s">
        <v>6</v>
      </c>
      <c r="DE145" t="s">
        <v>6</v>
      </c>
      <c r="DF145">
        <f t="shared" si="68"/>
        <v>0</v>
      </c>
      <c r="DG145">
        <f>ROUND(ROUND(AF145*AJ145,2)*CX145,2)</f>
        <v>568.13</v>
      </c>
      <c r="DH145">
        <f t="shared" si="69"/>
        <v>286.14</v>
      </c>
      <c r="DI145">
        <f t="shared" si="70"/>
        <v>0</v>
      </c>
      <c r="DJ145">
        <f>DG145</f>
        <v>568.13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ROW(Source!A100)</f>
        <v>100</v>
      </c>
      <c r="B146">
        <v>92833591</v>
      </c>
      <c r="C146">
        <v>92834602</v>
      </c>
      <c r="D146">
        <v>48206659</v>
      </c>
      <c r="E146">
        <v>1</v>
      </c>
      <c r="F146">
        <v>1</v>
      </c>
      <c r="G146">
        <v>1</v>
      </c>
      <c r="H146">
        <v>2</v>
      </c>
      <c r="I146" t="s">
        <v>879</v>
      </c>
      <c r="J146" t="s">
        <v>880</v>
      </c>
      <c r="K146" t="s">
        <v>881</v>
      </c>
      <c r="L146">
        <v>1367</v>
      </c>
      <c r="N146">
        <v>1011</v>
      </c>
      <c r="O146" t="s">
        <v>840</v>
      </c>
      <c r="P146" t="s">
        <v>840</v>
      </c>
      <c r="Q146">
        <v>1</v>
      </c>
      <c r="W146">
        <v>0</v>
      </c>
      <c r="X146">
        <v>1645023099</v>
      </c>
      <c r="Y146">
        <f t="shared" si="64"/>
        <v>0.6</v>
      </c>
      <c r="AA146">
        <v>0</v>
      </c>
      <c r="AB146">
        <v>18.86</v>
      </c>
      <c r="AC146">
        <v>0</v>
      </c>
      <c r="AD146">
        <v>0</v>
      </c>
      <c r="AE146">
        <v>0</v>
      </c>
      <c r="AF146">
        <v>1.2</v>
      </c>
      <c r="AG146">
        <v>0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0.6</v>
      </c>
      <c r="AU146" t="s">
        <v>6</v>
      </c>
      <c r="AV146">
        <v>0</v>
      </c>
      <c r="AW146">
        <v>2</v>
      </c>
      <c r="AX146">
        <v>92834626</v>
      </c>
      <c r="AY146">
        <v>1</v>
      </c>
      <c r="AZ146">
        <v>0</v>
      </c>
      <c r="BA146">
        <v>143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ROUND(Y146*Source!I100*DO146,7)</f>
        <v>0</v>
      </c>
      <c r="CX146">
        <f>ROUND(Y146*Source!I100,7)</f>
        <v>0.6</v>
      </c>
      <c r="CY146">
        <f>AB146</f>
        <v>18.86</v>
      </c>
      <c r="CZ146">
        <f>AF146</f>
        <v>1.2</v>
      </c>
      <c r="DA146">
        <f>AJ146</f>
        <v>15.72</v>
      </c>
      <c r="DB146">
        <f t="shared" si="65"/>
        <v>0.72</v>
      </c>
      <c r="DC146">
        <f t="shared" si="66"/>
        <v>0</v>
      </c>
      <c r="DD146" t="s">
        <v>6</v>
      </c>
      <c r="DE146" t="s">
        <v>6</v>
      </c>
      <c r="DF146">
        <f t="shared" si="68"/>
        <v>0</v>
      </c>
      <c r="DG146">
        <f>ROUND(ROUND(AF146*AJ146,2)*CX146,2)</f>
        <v>11.32</v>
      </c>
      <c r="DH146">
        <f t="shared" si="69"/>
        <v>0</v>
      </c>
      <c r="DI146">
        <f t="shared" si="70"/>
        <v>0</v>
      </c>
      <c r="DJ146">
        <f>DG146</f>
        <v>11.32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ROW(Source!A100)</f>
        <v>100</v>
      </c>
      <c r="B147">
        <v>92833591</v>
      </c>
      <c r="C147">
        <v>92834602</v>
      </c>
      <c r="D147">
        <v>48206716</v>
      </c>
      <c r="E147">
        <v>1</v>
      </c>
      <c r="F147">
        <v>1</v>
      </c>
      <c r="G147">
        <v>1</v>
      </c>
      <c r="H147">
        <v>2</v>
      </c>
      <c r="I147" t="s">
        <v>847</v>
      </c>
      <c r="J147" t="s">
        <v>848</v>
      </c>
      <c r="K147" t="s">
        <v>849</v>
      </c>
      <c r="L147">
        <v>1367</v>
      </c>
      <c r="N147">
        <v>1011</v>
      </c>
      <c r="O147" t="s">
        <v>840</v>
      </c>
      <c r="P147" t="s">
        <v>840</v>
      </c>
      <c r="Q147">
        <v>1</v>
      </c>
      <c r="W147">
        <v>0</v>
      </c>
      <c r="X147">
        <v>-2140355608</v>
      </c>
      <c r="Y147">
        <f t="shared" si="64"/>
        <v>3.1</v>
      </c>
      <c r="AA147">
        <v>0</v>
      </c>
      <c r="AB147">
        <v>127.33</v>
      </c>
      <c r="AC147">
        <v>0</v>
      </c>
      <c r="AD147">
        <v>0</v>
      </c>
      <c r="AE147">
        <v>0</v>
      </c>
      <c r="AF147">
        <v>8.1</v>
      </c>
      <c r="AG147">
        <v>0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3.1</v>
      </c>
      <c r="AU147" t="s">
        <v>6</v>
      </c>
      <c r="AV147">
        <v>0</v>
      </c>
      <c r="AW147">
        <v>2</v>
      </c>
      <c r="AX147">
        <v>92834627</v>
      </c>
      <c r="AY147">
        <v>1</v>
      </c>
      <c r="AZ147">
        <v>0</v>
      </c>
      <c r="BA147">
        <v>144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ROUND(Y147*Source!I100*DO147,7)</f>
        <v>0</v>
      </c>
      <c r="CX147">
        <f>ROUND(Y147*Source!I100,7)</f>
        <v>3.1</v>
      </c>
      <c r="CY147">
        <f>AB147</f>
        <v>127.33</v>
      </c>
      <c r="CZ147">
        <f>AF147</f>
        <v>8.1</v>
      </c>
      <c r="DA147">
        <f>AJ147</f>
        <v>15.72</v>
      </c>
      <c r="DB147">
        <f t="shared" si="65"/>
        <v>25.11</v>
      </c>
      <c r="DC147">
        <f t="shared" si="66"/>
        <v>0</v>
      </c>
      <c r="DD147" t="s">
        <v>6</v>
      </c>
      <c r="DE147" t="s">
        <v>6</v>
      </c>
      <c r="DF147">
        <f t="shared" si="68"/>
        <v>0</v>
      </c>
      <c r="DG147">
        <f>ROUND(ROUND(AF147*AJ147,2)*CX147,2)</f>
        <v>394.72</v>
      </c>
      <c r="DH147">
        <f t="shared" si="69"/>
        <v>0</v>
      </c>
      <c r="DI147">
        <f t="shared" si="70"/>
        <v>0</v>
      </c>
      <c r="DJ147">
        <f>DG147</f>
        <v>394.72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ROW(Source!A100)</f>
        <v>100</v>
      </c>
      <c r="B148">
        <v>92833591</v>
      </c>
      <c r="C148">
        <v>92834602</v>
      </c>
      <c r="D148">
        <v>48054618</v>
      </c>
      <c r="E148">
        <v>1</v>
      </c>
      <c r="F148">
        <v>1</v>
      </c>
      <c r="G148">
        <v>1</v>
      </c>
      <c r="H148">
        <v>3</v>
      </c>
      <c r="I148" t="s">
        <v>916</v>
      </c>
      <c r="J148" t="s">
        <v>917</v>
      </c>
      <c r="K148" t="s">
        <v>918</v>
      </c>
      <c r="L148">
        <v>1348</v>
      </c>
      <c r="N148">
        <v>1009</v>
      </c>
      <c r="O148" t="s">
        <v>394</v>
      </c>
      <c r="P148" t="s">
        <v>394</v>
      </c>
      <c r="Q148">
        <v>1000</v>
      </c>
      <c r="W148">
        <v>0</v>
      </c>
      <c r="X148">
        <v>-358630172</v>
      </c>
      <c r="Y148">
        <f t="shared" si="64"/>
        <v>5.0000000000000001E-3</v>
      </c>
      <c r="AA148">
        <v>25860.45</v>
      </c>
      <c r="AB148">
        <v>0</v>
      </c>
      <c r="AC148">
        <v>0</v>
      </c>
      <c r="AD148">
        <v>0</v>
      </c>
      <c r="AE148">
        <v>2606.9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5.0000000000000001E-3</v>
      </c>
      <c r="AU148" t="s">
        <v>6</v>
      </c>
      <c r="AV148">
        <v>0</v>
      </c>
      <c r="AW148">
        <v>2</v>
      </c>
      <c r="AX148">
        <v>92834628</v>
      </c>
      <c r="AY148">
        <v>1</v>
      </c>
      <c r="AZ148">
        <v>0</v>
      </c>
      <c r="BA148">
        <v>145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ROUND(Y148*Source!I100,7)</f>
        <v>5.0000000000000001E-3</v>
      </c>
      <c r="CY148">
        <f t="shared" ref="CY148:CY158" si="71">AA148</f>
        <v>25860.45</v>
      </c>
      <c r="CZ148">
        <f t="shared" ref="CZ148:CZ158" si="72">AE148</f>
        <v>2606.9</v>
      </c>
      <c r="DA148">
        <f t="shared" ref="DA148:DA158" si="73">AI148</f>
        <v>9.92</v>
      </c>
      <c r="DB148">
        <f t="shared" si="65"/>
        <v>13.03</v>
      </c>
      <c r="DC148">
        <f t="shared" si="66"/>
        <v>0</v>
      </c>
      <c r="DD148" t="s">
        <v>6</v>
      </c>
      <c r="DE148" t="s">
        <v>6</v>
      </c>
      <c r="DF148">
        <f t="shared" ref="DF148:DF158" si="74">ROUND(ROUND(AE148*AI148,2)*CX148,2)</f>
        <v>129.30000000000001</v>
      </c>
      <c r="DG148">
        <f t="shared" ref="DG148:DG160" si="75">ROUND(ROUND(AF148,2)*CX148,2)</f>
        <v>0</v>
      </c>
      <c r="DH148">
        <f t="shared" ref="DH148:DH159" si="76">ROUND(ROUND(AG148,2)*CX148,2)</f>
        <v>0</v>
      </c>
      <c r="DI148">
        <f t="shared" si="70"/>
        <v>0</v>
      </c>
      <c r="DJ148">
        <f t="shared" ref="DJ148:DJ158" si="77">DF148</f>
        <v>129.30000000000001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ROW(Source!A100)</f>
        <v>100</v>
      </c>
      <c r="B149">
        <v>92833591</v>
      </c>
      <c r="C149">
        <v>92834602</v>
      </c>
      <c r="D149">
        <v>49521602</v>
      </c>
      <c r="E149">
        <v>1</v>
      </c>
      <c r="F149">
        <v>1</v>
      </c>
      <c r="G149">
        <v>1</v>
      </c>
      <c r="H149">
        <v>3</v>
      </c>
      <c r="I149" t="s">
        <v>885</v>
      </c>
      <c r="J149" t="s">
        <v>886</v>
      </c>
      <c r="K149" t="s">
        <v>887</v>
      </c>
      <c r="L149">
        <v>1339</v>
      </c>
      <c r="N149">
        <v>1007</v>
      </c>
      <c r="O149" t="s">
        <v>673</v>
      </c>
      <c r="P149" t="s">
        <v>673</v>
      </c>
      <c r="Q149">
        <v>1</v>
      </c>
      <c r="W149">
        <v>0</v>
      </c>
      <c r="X149">
        <v>-1761807714</v>
      </c>
      <c r="Y149">
        <f t="shared" si="64"/>
        <v>1.44</v>
      </c>
      <c r="AA149">
        <v>61.7</v>
      </c>
      <c r="AB149">
        <v>0</v>
      </c>
      <c r="AC149">
        <v>0</v>
      </c>
      <c r="AD149">
        <v>0</v>
      </c>
      <c r="AE149">
        <v>6.22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1.44</v>
      </c>
      <c r="AU149" t="s">
        <v>6</v>
      </c>
      <c r="AV149">
        <v>0</v>
      </c>
      <c r="AW149">
        <v>2</v>
      </c>
      <c r="AX149">
        <v>92834629</v>
      </c>
      <c r="AY149">
        <v>1</v>
      </c>
      <c r="AZ149">
        <v>0</v>
      </c>
      <c r="BA149">
        <v>146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ROUND(Y149*Source!I100,7)</f>
        <v>1.44</v>
      </c>
      <c r="CY149">
        <f t="shared" si="71"/>
        <v>61.7</v>
      </c>
      <c r="CZ149">
        <f t="shared" si="72"/>
        <v>6.22</v>
      </c>
      <c r="DA149">
        <f t="shared" si="73"/>
        <v>9.92</v>
      </c>
      <c r="DB149">
        <f t="shared" si="65"/>
        <v>8.9600000000000009</v>
      </c>
      <c r="DC149">
        <f t="shared" si="66"/>
        <v>0</v>
      </c>
      <c r="DD149" t="s">
        <v>6</v>
      </c>
      <c r="DE149" t="s">
        <v>6</v>
      </c>
      <c r="DF149">
        <f t="shared" si="74"/>
        <v>88.85</v>
      </c>
      <c r="DG149">
        <f t="shared" si="75"/>
        <v>0</v>
      </c>
      <c r="DH149">
        <f t="shared" si="76"/>
        <v>0</v>
      </c>
      <c r="DI149">
        <f t="shared" si="70"/>
        <v>0</v>
      </c>
      <c r="DJ149">
        <f t="shared" si="77"/>
        <v>88.85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ROW(Source!A100)</f>
        <v>100</v>
      </c>
      <c r="B150">
        <v>92833591</v>
      </c>
      <c r="C150">
        <v>92834602</v>
      </c>
      <c r="D150">
        <v>49521608</v>
      </c>
      <c r="E150">
        <v>1</v>
      </c>
      <c r="F150">
        <v>1</v>
      </c>
      <c r="G150">
        <v>1</v>
      </c>
      <c r="H150">
        <v>3</v>
      </c>
      <c r="I150" t="s">
        <v>919</v>
      </c>
      <c r="J150" t="s">
        <v>920</v>
      </c>
      <c r="K150" t="s">
        <v>921</v>
      </c>
      <c r="L150">
        <v>1346</v>
      </c>
      <c r="N150">
        <v>1009</v>
      </c>
      <c r="O150" t="s">
        <v>471</v>
      </c>
      <c r="P150" t="s">
        <v>471</v>
      </c>
      <c r="Q150">
        <v>1</v>
      </c>
      <c r="W150">
        <v>0</v>
      </c>
      <c r="X150">
        <v>-2118006079</v>
      </c>
      <c r="Y150">
        <f t="shared" si="64"/>
        <v>0.24</v>
      </c>
      <c r="AA150">
        <v>60.41</v>
      </c>
      <c r="AB150">
        <v>0</v>
      </c>
      <c r="AC150">
        <v>0</v>
      </c>
      <c r="AD150">
        <v>0</v>
      </c>
      <c r="AE150">
        <v>6.09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0.24</v>
      </c>
      <c r="AU150" t="s">
        <v>6</v>
      </c>
      <c r="AV150">
        <v>0</v>
      </c>
      <c r="AW150">
        <v>2</v>
      </c>
      <c r="AX150">
        <v>92834630</v>
      </c>
      <c r="AY150">
        <v>1</v>
      </c>
      <c r="AZ150">
        <v>0</v>
      </c>
      <c r="BA150">
        <v>147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ROUND(Y150*Source!I100,7)</f>
        <v>0.24</v>
      </c>
      <c r="CY150">
        <f t="shared" si="71"/>
        <v>60.41</v>
      </c>
      <c r="CZ150">
        <f t="shared" si="72"/>
        <v>6.09</v>
      </c>
      <c r="DA150">
        <f t="shared" si="73"/>
        <v>9.92</v>
      </c>
      <c r="DB150">
        <f t="shared" si="65"/>
        <v>1.46</v>
      </c>
      <c r="DC150">
        <f t="shared" si="66"/>
        <v>0</v>
      </c>
      <c r="DD150" t="s">
        <v>6</v>
      </c>
      <c r="DE150" t="s">
        <v>6</v>
      </c>
      <c r="DF150">
        <f t="shared" si="74"/>
        <v>14.5</v>
      </c>
      <c r="DG150">
        <f t="shared" si="75"/>
        <v>0</v>
      </c>
      <c r="DH150">
        <f t="shared" si="76"/>
        <v>0</v>
      </c>
      <c r="DI150">
        <f t="shared" si="70"/>
        <v>0</v>
      </c>
      <c r="DJ150">
        <f t="shared" si="77"/>
        <v>14.5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ROW(Source!A100)</f>
        <v>100</v>
      </c>
      <c r="B151">
        <v>92833591</v>
      </c>
      <c r="C151">
        <v>92834602</v>
      </c>
      <c r="D151">
        <v>49523215</v>
      </c>
      <c r="E151">
        <v>1</v>
      </c>
      <c r="F151">
        <v>1</v>
      </c>
      <c r="G151">
        <v>1</v>
      </c>
      <c r="H151">
        <v>3</v>
      </c>
      <c r="I151" t="s">
        <v>922</v>
      </c>
      <c r="J151" t="s">
        <v>923</v>
      </c>
      <c r="K151" t="s">
        <v>924</v>
      </c>
      <c r="L151">
        <v>1383</v>
      </c>
      <c r="N151">
        <v>1013</v>
      </c>
      <c r="O151" t="s">
        <v>925</v>
      </c>
      <c r="P151" t="s">
        <v>925</v>
      </c>
      <c r="Q151">
        <v>1</v>
      </c>
      <c r="W151">
        <v>0</v>
      </c>
      <c r="X151">
        <v>-180864722</v>
      </c>
      <c r="Y151">
        <f t="shared" si="64"/>
        <v>38</v>
      </c>
      <c r="AA151">
        <v>3.97</v>
      </c>
      <c r="AB151">
        <v>0</v>
      </c>
      <c r="AC151">
        <v>0</v>
      </c>
      <c r="AD151">
        <v>0</v>
      </c>
      <c r="AE151">
        <v>0.4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38</v>
      </c>
      <c r="AU151" t="s">
        <v>6</v>
      </c>
      <c r="AV151">
        <v>0</v>
      </c>
      <c r="AW151">
        <v>2</v>
      </c>
      <c r="AX151">
        <v>92834631</v>
      </c>
      <c r="AY151">
        <v>1</v>
      </c>
      <c r="AZ151">
        <v>0</v>
      </c>
      <c r="BA151">
        <v>148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ROUND(Y151*Source!I100,7)</f>
        <v>38</v>
      </c>
      <c r="CY151">
        <f t="shared" si="71"/>
        <v>3.97</v>
      </c>
      <c r="CZ151">
        <f t="shared" si="72"/>
        <v>0.4</v>
      </c>
      <c r="DA151">
        <f t="shared" si="73"/>
        <v>9.92</v>
      </c>
      <c r="DB151">
        <f t="shared" si="65"/>
        <v>15.2</v>
      </c>
      <c r="DC151">
        <f t="shared" si="66"/>
        <v>0</v>
      </c>
      <c r="DD151" t="s">
        <v>6</v>
      </c>
      <c r="DE151" t="s">
        <v>6</v>
      </c>
      <c r="DF151">
        <f t="shared" si="74"/>
        <v>150.86000000000001</v>
      </c>
      <c r="DG151">
        <f t="shared" si="75"/>
        <v>0</v>
      </c>
      <c r="DH151">
        <f t="shared" si="76"/>
        <v>0</v>
      </c>
      <c r="DI151">
        <f t="shared" si="70"/>
        <v>0</v>
      </c>
      <c r="DJ151">
        <f t="shared" si="77"/>
        <v>150.86000000000001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ROW(Source!A100)</f>
        <v>100</v>
      </c>
      <c r="B152">
        <v>92833591</v>
      </c>
      <c r="C152">
        <v>92834602</v>
      </c>
      <c r="D152">
        <v>48057464</v>
      </c>
      <c r="E152">
        <v>1</v>
      </c>
      <c r="F152">
        <v>1</v>
      </c>
      <c r="G152">
        <v>1</v>
      </c>
      <c r="H152">
        <v>3</v>
      </c>
      <c r="I152" t="s">
        <v>926</v>
      </c>
      <c r="J152" t="s">
        <v>927</v>
      </c>
      <c r="K152" t="s">
        <v>928</v>
      </c>
      <c r="L152">
        <v>1348</v>
      </c>
      <c r="N152">
        <v>1009</v>
      </c>
      <c r="O152" t="s">
        <v>394</v>
      </c>
      <c r="P152" t="s">
        <v>394</v>
      </c>
      <c r="Q152">
        <v>1000</v>
      </c>
      <c r="W152">
        <v>0</v>
      </c>
      <c r="X152">
        <v>18925265</v>
      </c>
      <c r="Y152">
        <f t="shared" si="64"/>
        <v>3.5200000000000001E-3</v>
      </c>
      <c r="AA152">
        <v>114318.08</v>
      </c>
      <c r="AB152">
        <v>0</v>
      </c>
      <c r="AC152">
        <v>0</v>
      </c>
      <c r="AD152">
        <v>0</v>
      </c>
      <c r="AE152">
        <v>11524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3.5200000000000001E-3</v>
      </c>
      <c r="AU152" t="s">
        <v>6</v>
      </c>
      <c r="AV152">
        <v>0</v>
      </c>
      <c r="AW152">
        <v>2</v>
      </c>
      <c r="AX152">
        <v>92834632</v>
      </c>
      <c r="AY152">
        <v>1</v>
      </c>
      <c r="AZ152">
        <v>0</v>
      </c>
      <c r="BA152">
        <v>149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ROUND(Y152*Source!I100,7)</f>
        <v>3.5200000000000001E-3</v>
      </c>
      <c r="CY152">
        <f t="shared" si="71"/>
        <v>114318.08</v>
      </c>
      <c r="CZ152">
        <f t="shared" si="72"/>
        <v>11524</v>
      </c>
      <c r="DA152">
        <f t="shared" si="73"/>
        <v>9.92</v>
      </c>
      <c r="DB152">
        <f t="shared" si="65"/>
        <v>40.56</v>
      </c>
      <c r="DC152">
        <f t="shared" si="66"/>
        <v>0</v>
      </c>
      <c r="DD152" t="s">
        <v>6</v>
      </c>
      <c r="DE152" t="s">
        <v>6</v>
      </c>
      <c r="DF152">
        <f t="shared" si="74"/>
        <v>402.4</v>
      </c>
      <c r="DG152">
        <f t="shared" si="75"/>
        <v>0</v>
      </c>
      <c r="DH152">
        <f t="shared" si="76"/>
        <v>0</v>
      </c>
      <c r="DI152">
        <f t="shared" si="70"/>
        <v>0</v>
      </c>
      <c r="DJ152">
        <f t="shared" si="77"/>
        <v>402.4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ROW(Source!A100)</f>
        <v>100</v>
      </c>
      <c r="B153">
        <v>92833591</v>
      </c>
      <c r="C153">
        <v>92834602</v>
      </c>
      <c r="D153">
        <v>48073428</v>
      </c>
      <c r="E153">
        <v>1</v>
      </c>
      <c r="F153">
        <v>1</v>
      </c>
      <c r="G153">
        <v>1</v>
      </c>
      <c r="H153">
        <v>3</v>
      </c>
      <c r="I153" t="s">
        <v>929</v>
      </c>
      <c r="J153" t="s">
        <v>930</v>
      </c>
      <c r="K153" t="s">
        <v>931</v>
      </c>
      <c r="L153">
        <v>1346</v>
      </c>
      <c r="N153">
        <v>1009</v>
      </c>
      <c r="O153" t="s">
        <v>471</v>
      </c>
      <c r="P153" t="s">
        <v>471</v>
      </c>
      <c r="Q153">
        <v>1</v>
      </c>
      <c r="W153">
        <v>0</v>
      </c>
      <c r="X153">
        <v>-1860681200</v>
      </c>
      <c r="Y153">
        <f t="shared" si="64"/>
        <v>29.2</v>
      </c>
      <c r="AA153">
        <v>124.99</v>
      </c>
      <c r="AB153">
        <v>0</v>
      </c>
      <c r="AC153">
        <v>0</v>
      </c>
      <c r="AD153">
        <v>0</v>
      </c>
      <c r="AE153">
        <v>12.6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29.2</v>
      </c>
      <c r="AU153" t="s">
        <v>6</v>
      </c>
      <c r="AV153">
        <v>0</v>
      </c>
      <c r="AW153">
        <v>2</v>
      </c>
      <c r="AX153">
        <v>92834633</v>
      </c>
      <c r="AY153">
        <v>1</v>
      </c>
      <c r="AZ153">
        <v>0</v>
      </c>
      <c r="BA153">
        <v>150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ROUND(Y153*Source!I100,7)</f>
        <v>29.2</v>
      </c>
      <c r="CY153">
        <f t="shared" si="71"/>
        <v>124.99</v>
      </c>
      <c r="CZ153">
        <f t="shared" si="72"/>
        <v>12.6</v>
      </c>
      <c r="DA153">
        <f t="shared" si="73"/>
        <v>9.92</v>
      </c>
      <c r="DB153">
        <f t="shared" si="65"/>
        <v>367.92</v>
      </c>
      <c r="DC153">
        <f t="shared" si="66"/>
        <v>0</v>
      </c>
      <c r="DD153" t="s">
        <v>6</v>
      </c>
      <c r="DE153" t="s">
        <v>6</v>
      </c>
      <c r="DF153">
        <f t="shared" si="74"/>
        <v>3649.71</v>
      </c>
      <c r="DG153">
        <f t="shared" si="75"/>
        <v>0</v>
      </c>
      <c r="DH153">
        <f t="shared" si="76"/>
        <v>0</v>
      </c>
      <c r="DI153">
        <f t="shared" si="70"/>
        <v>0</v>
      </c>
      <c r="DJ153">
        <f t="shared" si="77"/>
        <v>3649.71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ROW(Source!A100)</f>
        <v>100</v>
      </c>
      <c r="B154">
        <v>92833591</v>
      </c>
      <c r="C154">
        <v>92834602</v>
      </c>
      <c r="D154">
        <v>48074360</v>
      </c>
      <c r="E154">
        <v>1</v>
      </c>
      <c r="F154">
        <v>1</v>
      </c>
      <c r="G154">
        <v>1</v>
      </c>
      <c r="H154">
        <v>3</v>
      </c>
      <c r="I154" t="s">
        <v>932</v>
      </c>
      <c r="J154" t="s">
        <v>933</v>
      </c>
      <c r="K154" t="s">
        <v>934</v>
      </c>
      <c r="L154">
        <v>1346</v>
      </c>
      <c r="N154">
        <v>1009</v>
      </c>
      <c r="O154" t="s">
        <v>471</v>
      </c>
      <c r="P154" t="s">
        <v>471</v>
      </c>
      <c r="Q154">
        <v>1</v>
      </c>
      <c r="W154">
        <v>0</v>
      </c>
      <c r="X154">
        <v>306558077</v>
      </c>
      <c r="Y154">
        <f t="shared" si="64"/>
        <v>1.2</v>
      </c>
      <c r="AA154">
        <v>150.19</v>
      </c>
      <c r="AB154">
        <v>0</v>
      </c>
      <c r="AC154">
        <v>0</v>
      </c>
      <c r="AD154">
        <v>0</v>
      </c>
      <c r="AE154">
        <v>15.14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1.2</v>
      </c>
      <c r="AU154" t="s">
        <v>6</v>
      </c>
      <c r="AV154">
        <v>0</v>
      </c>
      <c r="AW154">
        <v>2</v>
      </c>
      <c r="AX154">
        <v>92834634</v>
      </c>
      <c r="AY154">
        <v>1</v>
      </c>
      <c r="AZ154">
        <v>0</v>
      </c>
      <c r="BA154">
        <v>151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ROUND(Y154*Source!I100,7)</f>
        <v>1.2</v>
      </c>
      <c r="CY154">
        <f t="shared" si="71"/>
        <v>150.19</v>
      </c>
      <c r="CZ154">
        <f t="shared" si="72"/>
        <v>15.14</v>
      </c>
      <c r="DA154">
        <f t="shared" si="73"/>
        <v>9.92</v>
      </c>
      <c r="DB154">
        <f t="shared" si="65"/>
        <v>18.170000000000002</v>
      </c>
      <c r="DC154">
        <f t="shared" si="66"/>
        <v>0</v>
      </c>
      <c r="DD154" t="s">
        <v>6</v>
      </c>
      <c r="DE154" t="s">
        <v>6</v>
      </c>
      <c r="DF154">
        <f t="shared" si="74"/>
        <v>180.23</v>
      </c>
      <c r="DG154">
        <f t="shared" si="75"/>
        <v>0</v>
      </c>
      <c r="DH154">
        <f t="shared" si="76"/>
        <v>0</v>
      </c>
      <c r="DI154">
        <f t="shared" si="70"/>
        <v>0</v>
      </c>
      <c r="DJ154">
        <f t="shared" si="77"/>
        <v>180.23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ROW(Source!A100)</f>
        <v>100</v>
      </c>
      <c r="B155">
        <v>92833591</v>
      </c>
      <c r="C155">
        <v>92834602</v>
      </c>
      <c r="D155">
        <v>49554500</v>
      </c>
      <c r="E155">
        <v>1</v>
      </c>
      <c r="F155">
        <v>1</v>
      </c>
      <c r="G155">
        <v>1</v>
      </c>
      <c r="H155">
        <v>3</v>
      </c>
      <c r="I155" t="s">
        <v>905</v>
      </c>
      <c r="J155" t="s">
        <v>906</v>
      </c>
      <c r="K155" t="s">
        <v>907</v>
      </c>
      <c r="L155">
        <v>1346</v>
      </c>
      <c r="N155">
        <v>1009</v>
      </c>
      <c r="O155" t="s">
        <v>471</v>
      </c>
      <c r="P155" t="s">
        <v>471</v>
      </c>
      <c r="Q155">
        <v>1</v>
      </c>
      <c r="W155">
        <v>0</v>
      </c>
      <c r="X155">
        <v>639726700</v>
      </c>
      <c r="Y155">
        <f t="shared" si="64"/>
        <v>1</v>
      </c>
      <c r="AA155">
        <v>149.99</v>
      </c>
      <c r="AB155">
        <v>0</v>
      </c>
      <c r="AC155">
        <v>0</v>
      </c>
      <c r="AD155">
        <v>0</v>
      </c>
      <c r="AE155">
        <v>15.12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</v>
      </c>
      <c r="AU155" t="s">
        <v>6</v>
      </c>
      <c r="AV155">
        <v>0</v>
      </c>
      <c r="AW155">
        <v>2</v>
      </c>
      <c r="AX155">
        <v>92834635</v>
      </c>
      <c r="AY155">
        <v>1</v>
      </c>
      <c r="AZ155">
        <v>0</v>
      </c>
      <c r="BA155">
        <v>152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ROUND(Y155*Source!I100,7)</f>
        <v>1</v>
      </c>
      <c r="CY155">
        <f t="shared" si="71"/>
        <v>149.99</v>
      </c>
      <c r="CZ155">
        <f t="shared" si="72"/>
        <v>15.12</v>
      </c>
      <c r="DA155">
        <f t="shared" si="73"/>
        <v>9.92</v>
      </c>
      <c r="DB155">
        <f t="shared" si="65"/>
        <v>15.12</v>
      </c>
      <c r="DC155">
        <f t="shared" si="66"/>
        <v>0</v>
      </c>
      <c r="DD155" t="s">
        <v>6</v>
      </c>
      <c r="DE155" t="s">
        <v>6</v>
      </c>
      <c r="DF155">
        <f t="shared" si="74"/>
        <v>149.99</v>
      </c>
      <c r="DG155">
        <f t="shared" si="75"/>
        <v>0</v>
      </c>
      <c r="DH155">
        <f t="shared" si="76"/>
        <v>0</v>
      </c>
      <c r="DI155">
        <f t="shared" si="70"/>
        <v>0</v>
      </c>
      <c r="DJ155">
        <f t="shared" si="77"/>
        <v>149.99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ROW(Source!A100)</f>
        <v>100</v>
      </c>
      <c r="B156">
        <v>92833591</v>
      </c>
      <c r="C156">
        <v>92834602</v>
      </c>
      <c r="D156">
        <v>48118877</v>
      </c>
      <c r="E156">
        <v>1</v>
      </c>
      <c r="F156">
        <v>1</v>
      </c>
      <c r="G156">
        <v>1</v>
      </c>
      <c r="H156">
        <v>3</v>
      </c>
      <c r="I156" t="s">
        <v>935</v>
      </c>
      <c r="J156" t="s">
        <v>936</v>
      </c>
      <c r="K156" t="s">
        <v>937</v>
      </c>
      <c r="L156">
        <v>1371</v>
      </c>
      <c r="N156">
        <v>1013</v>
      </c>
      <c r="O156" t="s">
        <v>23</v>
      </c>
      <c r="P156" t="s">
        <v>23</v>
      </c>
      <c r="Q156">
        <v>1</v>
      </c>
      <c r="W156">
        <v>0</v>
      </c>
      <c r="X156">
        <v>-1468027444</v>
      </c>
      <c r="Y156">
        <f t="shared" si="64"/>
        <v>1</v>
      </c>
      <c r="AA156">
        <v>2645.37</v>
      </c>
      <c r="AB156">
        <v>0</v>
      </c>
      <c r="AC156">
        <v>0</v>
      </c>
      <c r="AD156">
        <v>0</v>
      </c>
      <c r="AE156">
        <v>266.67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</v>
      </c>
      <c r="AU156" t="s">
        <v>6</v>
      </c>
      <c r="AV156">
        <v>0</v>
      </c>
      <c r="AW156">
        <v>2</v>
      </c>
      <c r="AX156">
        <v>92834636</v>
      </c>
      <c r="AY156">
        <v>1</v>
      </c>
      <c r="AZ156">
        <v>0</v>
      </c>
      <c r="BA156">
        <v>153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ROUND(Y156*Source!I100,7)</f>
        <v>1</v>
      </c>
      <c r="CY156">
        <f t="shared" si="71"/>
        <v>2645.37</v>
      </c>
      <c r="CZ156">
        <f t="shared" si="72"/>
        <v>266.67</v>
      </c>
      <c r="DA156">
        <f t="shared" si="73"/>
        <v>9.92</v>
      </c>
      <c r="DB156">
        <f t="shared" si="65"/>
        <v>266.67</v>
      </c>
      <c r="DC156">
        <f t="shared" si="66"/>
        <v>0</v>
      </c>
      <c r="DD156" t="s">
        <v>6</v>
      </c>
      <c r="DE156" t="s">
        <v>6</v>
      </c>
      <c r="DF156">
        <f t="shared" si="74"/>
        <v>2645.37</v>
      </c>
      <c r="DG156">
        <f t="shared" si="75"/>
        <v>0</v>
      </c>
      <c r="DH156">
        <f t="shared" si="76"/>
        <v>0</v>
      </c>
      <c r="DI156">
        <f t="shared" si="70"/>
        <v>0</v>
      </c>
      <c r="DJ156">
        <f t="shared" si="77"/>
        <v>2645.37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ROW(Source!A100)</f>
        <v>100</v>
      </c>
      <c r="B157">
        <v>92833591</v>
      </c>
      <c r="C157">
        <v>92834602</v>
      </c>
      <c r="D157">
        <v>48048772</v>
      </c>
      <c r="E157">
        <v>68</v>
      </c>
      <c r="F157">
        <v>1</v>
      </c>
      <c r="G157">
        <v>1</v>
      </c>
      <c r="H157">
        <v>3</v>
      </c>
      <c r="I157" t="s">
        <v>938</v>
      </c>
      <c r="J157" t="s">
        <v>6</v>
      </c>
      <c r="K157" t="s">
        <v>939</v>
      </c>
      <c r="L157">
        <v>1374</v>
      </c>
      <c r="N157">
        <v>1013</v>
      </c>
      <c r="O157" t="s">
        <v>940</v>
      </c>
      <c r="P157" t="s">
        <v>940</v>
      </c>
      <c r="Q157">
        <v>1</v>
      </c>
      <c r="W157">
        <v>0</v>
      </c>
      <c r="X157">
        <v>-1731369543</v>
      </c>
      <c r="Y157">
        <f t="shared" si="64"/>
        <v>11.47</v>
      </c>
      <c r="AA157">
        <v>9.92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11.47</v>
      </c>
      <c r="AU157" t="s">
        <v>6</v>
      </c>
      <c r="AV157">
        <v>0</v>
      </c>
      <c r="AW157">
        <v>2</v>
      </c>
      <c r="AX157">
        <v>92834637</v>
      </c>
      <c r="AY157">
        <v>1</v>
      </c>
      <c r="AZ157">
        <v>0</v>
      </c>
      <c r="BA157">
        <v>154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ROUND(Y157*Source!I100,7)</f>
        <v>11.47</v>
      </c>
      <c r="CY157">
        <f t="shared" si="71"/>
        <v>9.92</v>
      </c>
      <c r="CZ157">
        <f t="shared" si="72"/>
        <v>1</v>
      </c>
      <c r="DA157">
        <f t="shared" si="73"/>
        <v>9.92</v>
      </c>
      <c r="DB157">
        <f t="shared" si="65"/>
        <v>11.47</v>
      </c>
      <c r="DC157">
        <f t="shared" si="66"/>
        <v>0</v>
      </c>
      <c r="DD157" t="s">
        <v>6</v>
      </c>
      <c r="DE157" t="s">
        <v>6</v>
      </c>
      <c r="DF157">
        <f t="shared" si="74"/>
        <v>113.78</v>
      </c>
      <c r="DG157">
        <f t="shared" si="75"/>
        <v>0</v>
      </c>
      <c r="DH157">
        <f t="shared" si="76"/>
        <v>0</v>
      </c>
      <c r="DI157">
        <f t="shared" si="70"/>
        <v>0</v>
      </c>
      <c r="DJ157">
        <f t="shared" si="77"/>
        <v>113.78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ROW(Source!A100)</f>
        <v>100</v>
      </c>
      <c r="B158">
        <v>92833591</v>
      </c>
      <c r="C158">
        <v>92834602</v>
      </c>
      <c r="D158">
        <v>0</v>
      </c>
      <c r="E158">
        <v>1</v>
      </c>
      <c r="F158">
        <v>1</v>
      </c>
      <c r="G158">
        <v>1</v>
      </c>
      <c r="H158">
        <v>3</v>
      </c>
      <c r="I158" t="s">
        <v>105</v>
      </c>
      <c r="J158" t="s">
        <v>6</v>
      </c>
      <c r="K158" t="s">
        <v>202</v>
      </c>
      <c r="L158">
        <v>1377</v>
      </c>
      <c r="N158">
        <v>1013</v>
      </c>
      <c r="O158" t="s">
        <v>97</v>
      </c>
      <c r="P158" t="s">
        <v>97</v>
      </c>
      <c r="Q158">
        <v>1</v>
      </c>
      <c r="W158">
        <v>0</v>
      </c>
      <c r="X158">
        <v>-2129862767</v>
      </c>
      <c r="Y158">
        <f t="shared" si="64"/>
        <v>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6.43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6</v>
      </c>
      <c r="AT158">
        <v>1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ROUND(Y158*Source!I100,7)</f>
        <v>1</v>
      </c>
      <c r="CY158">
        <f t="shared" si="71"/>
        <v>0</v>
      </c>
      <c r="CZ158">
        <f t="shared" si="72"/>
        <v>0</v>
      </c>
      <c r="DA158">
        <f t="shared" si="73"/>
        <v>6.43</v>
      </c>
      <c r="DB158">
        <f t="shared" si="65"/>
        <v>0</v>
      </c>
      <c r="DC158">
        <f t="shared" si="66"/>
        <v>0</v>
      </c>
      <c r="DD158" t="s">
        <v>6</v>
      </c>
      <c r="DE158" t="s">
        <v>6</v>
      </c>
      <c r="DF158">
        <f t="shared" si="74"/>
        <v>0</v>
      </c>
      <c r="DG158">
        <f t="shared" si="75"/>
        <v>0</v>
      </c>
      <c r="DH158">
        <f t="shared" si="76"/>
        <v>0</v>
      </c>
      <c r="DI158">
        <f t="shared" si="70"/>
        <v>0</v>
      </c>
      <c r="DJ158">
        <f t="shared" si="77"/>
        <v>0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ROW(Source!A102)</f>
        <v>102</v>
      </c>
      <c r="B159">
        <v>92833591</v>
      </c>
      <c r="C159">
        <v>92834639</v>
      </c>
      <c r="D159">
        <v>48043853</v>
      </c>
      <c r="E159">
        <v>68</v>
      </c>
      <c r="F159">
        <v>1</v>
      </c>
      <c r="G159">
        <v>1</v>
      </c>
      <c r="H159">
        <v>1</v>
      </c>
      <c r="I159" t="s">
        <v>832</v>
      </c>
      <c r="J159" t="s">
        <v>6</v>
      </c>
      <c r="K159" t="s">
        <v>833</v>
      </c>
      <c r="L159">
        <v>1191</v>
      </c>
      <c r="N159">
        <v>1013</v>
      </c>
      <c r="O159" t="s">
        <v>834</v>
      </c>
      <c r="P159" t="s">
        <v>834</v>
      </c>
      <c r="Q159">
        <v>1</v>
      </c>
      <c r="W159">
        <v>0</v>
      </c>
      <c r="X159">
        <v>1893946532</v>
      </c>
      <c r="Y159">
        <f t="shared" si="64"/>
        <v>2.6</v>
      </c>
      <c r="AA159">
        <v>0</v>
      </c>
      <c r="AB159">
        <v>0</v>
      </c>
      <c r="AC159">
        <v>0</v>
      </c>
      <c r="AD159">
        <v>406.79</v>
      </c>
      <c r="AE159">
        <v>0</v>
      </c>
      <c r="AF159">
        <v>0</v>
      </c>
      <c r="AG159">
        <v>0</v>
      </c>
      <c r="AH159">
        <v>9.07</v>
      </c>
      <c r="AI159">
        <v>1</v>
      </c>
      <c r="AJ159">
        <v>1</v>
      </c>
      <c r="AK159">
        <v>1</v>
      </c>
      <c r="AL159">
        <v>44.85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2.6</v>
      </c>
      <c r="AU159" t="s">
        <v>6</v>
      </c>
      <c r="AV159">
        <v>1</v>
      </c>
      <c r="AW159">
        <v>2</v>
      </c>
      <c r="AX159">
        <v>92834651</v>
      </c>
      <c r="AY159">
        <v>1</v>
      </c>
      <c r="AZ159">
        <v>0</v>
      </c>
      <c r="BA159">
        <v>155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ROUND(AT159*Source!I102*AH159*AL159,2)</f>
        <v>1057.6500000000001</v>
      </c>
      <c r="CV159">
        <f>ROUND(Y159*Source!I102,7)</f>
        <v>2.6</v>
      </c>
      <c r="CW159">
        <v>0</v>
      </c>
      <c r="CX159">
        <f>ROUND(Y159*Source!I102,7)</f>
        <v>2.6</v>
      </c>
      <c r="CY159">
        <f>AD159</f>
        <v>406.79</v>
      </c>
      <c r="CZ159">
        <f>AH159</f>
        <v>9.07</v>
      </c>
      <c r="DA159">
        <f>AL159</f>
        <v>44.85</v>
      </c>
      <c r="DB159">
        <f t="shared" si="65"/>
        <v>23.58</v>
      </c>
      <c r="DC159">
        <f t="shared" si="66"/>
        <v>0</v>
      </c>
      <c r="DD159" t="s">
        <v>6</v>
      </c>
      <c r="DE159" t="s">
        <v>6</v>
      </c>
      <c r="DF159">
        <f t="shared" ref="DF159:DF164" si="78">ROUND(ROUND(AE159,2)*CX159,2)</f>
        <v>0</v>
      </c>
      <c r="DG159">
        <f t="shared" si="75"/>
        <v>0</v>
      </c>
      <c r="DH159">
        <f t="shared" si="76"/>
        <v>0</v>
      </c>
      <c r="DI159">
        <f>ROUND(ROUND(AH159*AL159,2)*CX159,2)</f>
        <v>1057.6500000000001</v>
      </c>
      <c r="DJ159">
        <f>DI159</f>
        <v>1057.6500000000001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ROW(Source!A102)</f>
        <v>102</v>
      </c>
      <c r="B160">
        <v>92833591</v>
      </c>
      <c r="C160">
        <v>92834639</v>
      </c>
      <c r="D160">
        <v>48044033</v>
      </c>
      <c r="E160">
        <v>68</v>
      </c>
      <c r="F160">
        <v>1</v>
      </c>
      <c r="G160">
        <v>1</v>
      </c>
      <c r="H160">
        <v>1</v>
      </c>
      <c r="I160" t="s">
        <v>835</v>
      </c>
      <c r="J160" t="s">
        <v>6</v>
      </c>
      <c r="K160" t="s">
        <v>836</v>
      </c>
      <c r="L160">
        <v>1191</v>
      </c>
      <c r="N160">
        <v>1013</v>
      </c>
      <c r="O160" t="s">
        <v>834</v>
      </c>
      <c r="P160" t="s">
        <v>834</v>
      </c>
      <c r="Q160">
        <v>1</v>
      </c>
      <c r="W160">
        <v>0</v>
      </c>
      <c r="X160">
        <v>-1417349443</v>
      </c>
      <c r="Y160">
        <f t="shared" si="64"/>
        <v>0.04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0.04</v>
      </c>
      <c r="AU160" t="s">
        <v>6</v>
      </c>
      <c r="AV160">
        <v>2</v>
      </c>
      <c r="AW160">
        <v>2</v>
      </c>
      <c r="AX160">
        <v>92834652</v>
      </c>
      <c r="AY160">
        <v>1</v>
      </c>
      <c r="AZ160">
        <v>0</v>
      </c>
      <c r="BA160">
        <v>156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ROUND(Y160*Source!I102,7)</f>
        <v>0.04</v>
      </c>
      <c r="CY160">
        <f>AD160</f>
        <v>0</v>
      </c>
      <c r="CZ160">
        <f>AH160</f>
        <v>0</v>
      </c>
      <c r="DA160">
        <f>AL160</f>
        <v>1</v>
      </c>
      <c r="DB160">
        <f t="shared" si="65"/>
        <v>0</v>
      </c>
      <c r="DC160">
        <f t="shared" si="66"/>
        <v>0</v>
      </c>
      <c r="DD160" t="s">
        <v>6</v>
      </c>
      <c r="DE160" t="s">
        <v>6</v>
      </c>
      <c r="DF160">
        <f t="shared" si="78"/>
        <v>0</v>
      </c>
      <c r="DG160">
        <f t="shared" si="75"/>
        <v>0</v>
      </c>
      <c r="DH160">
        <f>ROUND(ROUND(AG160*AK160,2)*CX160,2)</f>
        <v>0</v>
      </c>
      <c r="DI160">
        <f t="shared" ref="DI160:DI169" si="79">ROUND(ROUND(AH160,2)*CX160,2)</f>
        <v>0</v>
      </c>
      <c r="DJ160">
        <f>DI160</f>
        <v>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ROW(Source!A102)</f>
        <v>102</v>
      </c>
      <c r="B161">
        <v>92833591</v>
      </c>
      <c r="C161">
        <v>92834639</v>
      </c>
      <c r="D161">
        <v>48205516</v>
      </c>
      <c r="E161">
        <v>1</v>
      </c>
      <c r="F161">
        <v>1</v>
      </c>
      <c r="G161">
        <v>1</v>
      </c>
      <c r="H161">
        <v>2</v>
      </c>
      <c r="I161" t="s">
        <v>837</v>
      </c>
      <c r="J161" t="s">
        <v>838</v>
      </c>
      <c r="K161" t="s">
        <v>839</v>
      </c>
      <c r="L161">
        <v>1367</v>
      </c>
      <c r="N161">
        <v>1011</v>
      </c>
      <c r="O161" t="s">
        <v>840</v>
      </c>
      <c r="P161" t="s">
        <v>840</v>
      </c>
      <c r="Q161">
        <v>1</v>
      </c>
      <c r="W161">
        <v>0</v>
      </c>
      <c r="X161">
        <v>1227913401</v>
      </c>
      <c r="Y161">
        <f t="shared" si="64"/>
        <v>0.01</v>
      </c>
      <c r="AA161">
        <v>0</v>
      </c>
      <c r="AB161">
        <v>1358.21</v>
      </c>
      <c r="AC161">
        <v>605.48</v>
      </c>
      <c r="AD161">
        <v>0</v>
      </c>
      <c r="AE161">
        <v>0</v>
      </c>
      <c r="AF161">
        <v>86.4</v>
      </c>
      <c r="AG161">
        <v>13.5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0.01</v>
      </c>
      <c r="AU161" t="s">
        <v>6</v>
      </c>
      <c r="AV161">
        <v>0</v>
      </c>
      <c r="AW161">
        <v>2</v>
      </c>
      <c r="AX161">
        <v>92834653</v>
      </c>
      <c r="AY161">
        <v>1</v>
      </c>
      <c r="AZ161">
        <v>0</v>
      </c>
      <c r="BA161">
        <v>157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ROUND(Y161*Source!I102*DO161,7)</f>
        <v>0</v>
      </c>
      <c r="CX161">
        <f>ROUND(Y161*Source!I102,7)</f>
        <v>0.01</v>
      </c>
      <c r="CY161">
        <f>AB161</f>
        <v>1358.21</v>
      </c>
      <c r="CZ161">
        <f>AF161</f>
        <v>86.4</v>
      </c>
      <c r="DA161">
        <f>AJ161</f>
        <v>15.72</v>
      </c>
      <c r="DB161">
        <f t="shared" si="65"/>
        <v>0.86</v>
      </c>
      <c r="DC161">
        <f t="shared" si="66"/>
        <v>0.14000000000000001</v>
      </c>
      <c r="DD161" t="s">
        <v>6</v>
      </c>
      <c r="DE161" t="s">
        <v>6</v>
      </c>
      <c r="DF161">
        <f t="shared" si="78"/>
        <v>0</v>
      </c>
      <c r="DG161">
        <f>ROUND(ROUND(AF161*AJ161,2)*CX161,2)</f>
        <v>13.58</v>
      </c>
      <c r="DH161">
        <f>ROUND(ROUND(AG161*AK161,2)*CX161,2)</f>
        <v>6.05</v>
      </c>
      <c r="DI161">
        <f t="shared" si="79"/>
        <v>0</v>
      </c>
      <c r="DJ161">
        <f>DG161</f>
        <v>13.58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ROW(Source!A102)</f>
        <v>102</v>
      </c>
      <c r="B162">
        <v>92833591</v>
      </c>
      <c r="C162">
        <v>92834639</v>
      </c>
      <c r="D162">
        <v>48205574</v>
      </c>
      <c r="E162">
        <v>1</v>
      </c>
      <c r="F162">
        <v>1</v>
      </c>
      <c r="G162">
        <v>1</v>
      </c>
      <c r="H162">
        <v>2</v>
      </c>
      <c r="I162" t="s">
        <v>841</v>
      </c>
      <c r="J162" t="s">
        <v>842</v>
      </c>
      <c r="K162" t="s">
        <v>843</v>
      </c>
      <c r="L162">
        <v>1367</v>
      </c>
      <c r="N162">
        <v>1011</v>
      </c>
      <c r="O162" t="s">
        <v>840</v>
      </c>
      <c r="P162" t="s">
        <v>840</v>
      </c>
      <c r="Q162">
        <v>1</v>
      </c>
      <c r="W162">
        <v>0</v>
      </c>
      <c r="X162">
        <v>-296520070</v>
      </c>
      <c r="Y162">
        <f t="shared" si="64"/>
        <v>0.01</v>
      </c>
      <c r="AA162">
        <v>0</v>
      </c>
      <c r="AB162">
        <v>1814.09</v>
      </c>
      <c r="AC162">
        <v>605.48</v>
      </c>
      <c r="AD162">
        <v>0</v>
      </c>
      <c r="AE162">
        <v>0</v>
      </c>
      <c r="AF162">
        <v>115.4</v>
      </c>
      <c r="AG162">
        <v>13.5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0.01</v>
      </c>
      <c r="AU162" t="s">
        <v>6</v>
      </c>
      <c r="AV162">
        <v>0</v>
      </c>
      <c r="AW162">
        <v>2</v>
      </c>
      <c r="AX162">
        <v>92834654</v>
      </c>
      <c r="AY162">
        <v>1</v>
      </c>
      <c r="AZ162">
        <v>0</v>
      </c>
      <c r="BA162">
        <v>158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ROUND(Y162*Source!I102*DO162,7)</f>
        <v>0</v>
      </c>
      <c r="CX162">
        <f>ROUND(Y162*Source!I102,7)</f>
        <v>0.01</v>
      </c>
      <c r="CY162">
        <f>AB162</f>
        <v>1814.09</v>
      </c>
      <c r="CZ162">
        <f>AF162</f>
        <v>115.4</v>
      </c>
      <c r="DA162">
        <f>AJ162</f>
        <v>15.72</v>
      </c>
      <c r="DB162">
        <f t="shared" si="65"/>
        <v>1.1499999999999999</v>
      </c>
      <c r="DC162">
        <f t="shared" si="66"/>
        <v>0.14000000000000001</v>
      </c>
      <c r="DD162" t="s">
        <v>6</v>
      </c>
      <c r="DE162" t="s">
        <v>6</v>
      </c>
      <c r="DF162">
        <f t="shared" si="78"/>
        <v>0</v>
      </c>
      <c r="DG162">
        <f>ROUND(ROUND(AF162*AJ162,2)*CX162,2)</f>
        <v>18.14</v>
      </c>
      <c r="DH162">
        <f>ROUND(ROUND(AG162*AK162,2)*CX162,2)</f>
        <v>6.05</v>
      </c>
      <c r="DI162">
        <f t="shared" si="79"/>
        <v>0</v>
      </c>
      <c r="DJ162">
        <f>DG162</f>
        <v>18.14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ROW(Source!A102)</f>
        <v>102</v>
      </c>
      <c r="B163">
        <v>92833591</v>
      </c>
      <c r="C163">
        <v>92834639</v>
      </c>
      <c r="D163">
        <v>48206504</v>
      </c>
      <c r="E163">
        <v>1</v>
      </c>
      <c r="F163">
        <v>1</v>
      </c>
      <c r="G163">
        <v>1</v>
      </c>
      <c r="H163">
        <v>2</v>
      </c>
      <c r="I163" t="s">
        <v>844</v>
      </c>
      <c r="J163" t="s">
        <v>845</v>
      </c>
      <c r="K163" t="s">
        <v>846</v>
      </c>
      <c r="L163">
        <v>1367</v>
      </c>
      <c r="N163">
        <v>1011</v>
      </c>
      <c r="O163" t="s">
        <v>840</v>
      </c>
      <c r="P163" t="s">
        <v>840</v>
      </c>
      <c r="Q163">
        <v>1</v>
      </c>
      <c r="W163">
        <v>0</v>
      </c>
      <c r="X163">
        <v>2001246382</v>
      </c>
      <c r="Y163">
        <f t="shared" si="64"/>
        <v>0.02</v>
      </c>
      <c r="AA163">
        <v>0</v>
      </c>
      <c r="AB163">
        <v>1032.96</v>
      </c>
      <c r="AC163">
        <v>520.26</v>
      </c>
      <c r="AD163">
        <v>0</v>
      </c>
      <c r="AE163">
        <v>0</v>
      </c>
      <c r="AF163">
        <v>65.709999999999994</v>
      </c>
      <c r="AG163">
        <v>11.6</v>
      </c>
      <c r="AH163">
        <v>0</v>
      </c>
      <c r="AI163">
        <v>1</v>
      </c>
      <c r="AJ163">
        <v>15.72</v>
      </c>
      <c r="AK163">
        <v>44.85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0.02</v>
      </c>
      <c r="AU163" t="s">
        <v>6</v>
      </c>
      <c r="AV163">
        <v>0</v>
      </c>
      <c r="AW163">
        <v>2</v>
      </c>
      <c r="AX163">
        <v>92834655</v>
      </c>
      <c r="AY163">
        <v>1</v>
      </c>
      <c r="AZ163">
        <v>0</v>
      </c>
      <c r="BA163">
        <v>159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ROUND(Y163*Source!I102*DO163,7)</f>
        <v>0</v>
      </c>
      <c r="CX163">
        <f>ROUND(Y163*Source!I102,7)</f>
        <v>0.02</v>
      </c>
      <c r="CY163">
        <f>AB163</f>
        <v>1032.96</v>
      </c>
      <c r="CZ163">
        <f>AF163</f>
        <v>65.709999999999994</v>
      </c>
      <c r="DA163">
        <f>AJ163</f>
        <v>15.72</v>
      </c>
      <c r="DB163">
        <f t="shared" si="65"/>
        <v>1.31</v>
      </c>
      <c r="DC163">
        <f t="shared" si="66"/>
        <v>0.23</v>
      </c>
      <c r="DD163" t="s">
        <v>6</v>
      </c>
      <c r="DE163" t="s">
        <v>6</v>
      </c>
      <c r="DF163">
        <f t="shared" si="78"/>
        <v>0</v>
      </c>
      <c r="DG163">
        <f>ROUND(ROUND(AF163*AJ163,2)*CX163,2)</f>
        <v>20.66</v>
      </c>
      <c r="DH163">
        <f>ROUND(ROUND(AG163*AK163,2)*CX163,2)</f>
        <v>10.41</v>
      </c>
      <c r="DI163">
        <f t="shared" si="79"/>
        <v>0</v>
      </c>
      <c r="DJ163">
        <f>DG163</f>
        <v>20.66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ROW(Source!A102)</f>
        <v>102</v>
      </c>
      <c r="B164">
        <v>92833591</v>
      </c>
      <c r="C164">
        <v>92834639</v>
      </c>
      <c r="D164">
        <v>48206716</v>
      </c>
      <c r="E164">
        <v>1</v>
      </c>
      <c r="F164">
        <v>1</v>
      </c>
      <c r="G164">
        <v>1</v>
      </c>
      <c r="H164">
        <v>2</v>
      </c>
      <c r="I164" t="s">
        <v>847</v>
      </c>
      <c r="J164" t="s">
        <v>848</v>
      </c>
      <c r="K164" t="s">
        <v>849</v>
      </c>
      <c r="L164">
        <v>1367</v>
      </c>
      <c r="N164">
        <v>1011</v>
      </c>
      <c r="O164" t="s">
        <v>840</v>
      </c>
      <c r="P164" t="s">
        <v>840</v>
      </c>
      <c r="Q164">
        <v>1</v>
      </c>
      <c r="W164">
        <v>0</v>
      </c>
      <c r="X164">
        <v>-2140355608</v>
      </c>
      <c r="Y164">
        <f t="shared" si="64"/>
        <v>0.63</v>
      </c>
      <c r="AA164">
        <v>0</v>
      </c>
      <c r="AB164">
        <v>127.33</v>
      </c>
      <c r="AC164">
        <v>0</v>
      </c>
      <c r="AD164">
        <v>0</v>
      </c>
      <c r="AE164">
        <v>0</v>
      </c>
      <c r="AF164">
        <v>8.1</v>
      </c>
      <c r="AG164">
        <v>0</v>
      </c>
      <c r="AH164">
        <v>0</v>
      </c>
      <c r="AI164">
        <v>1</v>
      </c>
      <c r="AJ164">
        <v>15.72</v>
      </c>
      <c r="AK164">
        <v>44.85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0.63</v>
      </c>
      <c r="AU164" t="s">
        <v>6</v>
      </c>
      <c r="AV164">
        <v>0</v>
      </c>
      <c r="AW164">
        <v>2</v>
      </c>
      <c r="AX164">
        <v>92834656</v>
      </c>
      <c r="AY164">
        <v>1</v>
      </c>
      <c r="AZ164">
        <v>0</v>
      </c>
      <c r="BA164">
        <v>160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ROUND(Y164*Source!I102*DO164,7)</f>
        <v>0</v>
      </c>
      <c r="CX164">
        <f>ROUND(Y164*Source!I102,7)</f>
        <v>0.63</v>
      </c>
      <c r="CY164">
        <f>AB164</f>
        <v>127.33</v>
      </c>
      <c r="CZ164">
        <f>AF164</f>
        <v>8.1</v>
      </c>
      <c r="DA164">
        <f>AJ164</f>
        <v>15.72</v>
      </c>
      <c r="DB164">
        <f t="shared" si="65"/>
        <v>5.0999999999999996</v>
      </c>
      <c r="DC164">
        <f t="shared" si="66"/>
        <v>0</v>
      </c>
      <c r="DD164" t="s">
        <v>6</v>
      </c>
      <c r="DE164" t="s">
        <v>6</v>
      </c>
      <c r="DF164">
        <f t="shared" si="78"/>
        <v>0</v>
      </c>
      <c r="DG164">
        <f>ROUND(ROUND(AF164*AJ164,2)*CX164,2)</f>
        <v>80.22</v>
      </c>
      <c r="DH164">
        <f>ROUND(ROUND(AG164*AK164,2)*CX164,2)</f>
        <v>0</v>
      </c>
      <c r="DI164">
        <f t="shared" si="79"/>
        <v>0</v>
      </c>
      <c r="DJ164">
        <f>DG164</f>
        <v>80.22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ROW(Source!A102)</f>
        <v>102</v>
      </c>
      <c r="B165">
        <v>92833591</v>
      </c>
      <c r="C165">
        <v>92834639</v>
      </c>
      <c r="D165">
        <v>49521238</v>
      </c>
      <c r="E165">
        <v>1</v>
      </c>
      <c r="F165">
        <v>1</v>
      </c>
      <c r="G165">
        <v>1</v>
      </c>
      <c r="H165">
        <v>3</v>
      </c>
      <c r="I165" t="s">
        <v>850</v>
      </c>
      <c r="J165" t="s">
        <v>851</v>
      </c>
      <c r="K165" t="s">
        <v>852</v>
      </c>
      <c r="L165">
        <v>1407</v>
      </c>
      <c r="N165">
        <v>1013</v>
      </c>
      <c r="O165" t="s">
        <v>853</v>
      </c>
      <c r="P165" t="s">
        <v>853</v>
      </c>
      <c r="Q165">
        <v>1</v>
      </c>
      <c r="W165">
        <v>0</v>
      </c>
      <c r="X165">
        <v>1870598070</v>
      </c>
      <c r="Y165">
        <f t="shared" si="64"/>
        <v>2E-3</v>
      </c>
      <c r="AA165">
        <v>56048</v>
      </c>
      <c r="AB165">
        <v>0</v>
      </c>
      <c r="AC165">
        <v>0</v>
      </c>
      <c r="AD165">
        <v>0</v>
      </c>
      <c r="AE165">
        <v>5650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2E-3</v>
      </c>
      <c r="AU165" t="s">
        <v>6</v>
      </c>
      <c r="AV165">
        <v>0</v>
      </c>
      <c r="AW165">
        <v>2</v>
      </c>
      <c r="AX165">
        <v>92834657</v>
      </c>
      <c r="AY165">
        <v>1</v>
      </c>
      <c r="AZ165">
        <v>0</v>
      </c>
      <c r="BA165">
        <v>161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ROUND(Y165*Source!I102,7)</f>
        <v>2E-3</v>
      </c>
      <c r="CY165">
        <f>AA165</f>
        <v>56048</v>
      </c>
      <c r="CZ165">
        <f>AE165</f>
        <v>5650</v>
      </c>
      <c r="DA165">
        <f>AI165</f>
        <v>9.92</v>
      </c>
      <c r="DB165">
        <f t="shared" si="65"/>
        <v>11.3</v>
      </c>
      <c r="DC165">
        <f t="shared" si="66"/>
        <v>0</v>
      </c>
      <c r="DD165" t="s">
        <v>6</v>
      </c>
      <c r="DE165" t="s">
        <v>6</v>
      </c>
      <c r="DF165">
        <f>ROUND(ROUND(AE165*AI165,2)*CX165,2)</f>
        <v>112.1</v>
      </c>
      <c r="DG165">
        <f t="shared" ref="DG165:DG171" si="80">ROUND(ROUND(AF165,2)*CX165,2)</f>
        <v>0</v>
      </c>
      <c r="DH165">
        <f t="shared" ref="DH165:DH170" si="81">ROUND(ROUND(AG165,2)*CX165,2)</f>
        <v>0</v>
      </c>
      <c r="DI165">
        <f t="shared" si="79"/>
        <v>0</v>
      </c>
      <c r="DJ165">
        <f>DF165</f>
        <v>112.1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ROW(Source!A102)</f>
        <v>102</v>
      </c>
      <c r="B166">
        <v>92833591</v>
      </c>
      <c r="C166">
        <v>92834639</v>
      </c>
      <c r="D166">
        <v>49524301</v>
      </c>
      <c r="E166">
        <v>1</v>
      </c>
      <c r="F166">
        <v>1</v>
      </c>
      <c r="G166">
        <v>1</v>
      </c>
      <c r="H166">
        <v>3</v>
      </c>
      <c r="I166" t="s">
        <v>854</v>
      </c>
      <c r="J166" t="s">
        <v>855</v>
      </c>
      <c r="K166" t="s">
        <v>856</v>
      </c>
      <c r="L166">
        <v>1348</v>
      </c>
      <c r="N166">
        <v>1009</v>
      </c>
      <c r="O166" t="s">
        <v>394</v>
      </c>
      <c r="P166" t="s">
        <v>394</v>
      </c>
      <c r="Q166">
        <v>1000</v>
      </c>
      <c r="W166">
        <v>0</v>
      </c>
      <c r="X166">
        <v>1824693337</v>
      </c>
      <c r="Y166">
        <f t="shared" si="64"/>
        <v>3.3E-4</v>
      </c>
      <c r="AA166">
        <v>102791.03999999999</v>
      </c>
      <c r="AB166">
        <v>0</v>
      </c>
      <c r="AC166">
        <v>0</v>
      </c>
      <c r="AD166">
        <v>0</v>
      </c>
      <c r="AE166">
        <v>10362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3.3E-4</v>
      </c>
      <c r="AU166" t="s">
        <v>6</v>
      </c>
      <c r="AV166">
        <v>0</v>
      </c>
      <c r="AW166">
        <v>2</v>
      </c>
      <c r="AX166">
        <v>92834658</v>
      </c>
      <c r="AY166">
        <v>1</v>
      </c>
      <c r="AZ166">
        <v>0</v>
      </c>
      <c r="BA166">
        <v>162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ROUND(Y166*Source!I102,7)</f>
        <v>3.3E-4</v>
      </c>
      <c r="CY166">
        <f>AA166</f>
        <v>102791.03999999999</v>
      </c>
      <c r="CZ166">
        <f>AE166</f>
        <v>10362</v>
      </c>
      <c r="DA166">
        <f>AI166</f>
        <v>9.92</v>
      </c>
      <c r="DB166">
        <f t="shared" si="65"/>
        <v>3.42</v>
      </c>
      <c r="DC166">
        <f t="shared" si="66"/>
        <v>0</v>
      </c>
      <c r="DD166" t="s">
        <v>6</v>
      </c>
      <c r="DE166" t="s">
        <v>6</v>
      </c>
      <c r="DF166">
        <f>ROUND(ROUND(AE166*AI166,2)*CX166,2)</f>
        <v>33.92</v>
      </c>
      <c r="DG166">
        <f t="shared" si="80"/>
        <v>0</v>
      </c>
      <c r="DH166">
        <f t="shared" si="81"/>
        <v>0</v>
      </c>
      <c r="DI166">
        <f t="shared" si="79"/>
        <v>0</v>
      </c>
      <c r="DJ166">
        <f>DF166</f>
        <v>33.92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ROW(Source!A102)</f>
        <v>102</v>
      </c>
      <c r="B167">
        <v>92833591</v>
      </c>
      <c r="C167">
        <v>92834639</v>
      </c>
      <c r="D167">
        <v>49525471</v>
      </c>
      <c r="E167">
        <v>1</v>
      </c>
      <c r="F167">
        <v>1</v>
      </c>
      <c r="G167">
        <v>1</v>
      </c>
      <c r="H167">
        <v>3</v>
      </c>
      <c r="I167" t="s">
        <v>857</v>
      </c>
      <c r="J167" t="s">
        <v>858</v>
      </c>
      <c r="K167" t="s">
        <v>859</v>
      </c>
      <c r="L167">
        <v>1348</v>
      </c>
      <c r="N167">
        <v>1009</v>
      </c>
      <c r="O167" t="s">
        <v>394</v>
      </c>
      <c r="P167" t="s">
        <v>394</v>
      </c>
      <c r="Q167">
        <v>1000</v>
      </c>
      <c r="W167">
        <v>0</v>
      </c>
      <c r="X167">
        <v>-1292822538</v>
      </c>
      <c r="Y167">
        <f t="shared" si="64"/>
        <v>2.0699999999999998E-3</v>
      </c>
      <c r="AA167">
        <v>147113.60000000001</v>
      </c>
      <c r="AB167">
        <v>0</v>
      </c>
      <c r="AC167">
        <v>0</v>
      </c>
      <c r="AD167">
        <v>0</v>
      </c>
      <c r="AE167">
        <v>14830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2.0699999999999998E-3</v>
      </c>
      <c r="AU167" t="s">
        <v>6</v>
      </c>
      <c r="AV167">
        <v>0</v>
      </c>
      <c r="AW167">
        <v>2</v>
      </c>
      <c r="AX167">
        <v>92834659</v>
      </c>
      <c r="AY167">
        <v>1</v>
      </c>
      <c r="AZ167">
        <v>0</v>
      </c>
      <c r="BA167">
        <v>163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ROUND(Y167*Source!I102,7)</f>
        <v>2.0699999999999998E-3</v>
      </c>
      <c r="CY167">
        <f>AA167</f>
        <v>147113.60000000001</v>
      </c>
      <c r="CZ167">
        <f>AE167</f>
        <v>14830</v>
      </c>
      <c r="DA167">
        <f>AI167</f>
        <v>9.92</v>
      </c>
      <c r="DB167">
        <f t="shared" si="65"/>
        <v>30.7</v>
      </c>
      <c r="DC167">
        <f t="shared" si="66"/>
        <v>0</v>
      </c>
      <c r="DD167" t="s">
        <v>6</v>
      </c>
      <c r="DE167" t="s">
        <v>6</v>
      </c>
      <c r="DF167">
        <f>ROUND(ROUND(AE167*AI167,2)*CX167,2)</f>
        <v>304.52999999999997</v>
      </c>
      <c r="DG167">
        <f t="shared" si="80"/>
        <v>0</v>
      </c>
      <c r="DH167">
        <f t="shared" si="81"/>
        <v>0</v>
      </c>
      <c r="DI167">
        <f t="shared" si="79"/>
        <v>0</v>
      </c>
      <c r="DJ167">
        <f>DF167</f>
        <v>304.52999999999997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ROW(Source!A102)</f>
        <v>102</v>
      </c>
      <c r="B168">
        <v>92833591</v>
      </c>
      <c r="C168">
        <v>92834639</v>
      </c>
      <c r="D168">
        <v>49561542</v>
      </c>
      <c r="E168">
        <v>1</v>
      </c>
      <c r="F168">
        <v>1</v>
      </c>
      <c r="G168">
        <v>1</v>
      </c>
      <c r="H168">
        <v>3</v>
      </c>
      <c r="I168" t="s">
        <v>31</v>
      </c>
      <c r="J168" t="s">
        <v>33</v>
      </c>
      <c r="K168" t="s">
        <v>32</v>
      </c>
      <c r="L168">
        <v>1371</v>
      </c>
      <c r="N168">
        <v>1013</v>
      </c>
      <c r="O168" t="s">
        <v>23</v>
      </c>
      <c r="P168" t="s">
        <v>23</v>
      </c>
      <c r="Q168">
        <v>1</v>
      </c>
      <c r="W168">
        <v>0</v>
      </c>
      <c r="X168">
        <v>1771707706</v>
      </c>
      <c r="Y168">
        <f t="shared" si="64"/>
        <v>1</v>
      </c>
      <c r="AA168">
        <v>44621.85</v>
      </c>
      <c r="AB168">
        <v>0</v>
      </c>
      <c r="AC168">
        <v>0</v>
      </c>
      <c r="AD168">
        <v>0</v>
      </c>
      <c r="AE168">
        <v>4498.17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1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ROUND(Y168*Source!I102,7)</f>
        <v>1</v>
      </c>
      <c r="CY168">
        <f>AA168</f>
        <v>44621.85</v>
      </c>
      <c r="CZ168">
        <f>AE168</f>
        <v>4498.17</v>
      </c>
      <c r="DA168">
        <f>AI168</f>
        <v>9.92</v>
      </c>
      <c r="DB168">
        <f t="shared" si="65"/>
        <v>4498.17</v>
      </c>
      <c r="DC168">
        <f t="shared" si="66"/>
        <v>0</v>
      </c>
      <c r="DD168" t="s">
        <v>6</v>
      </c>
      <c r="DE168" t="s">
        <v>6</v>
      </c>
      <c r="DF168">
        <f>ROUND(ROUND(AE168*AI168,2)*CX168,2)</f>
        <v>44621.85</v>
      </c>
      <c r="DG168">
        <f t="shared" si="80"/>
        <v>0</v>
      </c>
      <c r="DH168">
        <f t="shared" si="81"/>
        <v>0</v>
      </c>
      <c r="DI168">
        <f t="shared" si="79"/>
        <v>0</v>
      </c>
      <c r="DJ168">
        <f>DF168</f>
        <v>44621.85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ROW(Source!A102)</f>
        <v>102</v>
      </c>
      <c r="B169">
        <v>92833591</v>
      </c>
      <c r="C169">
        <v>92834639</v>
      </c>
      <c r="D169">
        <v>49581354</v>
      </c>
      <c r="E169">
        <v>1</v>
      </c>
      <c r="F169">
        <v>1</v>
      </c>
      <c r="G169">
        <v>1</v>
      </c>
      <c r="H169">
        <v>3</v>
      </c>
      <c r="I169" t="s">
        <v>38</v>
      </c>
      <c r="J169" t="s">
        <v>40</v>
      </c>
      <c r="K169" t="s">
        <v>39</v>
      </c>
      <c r="L169">
        <v>1371</v>
      </c>
      <c r="N169">
        <v>1013</v>
      </c>
      <c r="O169" t="s">
        <v>23</v>
      </c>
      <c r="P169" t="s">
        <v>23</v>
      </c>
      <c r="Q169">
        <v>1</v>
      </c>
      <c r="W169">
        <v>0</v>
      </c>
      <c r="X169">
        <v>-874250984</v>
      </c>
      <c r="Y169">
        <f t="shared" si="64"/>
        <v>2</v>
      </c>
      <c r="AA169">
        <v>446.4</v>
      </c>
      <c r="AB169">
        <v>0</v>
      </c>
      <c r="AC169">
        <v>0</v>
      </c>
      <c r="AD169">
        <v>0</v>
      </c>
      <c r="AE169">
        <v>45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6</v>
      </c>
      <c r="AT169">
        <v>2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ROUND(Y169*Source!I102,7)</f>
        <v>2</v>
      </c>
      <c r="CY169">
        <f>AA169</f>
        <v>446.4</v>
      </c>
      <c r="CZ169">
        <f>AE169</f>
        <v>45</v>
      </c>
      <c r="DA169">
        <f>AI169</f>
        <v>9.92</v>
      </c>
      <c r="DB169">
        <f t="shared" si="65"/>
        <v>90</v>
      </c>
      <c r="DC169">
        <f t="shared" si="66"/>
        <v>0</v>
      </c>
      <c r="DD169" t="s">
        <v>6</v>
      </c>
      <c r="DE169" t="s">
        <v>6</v>
      </c>
      <c r="DF169">
        <f>ROUND(ROUND(AE169*AI169,2)*CX169,2)</f>
        <v>892.8</v>
      </c>
      <c r="DG169">
        <f t="shared" si="80"/>
        <v>0</v>
      </c>
      <c r="DH169">
        <f t="shared" si="81"/>
        <v>0</v>
      </c>
      <c r="DI169">
        <f t="shared" si="79"/>
        <v>0</v>
      </c>
      <c r="DJ169">
        <f>DF169</f>
        <v>892.8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ROW(Source!A105)</f>
        <v>105</v>
      </c>
      <c r="B170">
        <v>92833591</v>
      </c>
      <c r="C170">
        <v>92834664</v>
      </c>
      <c r="D170">
        <v>48043853</v>
      </c>
      <c r="E170">
        <v>68</v>
      </c>
      <c r="F170">
        <v>1</v>
      </c>
      <c r="G170">
        <v>1</v>
      </c>
      <c r="H170">
        <v>1</v>
      </c>
      <c r="I170" t="s">
        <v>832</v>
      </c>
      <c r="J170" t="s">
        <v>6</v>
      </c>
      <c r="K170" t="s">
        <v>833</v>
      </c>
      <c r="L170">
        <v>1191</v>
      </c>
      <c r="N170">
        <v>1013</v>
      </c>
      <c r="O170" t="s">
        <v>834</v>
      </c>
      <c r="P170" t="s">
        <v>834</v>
      </c>
      <c r="Q170">
        <v>1</v>
      </c>
      <c r="W170">
        <v>0</v>
      </c>
      <c r="X170">
        <v>1893946532</v>
      </c>
      <c r="Y170">
        <f t="shared" si="64"/>
        <v>2.6</v>
      </c>
      <c r="AA170">
        <v>0</v>
      </c>
      <c r="AB170">
        <v>0</v>
      </c>
      <c r="AC170">
        <v>0</v>
      </c>
      <c r="AD170">
        <v>406.79</v>
      </c>
      <c r="AE170">
        <v>0</v>
      </c>
      <c r="AF170">
        <v>0</v>
      </c>
      <c r="AG170">
        <v>0</v>
      </c>
      <c r="AH170">
        <v>9.07</v>
      </c>
      <c r="AI170">
        <v>1</v>
      </c>
      <c r="AJ170">
        <v>1</v>
      </c>
      <c r="AK170">
        <v>1</v>
      </c>
      <c r="AL170">
        <v>44.85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2.6</v>
      </c>
      <c r="AU170" t="s">
        <v>6</v>
      </c>
      <c r="AV170">
        <v>1</v>
      </c>
      <c r="AW170">
        <v>2</v>
      </c>
      <c r="AX170">
        <v>92834676</v>
      </c>
      <c r="AY170">
        <v>1</v>
      </c>
      <c r="AZ170">
        <v>0</v>
      </c>
      <c r="BA170">
        <v>166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ROUND(AT170*Source!I105*AH170*AL170,2)</f>
        <v>3172.96</v>
      </c>
      <c r="CV170">
        <f>ROUND(Y170*Source!I105,7)</f>
        <v>7.8</v>
      </c>
      <c r="CW170">
        <v>0</v>
      </c>
      <c r="CX170">
        <f>ROUND(Y170*Source!I105,7)</f>
        <v>7.8</v>
      </c>
      <c r="CY170">
        <f>AD170</f>
        <v>406.79</v>
      </c>
      <c r="CZ170">
        <f>AH170</f>
        <v>9.07</v>
      </c>
      <c r="DA170">
        <f>AL170</f>
        <v>44.85</v>
      </c>
      <c r="DB170">
        <f t="shared" si="65"/>
        <v>23.58</v>
      </c>
      <c r="DC170">
        <f t="shared" si="66"/>
        <v>0</v>
      </c>
      <c r="DD170" t="s">
        <v>6</v>
      </c>
      <c r="DE170" t="s">
        <v>6</v>
      </c>
      <c r="DF170">
        <f t="shared" ref="DF170:DF175" si="82">ROUND(ROUND(AE170,2)*CX170,2)</f>
        <v>0</v>
      </c>
      <c r="DG170">
        <f t="shared" si="80"/>
        <v>0</v>
      </c>
      <c r="DH170">
        <f t="shared" si="81"/>
        <v>0</v>
      </c>
      <c r="DI170">
        <f>ROUND(ROUND(AH170*AL170,2)*CX170,2)</f>
        <v>3172.96</v>
      </c>
      <c r="DJ170">
        <f>DI170</f>
        <v>3172.96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ROW(Source!A105)</f>
        <v>105</v>
      </c>
      <c r="B171">
        <v>92833591</v>
      </c>
      <c r="C171">
        <v>92834664</v>
      </c>
      <c r="D171">
        <v>48044033</v>
      </c>
      <c r="E171">
        <v>68</v>
      </c>
      <c r="F171">
        <v>1</v>
      </c>
      <c r="G171">
        <v>1</v>
      </c>
      <c r="H171">
        <v>1</v>
      </c>
      <c r="I171" t="s">
        <v>835</v>
      </c>
      <c r="J171" t="s">
        <v>6</v>
      </c>
      <c r="K171" t="s">
        <v>836</v>
      </c>
      <c r="L171">
        <v>1191</v>
      </c>
      <c r="N171">
        <v>1013</v>
      </c>
      <c r="O171" t="s">
        <v>834</v>
      </c>
      <c r="P171" t="s">
        <v>834</v>
      </c>
      <c r="Q171">
        <v>1</v>
      </c>
      <c r="W171">
        <v>0</v>
      </c>
      <c r="X171">
        <v>-1417349443</v>
      </c>
      <c r="Y171">
        <f t="shared" si="64"/>
        <v>0.04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0.04</v>
      </c>
      <c r="AU171" t="s">
        <v>6</v>
      </c>
      <c r="AV171">
        <v>2</v>
      </c>
      <c r="AW171">
        <v>2</v>
      </c>
      <c r="AX171">
        <v>92834677</v>
      </c>
      <c r="AY171">
        <v>1</v>
      </c>
      <c r="AZ171">
        <v>0</v>
      </c>
      <c r="BA171">
        <v>167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ROUND(Y171*Source!I105,7)</f>
        <v>0.12</v>
      </c>
      <c r="CY171">
        <f>AD171</f>
        <v>0</v>
      </c>
      <c r="CZ171">
        <f>AH171</f>
        <v>0</v>
      </c>
      <c r="DA171">
        <f>AL171</f>
        <v>1</v>
      </c>
      <c r="DB171">
        <f t="shared" si="65"/>
        <v>0</v>
      </c>
      <c r="DC171">
        <f t="shared" si="66"/>
        <v>0</v>
      </c>
      <c r="DD171" t="s">
        <v>6</v>
      </c>
      <c r="DE171" t="s">
        <v>6</v>
      </c>
      <c r="DF171">
        <f t="shared" si="82"/>
        <v>0</v>
      </c>
      <c r="DG171">
        <f t="shared" si="80"/>
        <v>0</v>
      </c>
      <c r="DH171">
        <f>ROUND(ROUND(AG171*AK171,2)*CX171,2)</f>
        <v>0</v>
      </c>
      <c r="DI171">
        <f t="shared" ref="DI171:DI180" si="83">ROUND(ROUND(AH171,2)*CX171,2)</f>
        <v>0</v>
      </c>
      <c r="DJ171">
        <f>DI171</f>
        <v>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ROW(Source!A105)</f>
        <v>105</v>
      </c>
      <c r="B172">
        <v>92833591</v>
      </c>
      <c r="C172">
        <v>92834664</v>
      </c>
      <c r="D172">
        <v>48205516</v>
      </c>
      <c r="E172">
        <v>1</v>
      </c>
      <c r="F172">
        <v>1</v>
      </c>
      <c r="G172">
        <v>1</v>
      </c>
      <c r="H172">
        <v>2</v>
      </c>
      <c r="I172" t="s">
        <v>837</v>
      </c>
      <c r="J172" t="s">
        <v>838</v>
      </c>
      <c r="K172" t="s">
        <v>839</v>
      </c>
      <c r="L172">
        <v>1367</v>
      </c>
      <c r="N172">
        <v>1011</v>
      </c>
      <c r="O172" t="s">
        <v>840</v>
      </c>
      <c r="P172" t="s">
        <v>840</v>
      </c>
      <c r="Q172">
        <v>1</v>
      </c>
      <c r="W172">
        <v>0</v>
      </c>
      <c r="X172">
        <v>1227913401</v>
      </c>
      <c r="Y172">
        <f t="shared" si="64"/>
        <v>0.01</v>
      </c>
      <c r="AA172">
        <v>0</v>
      </c>
      <c r="AB172">
        <v>1358.21</v>
      </c>
      <c r="AC172">
        <v>605.48</v>
      </c>
      <c r="AD172">
        <v>0</v>
      </c>
      <c r="AE172">
        <v>0</v>
      </c>
      <c r="AF172">
        <v>86.4</v>
      </c>
      <c r="AG172">
        <v>13.5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0.01</v>
      </c>
      <c r="AU172" t="s">
        <v>6</v>
      </c>
      <c r="AV172">
        <v>0</v>
      </c>
      <c r="AW172">
        <v>2</v>
      </c>
      <c r="AX172">
        <v>92834678</v>
      </c>
      <c r="AY172">
        <v>1</v>
      </c>
      <c r="AZ172">
        <v>0</v>
      </c>
      <c r="BA172">
        <v>168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ROUND(Y172*Source!I105*DO172,7)</f>
        <v>0</v>
      </c>
      <c r="CX172">
        <f>ROUND(Y172*Source!I105,7)</f>
        <v>0.03</v>
      </c>
      <c r="CY172">
        <f>AB172</f>
        <v>1358.21</v>
      </c>
      <c r="CZ172">
        <f>AF172</f>
        <v>86.4</v>
      </c>
      <c r="DA172">
        <f>AJ172</f>
        <v>15.72</v>
      </c>
      <c r="DB172">
        <f t="shared" si="65"/>
        <v>0.86</v>
      </c>
      <c r="DC172">
        <f t="shared" si="66"/>
        <v>0.14000000000000001</v>
      </c>
      <c r="DD172" t="s">
        <v>6</v>
      </c>
      <c r="DE172" t="s">
        <v>6</v>
      </c>
      <c r="DF172">
        <f t="shared" si="82"/>
        <v>0</v>
      </c>
      <c r="DG172">
        <f>ROUND(ROUND(AF172*AJ172,2)*CX172,2)</f>
        <v>40.75</v>
      </c>
      <c r="DH172">
        <f>ROUND(ROUND(AG172*AK172,2)*CX172,2)</f>
        <v>18.16</v>
      </c>
      <c r="DI172">
        <f t="shared" si="83"/>
        <v>0</v>
      </c>
      <c r="DJ172">
        <f>DG172</f>
        <v>40.75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ROW(Source!A105)</f>
        <v>105</v>
      </c>
      <c r="B173">
        <v>92833591</v>
      </c>
      <c r="C173">
        <v>92834664</v>
      </c>
      <c r="D173">
        <v>48205574</v>
      </c>
      <c r="E173">
        <v>1</v>
      </c>
      <c r="F173">
        <v>1</v>
      </c>
      <c r="G173">
        <v>1</v>
      </c>
      <c r="H173">
        <v>2</v>
      </c>
      <c r="I173" t="s">
        <v>841</v>
      </c>
      <c r="J173" t="s">
        <v>842</v>
      </c>
      <c r="K173" t="s">
        <v>843</v>
      </c>
      <c r="L173">
        <v>1367</v>
      </c>
      <c r="N173">
        <v>1011</v>
      </c>
      <c r="O173" t="s">
        <v>840</v>
      </c>
      <c r="P173" t="s">
        <v>840</v>
      </c>
      <c r="Q173">
        <v>1</v>
      </c>
      <c r="W173">
        <v>0</v>
      </c>
      <c r="X173">
        <v>-296520070</v>
      </c>
      <c r="Y173">
        <f t="shared" si="64"/>
        <v>0.01</v>
      </c>
      <c r="AA173">
        <v>0</v>
      </c>
      <c r="AB173">
        <v>1814.09</v>
      </c>
      <c r="AC173">
        <v>605.48</v>
      </c>
      <c r="AD173">
        <v>0</v>
      </c>
      <c r="AE173">
        <v>0</v>
      </c>
      <c r="AF173">
        <v>115.4</v>
      </c>
      <c r="AG173">
        <v>13.5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0.01</v>
      </c>
      <c r="AU173" t="s">
        <v>6</v>
      </c>
      <c r="AV173">
        <v>0</v>
      </c>
      <c r="AW173">
        <v>2</v>
      </c>
      <c r="AX173">
        <v>92834679</v>
      </c>
      <c r="AY173">
        <v>1</v>
      </c>
      <c r="AZ173">
        <v>0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ROUND(Y173*Source!I105*DO173,7)</f>
        <v>0</v>
      </c>
      <c r="CX173">
        <f>ROUND(Y173*Source!I105,7)</f>
        <v>0.03</v>
      </c>
      <c r="CY173">
        <f>AB173</f>
        <v>1814.09</v>
      </c>
      <c r="CZ173">
        <f>AF173</f>
        <v>115.4</v>
      </c>
      <c r="DA173">
        <f>AJ173</f>
        <v>15.72</v>
      </c>
      <c r="DB173">
        <f t="shared" si="65"/>
        <v>1.1499999999999999</v>
      </c>
      <c r="DC173">
        <f t="shared" si="66"/>
        <v>0.14000000000000001</v>
      </c>
      <c r="DD173" t="s">
        <v>6</v>
      </c>
      <c r="DE173" t="s">
        <v>6</v>
      </c>
      <c r="DF173">
        <f t="shared" si="82"/>
        <v>0</v>
      </c>
      <c r="DG173">
        <f>ROUND(ROUND(AF173*AJ173,2)*CX173,2)</f>
        <v>54.42</v>
      </c>
      <c r="DH173">
        <f>ROUND(ROUND(AG173*AK173,2)*CX173,2)</f>
        <v>18.16</v>
      </c>
      <c r="DI173">
        <f t="shared" si="83"/>
        <v>0</v>
      </c>
      <c r="DJ173">
        <f>DG173</f>
        <v>54.42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ROW(Source!A105)</f>
        <v>105</v>
      </c>
      <c r="B174">
        <v>92833591</v>
      </c>
      <c r="C174">
        <v>92834664</v>
      </c>
      <c r="D174">
        <v>48206504</v>
      </c>
      <c r="E174">
        <v>1</v>
      </c>
      <c r="F174">
        <v>1</v>
      </c>
      <c r="G174">
        <v>1</v>
      </c>
      <c r="H174">
        <v>2</v>
      </c>
      <c r="I174" t="s">
        <v>844</v>
      </c>
      <c r="J174" t="s">
        <v>845</v>
      </c>
      <c r="K174" t="s">
        <v>846</v>
      </c>
      <c r="L174">
        <v>1367</v>
      </c>
      <c r="N174">
        <v>1011</v>
      </c>
      <c r="O174" t="s">
        <v>840</v>
      </c>
      <c r="P174" t="s">
        <v>840</v>
      </c>
      <c r="Q174">
        <v>1</v>
      </c>
      <c r="W174">
        <v>0</v>
      </c>
      <c r="X174">
        <v>2001246382</v>
      </c>
      <c r="Y174">
        <f t="shared" si="64"/>
        <v>0.02</v>
      </c>
      <c r="AA174">
        <v>0</v>
      </c>
      <c r="AB174">
        <v>1032.96</v>
      </c>
      <c r="AC174">
        <v>520.26</v>
      </c>
      <c r="AD174">
        <v>0</v>
      </c>
      <c r="AE174">
        <v>0</v>
      </c>
      <c r="AF174">
        <v>65.709999999999994</v>
      </c>
      <c r="AG174">
        <v>11.6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0.02</v>
      </c>
      <c r="AU174" t="s">
        <v>6</v>
      </c>
      <c r="AV174">
        <v>0</v>
      </c>
      <c r="AW174">
        <v>2</v>
      </c>
      <c r="AX174">
        <v>92834680</v>
      </c>
      <c r="AY174">
        <v>1</v>
      </c>
      <c r="AZ174">
        <v>0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ROUND(Y174*Source!I105*DO174,7)</f>
        <v>0</v>
      </c>
      <c r="CX174">
        <f>ROUND(Y174*Source!I105,7)</f>
        <v>0.06</v>
      </c>
      <c r="CY174">
        <f>AB174</f>
        <v>1032.96</v>
      </c>
      <c r="CZ174">
        <f>AF174</f>
        <v>65.709999999999994</v>
      </c>
      <c r="DA174">
        <f>AJ174</f>
        <v>15.72</v>
      </c>
      <c r="DB174">
        <f t="shared" si="65"/>
        <v>1.31</v>
      </c>
      <c r="DC174">
        <f t="shared" si="66"/>
        <v>0.23</v>
      </c>
      <c r="DD174" t="s">
        <v>6</v>
      </c>
      <c r="DE174" t="s">
        <v>6</v>
      </c>
      <c r="DF174">
        <f t="shared" si="82"/>
        <v>0</v>
      </c>
      <c r="DG174">
        <f>ROUND(ROUND(AF174*AJ174,2)*CX174,2)</f>
        <v>61.98</v>
      </c>
      <c r="DH174">
        <f>ROUND(ROUND(AG174*AK174,2)*CX174,2)</f>
        <v>31.22</v>
      </c>
      <c r="DI174">
        <f t="shared" si="83"/>
        <v>0</v>
      </c>
      <c r="DJ174">
        <f>DG174</f>
        <v>61.98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ROW(Source!A105)</f>
        <v>105</v>
      </c>
      <c r="B175">
        <v>92833591</v>
      </c>
      <c r="C175">
        <v>92834664</v>
      </c>
      <c r="D175">
        <v>48206716</v>
      </c>
      <c r="E175">
        <v>1</v>
      </c>
      <c r="F175">
        <v>1</v>
      </c>
      <c r="G175">
        <v>1</v>
      </c>
      <c r="H175">
        <v>2</v>
      </c>
      <c r="I175" t="s">
        <v>847</v>
      </c>
      <c r="J175" t="s">
        <v>848</v>
      </c>
      <c r="K175" t="s">
        <v>849</v>
      </c>
      <c r="L175">
        <v>1367</v>
      </c>
      <c r="N175">
        <v>1011</v>
      </c>
      <c r="O175" t="s">
        <v>840</v>
      </c>
      <c r="P175" t="s">
        <v>840</v>
      </c>
      <c r="Q175">
        <v>1</v>
      </c>
      <c r="W175">
        <v>0</v>
      </c>
      <c r="X175">
        <v>-2140355608</v>
      </c>
      <c r="Y175">
        <f t="shared" si="64"/>
        <v>0.63</v>
      </c>
      <c r="AA175">
        <v>0</v>
      </c>
      <c r="AB175">
        <v>127.33</v>
      </c>
      <c r="AC175">
        <v>0</v>
      </c>
      <c r="AD175">
        <v>0</v>
      </c>
      <c r="AE175">
        <v>0</v>
      </c>
      <c r="AF175">
        <v>8.1</v>
      </c>
      <c r="AG175">
        <v>0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0.63</v>
      </c>
      <c r="AU175" t="s">
        <v>6</v>
      </c>
      <c r="AV175">
        <v>0</v>
      </c>
      <c r="AW175">
        <v>2</v>
      </c>
      <c r="AX175">
        <v>92834681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ROUND(Y175*Source!I105*DO175,7)</f>
        <v>0</v>
      </c>
      <c r="CX175">
        <f>ROUND(Y175*Source!I105,7)</f>
        <v>1.89</v>
      </c>
      <c r="CY175">
        <f>AB175</f>
        <v>127.33</v>
      </c>
      <c r="CZ175">
        <f>AF175</f>
        <v>8.1</v>
      </c>
      <c r="DA175">
        <f>AJ175</f>
        <v>15.72</v>
      </c>
      <c r="DB175">
        <f t="shared" si="65"/>
        <v>5.0999999999999996</v>
      </c>
      <c r="DC175">
        <f t="shared" si="66"/>
        <v>0</v>
      </c>
      <c r="DD175" t="s">
        <v>6</v>
      </c>
      <c r="DE175" t="s">
        <v>6</v>
      </c>
      <c r="DF175">
        <f t="shared" si="82"/>
        <v>0</v>
      </c>
      <c r="DG175">
        <f>ROUND(ROUND(AF175*AJ175,2)*CX175,2)</f>
        <v>240.65</v>
      </c>
      <c r="DH175">
        <f>ROUND(ROUND(AG175*AK175,2)*CX175,2)</f>
        <v>0</v>
      </c>
      <c r="DI175">
        <f t="shared" si="83"/>
        <v>0</v>
      </c>
      <c r="DJ175">
        <f>DG175</f>
        <v>240.65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ROW(Source!A105)</f>
        <v>105</v>
      </c>
      <c r="B176">
        <v>92833591</v>
      </c>
      <c r="C176">
        <v>92834664</v>
      </c>
      <c r="D176">
        <v>49521238</v>
      </c>
      <c r="E176">
        <v>1</v>
      </c>
      <c r="F176">
        <v>1</v>
      </c>
      <c r="G176">
        <v>1</v>
      </c>
      <c r="H176">
        <v>3</v>
      </c>
      <c r="I176" t="s">
        <v>850</v>
      </c>
      <c r="J176" t="s">
        <v>851</v>
      </c>
      <c r="K176" t="s">
        <v>852</v>
      </c>
      <c r="L176">
        <v>1407</v>
      </c>
      <c r="N176">
        <v>1013</v>
      </c>
      <c r="O176" t="s">
        <v>853</v>
      </c>
      <c r="P176" t="s">
        <v>853</v>
      </c>
      <c r="Q176">
        <v>1</v>
      </c>
      <c r="W176">
        <v>0</v>
      </c>
      <c r="X176">
        <v>1870598070</v>
      </c>
      <c r="Y176">
        <f t="shared" si="64"/>
        <v>2E-3</v>
      </c>
      <c r="AA176">
        <v>56048</v>
      </c>
      <c r="AB176">
        <v>0</v>
      </c>
      <c r="AC176">
        <v>0</v>
      </c>
      <c r="AD176">
        <v>0</v>
      </c>
      <c r="AE176">
        <v>5650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2E-3</v>
      </c>
      <c r="AU176" t="s">
        <v>6</v>
      </c>
      <c r="AV176">
        <v>0</v>
      </c>
      <c r="AW176">
        <v>2</v>
      </c>
      <c r="AX176">
        <v>92834682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ROUND(Y176*Source!I105,7)</f>
        <v>6.0000000000000001E-3</v>
      </c>
      <c r="CY176">
        <f>AA176</f>
        <v>56048</v>
      </c>
      <c r="CZ176">
        <f>AE176</f>
        <v>5650</v>
      </c>
      <c r="DA176">
        <f>AI176</f>
        <v>9.92</v>
      </c>
      <c r="DB176">
        <f t="shared" si="65"/>
        <v>11.3</v>
      </c>
      <c r="DC176">
        <f t="shared" si="66"/>
        <v>0</v>
      </c>
      <c r="DD176" t="s">
        <v>6</v>
      </c>
      <c r="DE176" t="s">
        <v>6</v>
      </c>
      <c r="DF176">
        <f>ROUND(ROUND(AE176*AI176,2)*CX176,2)</f>
        <v>336.29</v>
      </c>
      <c r="DG176">
        <f t="shared" ref="DG176:DG182" si="84">ROUND(ROUND(AF176,2)*CX176,2)</f>
        <v>0</v>
      </c>
      <c r="DH176">
        <f t="shared" ref="DH176:DH181" si="85">ROUND(ROUND(AG176,2)*CX176,2)</f>
        <v>0</v>
      </c>
      <c r="DI176">
        <f t="shared" si="83"/>
        <v>0</v>
      </c>
      <c r="DJ176">
        <f>DF176</f>
        <v>336.29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ROW(Source!A105)</f>
        <v>105</v>
      </c>
      <c r="B177">
        <v>92833591</v>
      </c>
      <c r="C177">
        <v>92834664</v>
      </c>
      <c r="D177">
        <v>49524301</v>
      </c>
      <c r="E177">
        <v>1</v>
      </c>
      <c r="F177">
        <v>1</v>
      </c>
      <c r="G177">
        <v>1</v>
      </c>
      <c r="H177">
        <v>3</v>
      </c>
      <c r="I177" t="s">
        <v>854</v>
      </c>
      <c r="J177" t="s">
        <v>855</v>
      </c>
      <c r="K177" t="s">
        <v>856</v>
      </c>
      <c r="L177">
        <v>1348</v>
      </c>
      <c r="N177">
        <v>1009</v>
      </c>
      <c r="O177" t="s">
        <v>394</v>
      </c>
      <c r="P177" t="s">
        <v>394</v>
      </c>
      <c r="Q177">
        <v>1000</v>
      </c>
      <c r="W177">
        <v>0</v>
      </c>
      <c r="X177">
        <v>1824693337</v>
      </c>
      <c r="Y177">
        <f t="shared" si="64"/>
        <v>3.3E-4</v>
      </c>
      <c r="AA177">
        <v>102791.03999999999</v>
      </c>
      <c r="AB177">
        <v>0</v>
      </c>
      <c r="AC177">
        <v>0</v>
      </c>
      <c r="AD177">
        <v>0</v>
      </c>
      <c r="AE177">
        <v>10362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3.3E-4</v>
      </c>
      <c r="AU177" t="s">
        <v>6</v>
      </c>
      <c r="AV177">
        <v>0</v>
      </c>
      <c r="AW177">
        <v>2</v>
      </c>
      <c r="AX177">
        <v>92834683</v>
      </c>
      <c r="AY177">
        <v>1</v>
      </c>
      <c r="AZ177">
        <v>0</v>
      </c>
      <c r="BA177">
        <v>173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ROUND(Y177*Source!I105,7)</f>
        <v>9.8999999999999999E-4</v>
      </c>
      <c r="CY177">
        <f>AA177</f>
        <v>102791.03999999999</v>
      </c>
      <c r="CZ177">
        <f>AE177</f>
        <v>10362</v>
      </c>
      <c r="DA177">
        <f>AI177</f>
        <v>9.92</v>
      </c>
      <c r="DB177">
        <f t="shared" si="65"/>
        <v>3.42</v>
      </c>
      <c r="DC177">
        <f t="shared" si="66"/>
        <v>0</v>
      </c>
      <c r="DD177" t="s">
        <v>6</v>
      </c>
      <c r="DE177" t="s">
        <v>6</v>
      </c>
      <c r="DF177">
        <f>ROUND(ROUND(AE177*AI177,2)*CX177,2)</f>
        <v>101.76</v>
      </c>
      <c r="DG177">
        <f t="shared" si="84"/>
        <v>0</v>
      </c>
      <c r="DH177">
        <f t="shared" si="85"/>
        <v>0</v>
      </c>
      <c r="DI177">
        <f t="shared" si="83"/>
        <v>0</v>
      </c>
      <c r="DJ177">
        <f>DF177</f>
        <v>101.76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ROW(Source!A105)</f>
        <v>105</v>
      </c>
      <c r="B178">
        <v>92833591</v>
      </c>
      <c r="C178">
        <v>92834664</v>
      </c>
      <c r="D178">
        <v>49525471</v>
      </c>
      <c r="E178">
        <v>1</v>
      </c>
      <c r="F178">
        <v>1</v>
      </c>
      <c r="G178">
        <v>1</v>
      </c>
      <c r="H178">
        <v>3</v>
      </c>
      <c r="I178" t="s">
        <v>857</v>
      </c>
      <c r="J178" t="s">
        <v>858</v>
      </c>
      <c r="K178" t="s">
        <v>859</v>
      </c>
      <c r="L178">
        <v>1348</v>
      </c>
      <c r="N178">
        <v>1009</v>
      </c>
      <c r="O178" t="s">
        <v>394</v>
      </c>
      <c r="P178" t="s">
        <v>394</v>
      </c>
      <c r="Q178">
        <v>1000</v>
      </c>
      <c r="W178">
        <v>0</v>
      </c>
      <c r="X178">
        <v>-1292822538</v>
      </c>
      <c r="Y178">
        <f t="shared" si="64"/>
        <v>2.0699999999999998E-3</v>
      </c>
      <c r="AA178">
        <v>147113.60000000001</v>
      </c>
      <c r="AB178">
        <v>0</v>
      </c>
      <c r="AC178">
        <v>0</v>
      </c>
      <c r="AD178">
        <v>0</v>
      </c>
      <c r="AE178">
        <v>14830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2.0699999999999998E-3</v>
      </c>
      <c r="AU178" t="s">
        <v>6</v>
      </c>
      <c r="AV178">
        <v>0</v>
      </c>
      <c r="AW178">
        <v>2</v>
      </c>
      <c r="AX178">
        <v>92834684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ROUND(Y178*Source!I105,7)</f>
        <v>6.2100000000000002E-3</v>
      </c>
      <c r="CY178">
        <f>AA178</f>
        <v>147113.60000000001</v>
      </c>
      <c r="CZ178">
        <f>AE178</f>
        <v>14830</v>
      </c>
      <c r="DA178">
        <f>AI178</f>
        <v>9.92</v>
      </c>
      <c r="DB178">
        <f t="shared" si="65"/>
        <v>30.7</v>
      </c>
      <c r="DC178">
        <f t="shared" si="66"/>
        <v>0</v>
      </c>
      <c r="DD178" t="s">
        <v>6</v>
      </c>
      <c r="DE178" t="s">
        <v>6</v>
      </c>
      <c r="DF178">
        <f>ROUND(ROUND(AE178*AI178,2)*CX178,2)</f>
        <v>913.58</v>
      </c>
      <c r="DG178">
        <f t="shared" si="84"/>
        <v>0</v>
      </c>
      <c r="DH178">
        <f t="shared" si="85"/>
        <v>0</v>
      </c>
      <c r="DI178">
        <f t="shared" si="83"/>
        <v>0</v>
      </c>
      <c r="DJ178">
        <f>DF178</f>
        <v>913.58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ROW(Source!A105)</f>
        <v>105</v>
      </c>
      <c r="B179">
        <v>92833591</v>
      </c>
      <c r="C179">
        <v>92834664</v>
      </c>
      <c r="D179">
        <v>49561552</v>
      </c>
      <c r="E179">
        <v>1</v>
      </c>
      <c r="F179">
        <v>1</v>
      </c>
      <c r="G179">
        <v>1</v>
      </c>
      <c r="H179">
        <v>3</v>
      </c>
      <c r="I179" t="s">
        <v>115</v>
      </c>
      <c r="J179" t="s">
        <v>117</v>
      </c>
      <c r="K179" t="s">
        <v>116</v>
      </c>
      <c r="L179">
        <v>1371</v>
      </c>
      <c r="N179">
        <v>1013</v>
      </c>
      <c r="O179" t="s">
        <v>23</v>
      </c>
      <c r="P179" t="s">
        <v>23</v>
      </c>
      <c r="Q179">
        <v>1</v>
      </c>
      <c r="W179">
        <v>0</v>
      </c>
      <c r="X179">
        <v>1656438624</v>
      </c>
      <c r="Y179">
        <f t="shared" si="64"/>
        <v>1</v>
      </c>
      <c r="AA179">
        <v>21988.28</v>
      </c>
      <c r="AB179">
        <v>0</v>
      </c>
      <c r="AC179">
        <v>0</v>
      </c>
      <c r="AD179">
        <v>0</v>
      </c>
      <c r="AE179">
        <v>2216.56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6</v>
      </c>
      <c r="AT179">
        <v>1</v>
      </c>
      <c r="AU179" t="s">
        <v>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ROUND(Y179*Source!I105,7)</f>
        <v>3</v>
      </c>
      <c r="CY179">
        <f>AA179</f>
        <v>21988.28</v>
      </c>
      <c r="CZ179">
        <f>AE179</f>
        <v>2216.56</v>
      </c>
      <c r="DA179">
        <f>AI179</f>
        <v>9.92</v>
      </c>
      <c r="DB179">
        <f t="shared" si="65"/>
        <v>2216.56</v>
      </c>
      <c r="DC179">
        <f t="shared" si="66"/>
        <v>0</v>
      </c>
      <c r="DD179" t="s">
        <v>6</v>
      </c>
      <c r="DE179" t="s">
        <v>6</v>
      </c>
      <c r="DF179">
        <f>ROUND(ROUND(AE179*AI179,2)*CX179,2)</f>
        <v>65964.84</v>
      </c>
      <c r="DG179">
        <f t="shared" si="84"/>
        <v>0</v>
      </c>
      <c r="DH179">
        <f t="shared" si="85"/>
        <v>0</v>
      </c>
      <c r="DI179">
        <f t="shared" si="83"/>
        <v>0</v>
      </c>
      <c r="DJ179">
        <f>DF179</f>
        <v>65964.84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ROW(Source!A105)</f>
        <v>105</v>
      </c>
      <c r="B180">
        <v>92833591</v>
      </c>
      <c r="C180">
        <v>92834664</v>
      </c>
      <c r="D180">
        <v>49581353</v>
      </c>
      <c r="E180">
        <v>1</v>
      </c>
      <c r="F180">
        <v>1</v>
      </c>
      <c r="G180">
        <v>1</v>
      </c>
      <c r="H180">
        <v>3</v>
      </c>
      <c r="I180" t="s">
        <v>119</v>
      </c>
      <c r="J180" t="s">
        <v>121</v>
      </c>
      <c r="K180" t="s">
        <v>120</v>
      </c>
      <c r="L180">
        <v>1371</v>
      </c>
      <c r="N180">
        <v>1013</v>
      </c>
      <c r="O180" t="s">
        <v>23</v>
      </c>
      <c r="P180" t="s">
        <v>23</v>
      </c>
      <c r="Q180">
        <v>1</v>
      </c>
      <c r="W180">
        <v>0</v>
      </c>
      <c r="X180">
        <v>201351577</v>
      </c>
      <c r="Y180">
        <f t="shared" si="64"/>
        <v>2</v>
      </c>
      <c r="AA180">
        <v>367.04</v>
      </c>
      <c r="AB180">
        <v>0</v>
      </c>
      <c r="AC180">
        <v>0</v>
      </c>
      <c r="AD180">
        <v>0</v>
      </c>
      <c r="AE180">
        <v>37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6</v>
      </c>
      <c r="AT180">
        <v>2</v>
      </c>
      <c r="AU180" t="s">
        <v>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ROUND(Y180*Source!I105,7)</f>
        <v>6</v>
      </c>
      <c r="CY180">
        <f>AA180</f>
        <v>367.04</v>
      </c>
      <c r="CZ180">
        <f>AE180</f>
        <v>37</v>
      </c>
      <c r="DA180">
        <f>AI180</f>
        <v>9.92</v>
      </c>
      <c r="DB180">
        <f t="shared" si="65"/>
        <v>74</v>
      </c>
      <c r="DC180">
        <f t="shared" si="66"/>
        <v>0</v>
      </c>
      <c r="DD180" t="s">
        <v>6</v>
      </c>
      <c r="DE180" t="s">
        <v>6</v>
      </c>
      <c r="DF180">
        <f>ROUND(ROUND(AE180*AI180,2)*CX180,2)</f>
        <v>2202.2399999999998</v>
      </c>
      <c r="DG180">
        <f t="shared" si="84"/>
        <v>0</v>
      </c>
      <c r="DH180">
        <f t="shared" si="85"/>
        <v>0</v>
      </c>
      <c r="DI180">
        <f t="shared" si="83"/>
        <v>0</v>
      </c>
      <c r="DJ180">
        <f>DF180</f>
        <v>2202.2399999999998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ROW(Source!A108)</f>
        <v>108</v>
      </c>
      <c r="B181">
        <v>92833591</v>
      </c>
      <c r="C181">
        <v>92834689</v>
      </c>
      <c r="D181">
        <v>48043859</v>
      </c>
      <c r="E181">
        <v>68</v>
      </c>
      <c r="F181">
        <v>1</v>
      </c>
      <c r="G181">
        <v>1</v>
      </c>
      <c r="H181">
        <v>1</v>
      </c>
      <c r="I181" t="s">
        <v>877</v>
      </c>
      <c r="J181" t="s">
        <v>6</v>
      </c>
      <c r="K181" t="s">
        <v>878</v>
      </c>
      <c r="L181">
        <v>1191</v>
      </c>
      <c r="N181">
        <v>1013</v>
      </c>
      <c r="O181" t="s">
        <v>834</v>
      </c>
      <c r="P181" t="s">
        <v>834</v>
      </c>
      <c r="Q181">
        <v>1</v>
      </c>
      <c r="W181">
        <v>0</v>
      </c>
      <c r="X181">
        <v>-1810713292</v>
      </c>
      <c r="Y181">
        <f t="shared" si="64"/>
        <v>55.5</v>
      </c>
      <c r="AA181">
        <v>0</v>
      </c>
      <c r="AB181">
        <v>0</v>
      </c>
      <c r="AC181">
        <v>0</v>
      </c>
      <c r="AD181">
        <v>411.72</v>
      </c>
      <c r="AE181">
        <v>0</v>
      </c>
      <c r="AF181">
        <v>0</v>
      </c>
      <c r="AG181">
        <v>0</v>
      </c>
      <c r="AH181">
        <v>9.18</v>
      </c>
      <c r="AI181">
        <v>1</v>
      </c>
      <c r="AJ181">
        <v>1</v>
      </c>
      <c r="AK181">
        <v>1</v>
      </c>
      <c r="AL181">
        <v>44.85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55.5</v>
      </c>
      <c r="AU181" t="s">
        <v>6</v>
      </c>
      <c r="AV181">
        <v>1</v>
      </c>
      <c r="AW181">
        <v>2</v>
      </c>
      <c r="AX181">
        <v>92834705</v>
      </c>
      <c r="AY181">
        <v>1</v>
      </c>
      <c r="AZ181">
        <v>0</v>
      </c>
      <c r="BA181">
        <v>177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ROUND(AT181*Source!I108*AH181*AL181,2)</f>
        <v>1828.05</v>
      </c>
      <c r="CV181">
        <f>ROUND(Y181*Source!I108,7)</f>
        <v>4.4400000000000004</v>
      </c>
      <c r="CW181">
        <v>0</v>
      </c>
      <c r="CX181">
        <f>ROUND(Y181*Source!I108,7)</f>
        <v>4.4400000000000004</v>
      </c>
      <c r="CY181">
        <f>AD181</f>
        <v>411.72</v>
      </c>
      <c r="CZ181">
        <f>AH181</f>
        <v>9.18</v>
      </c>
      <c r="DA181">
        <f>AL181</f>
        <v>44.85</v>
      </c>
      <c r="DB181">
        <f t="shared" si="65"/>
        <v>509.49</v>
      </c>
      <c r="DC181">
        <f t="shared" si="66"/>
        <v>0</v>
      </c>
      <c r="DD181" t="s">
        <v>6</v>
      </c>
      <c r="DE181" t="s">
        <v>6</v>
      </c>
      <c r="DF181">
        <f t="shared" ref="DF181:DF186" si="86">ROUND(ROUND(AE181,2)*CX181,2)</f>
        <v>0</v>
      </c>
      <c r="DG181">
        <f t="shared" si="84"/>
        <v>0</v>
      </c>
      <c r="DH181">
        <f t="shared" si="85"/>
        <v>0</v>
      </c>
      <c r="DI181">
        <f>ROUND(ROUND(AH181*AL181,2)*CX181,2)</f>
        <v>1828.04</v>
      </c>
      <c r="DJ181">
        <f>DI181</f>
        <v>1828.04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ROW(Source!A108)</f>
        <v>108</v>
      </c>
      <c r="B182">
        <v>92833591</v>
      </c>
      <c r="C182">
        <v>92834689</v>
      </c>
      <c r="D182">
        <v>48044033</v>
      </c>
      <c r="E182">
        <v>68</v>
      </c>
      <c r="F182">
        <v>1</v>
      </c>
      <c r="G182">
        <v>1</v>
      </c>
      <c r="H182">
        <v>1</v>
      </c>
      <c r="I182" t="s">
        <v>835</v>
      </c>
      <c r="J182" t="s">
        <v>6</v>
      </c>
      <c r="K182" t="s">
        <v>836</v>
      </c>
      <c r="L182">
        <v>1191</v>
      </c>
      <c r="N182">
        <v>1013</v>
      </c>
      <c r="O182" t="s">
        <v>834</v>
      </c>
      <c r="P182" t="s">
        <v>834</v>
      </c>
      <c r="Q182">
        <v>1</v>
      </c>
      <c r="W182">
        <v>0</v>
      </c>
      <c r="X182">
        <v>-1417349443</v>
      </c>
      <c r="Y182">
        <f t="shared" si="64"/>
        <v>1.31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1.31</v>
      </c>
      <c r="AU182" t="s">
        <v>6</v>
      </c>
      <c r="AV182">
        <v>2</v>
      </c>
      <c r="AW182">
        <v>2</v>
      </c>
      <c r="AX182">
        <v>92834706</v>
      </c>
      <c r="AY182">
        <v>1</v>
      </c>
      <c r="AZ182">
        <v>0</v>
      </c>
      <c r="BA182">
        <v>178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ROUND(Y182*Source!I108,7)</f>
        <v>0.1048</v>
      </c>
      <c r="CY182">
        <f>AD182</f>
        <v>0</v>
      </c>
      <c r="CZ182">
        <f>AH182</f>
        <v>0</v>
      </c>
      <c r="DA182">
        <f>AL182</f>
        <v>1</v>
      </c>
      <c r="DB182">
        <f t="shared" si="65"/>
        <v>0</v>
      </c>
      <c r="DC182">
        <f t="shared" si="66"/>
        <v>0</v>
      </c>
      <c r="DD182" t="s">
        <v>6</v>
      </c>
      <c r="DE182" t="s">
        <v>6</v>
      </c>
      <c r="DF182">
        <f t="shared" si="86"/>
        <v>0</v>
      </c>
      <c r="DG182">
        <f t="shared" si="84"/>
        <v>0</v>
      </c>
      <c r="DH182">
        <f>ROUND(ROUND(AG182*AK182,2)*CX182,2)</f>
        <v>0</v>
      </c>
      <c r="DI182">
        <f t="shared" ref="DI182:DI195" si="87">ROUND(ROUND(AH182,2)*CX182,2)</f>
        <v>0</v>
      </c>
      <c r="DJ182">
        <f>DI182</f>
        <v>0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ROW(Source!A108)</f>
        <v>108</v>
      </c>
      <c r="B183">
        <v>92833591</v>
      </c>
      <c r="C183">
        <v>92834689</v>
      </c>
      <c r="D183">
        <v>48205516</v>
      </c>
      <c r="E183">
        <v>1</v>
      </c>
      <c r="F183">
        <v>1</v>
      </c>
      <c r="G183">
        <v>1</v>
      </c>
      <c r="H183">
        <v>2</v>
      </c>
      <c r="I183" t="s">
        <v>837</v>
      </c>
      <c r="J183" t="s">
        <v>838</v>
      </c>
      <c r="K183" t="s">
        <v>839</v>
      </c>
      <c r="L183">
        <v>1367</v>
      </c>
      <c r="N183">
        <v>1011</v>
      </c>
      <c r="O183" t="s">
        <v>840</v>
      </c>
      <c r="P183" t="s">
        <v>840</v>
      </c>
      <c r="Q183">
        <v>1</v>
      </c>
      <c r="W183">
        <v>0</v>
      </c>
      <c r="X183">
        <v>1227913401</v>
      </c>
      <c r="Y183">
        <f t="shared" si="64"/>
        <v>0.18</v>
      </c>
      <c r="AA183">
        <v>0</v>
      </c>
      <c r="AB183">
        <v>1358.21</v>
      </c>
      <c r="AC183">
        <v>605.48</v>
      </c>
      <c r="AD183">
        <v>0</v>
      </c>
      <c r="AE183">
        <v>0</v>
      </c>
      <c r="AF183">
        <v>86.4</v>
      </c>
      <c r="AG183">
        <v>13.5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0.18</v>
      </c>
      <c r="AU183" t="s">
        <v>6</v>
      </c>
      <c r="AV183">
        <v>0</v>
      </c>
      <c r="AW183">
        <v>2</v>
      </c>
      <c r="AX183">
        <v>92834707</v>
      </c>
      <c r="AY183">
        <v>1</v>
      </c>
      <c r="AZ183">
        <v>0</v>
      </c>
      <c r="BA183">
        <v>179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ROUND(Y183*Source!I108*DO183,7)</f>
        <v>0</v>
      </c>
      <c r="CX183">
        <f>ROUND(Y183*Source!I108,7)</f>
        <v>1.44E-2</v>
      </c>
      <c r="CY183">
        <f>AB183</f>
        <v>1358.21</v>
      </c>
      <c r="CZ183">
        <f>AF183</f>
        <v>86.4</v>
      </c>
      <c r="DA183">
        <f>AJ183</f>
        <v>15.72</v>
      </c>
      <c r="DB183">
        <f t="shared" si="65"/>
        <v>15.55</v>
      </c>
      <c r="DC183">
        <f t="shared" si="66"/>
        <v>2.4300000000000002</v>
      </c>
      <c r="DD183" t="s">
        <v>6</v>
      </c>
      <c r="DE183" t="s">
        <v>6</v>
      </c>
      <c r="DF183">
        <f t="shared" si="86"/>
        <v>0</v>
      </c>
      <c r="DG183">
        <f>ROUND(ROUND(AF183*AJ183,2)*CX183,2)</f>
        <v>19.559999999999999</v>
      </c>
      <c r="DH183">
        <f>ROUND(ROUND(AG183*AK183,2)*CX183,2)</f>
        <v>8.7200000000000006</v>
      </c>
      <c r="DI183">
        <f t="shared" si="87"/>
        <v>0</v>
      </c>
      <c r="DJ183">
        <f>DG183</f>
        <v>19.559999999999999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ROW(Source!A108)</f>
        <v>108</v>
      </c>
      <c r="B184">
        <v>92833591</v>
      </c>
      <c r="C184">
        <v>92834689</v>
      </c>
      <c r="D184">
        <v>48205574</v>
      </c>
      <c r="E184">
        <v>1</v>
      </c>
      <c r="F184">
        <v>1</v>
      </c>
      <c r="G184">
        <v>1</v>
      </c>
      <c r="H184">
        <v>2</v>
      </c>
      <c r="I184" t="s">
        <v>841</v>
      </c>
      <c r="J184" t="s">
        <v>842</v>
      </c>
      <c r="K184" t="s">
        <v>843</v>
      </c>
      <c r="L184">
        <v>1367</v>
      </c>
      <c r="N184">
        <v>1011</v>
      </c>
      <c r="O184" t="s">
        <v>840</v>
      </c>
      <c r="P184" t="s">
        <v>840</v>
      </c>
      <c r="Q184">
        <v>1</v>
      </c>
      <c r="W184">
        <v>0</v>
      </c>
      <c r="X184">
        <v>-296520070</v>
      </c>
      <c r="Y184">
        <f t="shared" si="64"/>
        <v>0.09</v>
      </c>
      <c r="AA184">
        <v>0</v>
      </c>
      <c r="AB184">
        <v>1814.09</v>
      </c>
      <c r="AC184">
        <v>605.48</v>
      </c>
      <c r="AD184">
        <v>0</v>
      </c>
      <c r="AE184">
        <v>0</v>
      </c>
      <c r="AF184">
        <v>115.4</v>
      </c>
      <c r="AG184">
        <v>13.5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0.09</v>
      </c>
      <c r="AU184" t="s">
        <v>6</v>
      </c>
      <c r="AV184">
        <v>0</v>
      </c>
      <c r="AW184">
        <v>2</v>
      </c>
      <c r="AX184">
        <v>92834708</v>
      </c>
      <c r="AY184">
        <v>1</v>
      </c>
      <c r="AZ184">
        <v>0</v>
      </c>
      <c r="BA184">
        <v>180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ROUND(Y184*Source!I108*DO184,7)</f>
        <v>0</v>
      </c>
      <c r="CX184">
        <f>ROUND(Y184*Source!I108,7)</f>
        <v>7.1999999999999998E-3</v>
      </c>
      <c r="CY184">
        <f>AB184</f>
        <v>1814.09</v>
      </c>
      <c r="CZ184">
        <f>AF184</f>
        <v>115.4</v>
      </c>
      <c r="DA184">
        <f>AJ184</f>
        <v>15.72</v>
      </c>
      <c r="DB184">
        <f t="shared" si="65"/>
        <v>10.39</v>
      </c>
      <c r="DC184">
        <f t="shared" si="66"/>
        <v>1.22</v>
      </c>
      <c r="DD184" t="s">
        <v>6</v>
      </c>
      <c r="DE184" t="s">
        <v>6</v>
      </c>
      <c r="DF184">
        <f t="shared" si="86"/>
        <v>0</v>
      </c>
      <c r="DG184">
        <f>ROUND(ROUND(AF184*AJ184,2)*CX184,2)</f>
        <v>13.06</v>
      </c>
      <c r="DH184">
        <f>ROUND(ROUND(AG184*AK184,2)*CX184,2)</f>
        <v>4.3600000000000003</v>
      </c>
      <c r="DI184">
        <f t="shared" si="87"/>
        <v>0</v>
      </c>
      <c r="DJ184">
        <f>DG184</f>
        <v>13.06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ROW(Source!A108)</f>
        <v>108</v>
      </c>
      <c r="B185">
        <v>92833591</v>
      </c>
      <c r="C185">
        <v>92834689</v>
      </c>
      <c r="D185">
        <v>48206504</v>
      </c>
      <c r="E185">
        <v>1</v>
      </c>
      <c r="F185">
        <v>1</v>
      </c>
      <c r="G185">
        <v>1</v>
      </c>
      <c r="H185">
        <v>2</v>
      </c>
      <c r="I185" t="s">
        <v>844</v>
      </c>
      <c r="J185" t="s">
        <v>845</v>
      </c>
      <c r="K185" t="s">
        <v>846</v>
      </c>
      <c r="L185">
        <v>1367</v>
      </c>
      <c r="N185">
        <v>1011</v>
      </c>
      <c r="O185" t="s">
        <v>840</v>
      </c>
      <c r="P185" t="s">
        <v>840</v>
      </c>
      <c r="Q185">
        <v>1</v>
      </c>
      <c r="W185">
        <v>0</v>
      </c>
      <c r="X185">
        <v>2001246382</v>
      </c>
      <c r="Y185">
        <f t="shared" si="64"/>
        <v>1.04</v>
      </c>
      <c r="AA185">
        <v>0</v>
      </c>
      <c r="AB185">
        <v>1032.96</v>
      </c>
      <c r="AC185">
        <v>520.26</v>
      </c>
      <c r="AD185">
        <v>0</v>
      </c>
      <c r="AE185">
        <v>0</v>
      </c>
      <c r="AF185">
        <v>65.709999999999994</v>
      </c>
      <c r="AG185">
        <v>11.6</v>
      </c>
      <c r="AH185">
        <v>0</v>
      </c>
      <c r="AI185">
        <v>1</v>
      </c>
      <c r="AJ185">
        <v>15.72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1.04</v>
      </c>
      <c r="AU185" t="s">
        <v>6</v>
      </c>
      <c r="AV185">
        <v>0</v>
      </c>
      <c r="AW185">
        <v>2</v>
      </c>
      <c r="AX185">
        <v>92834709</v>
      </c>
      <c r="AY185">
        <v>1</v>
      </c>
      <c r="AZ185">
        <v>0</v>
      </c>
      <c r="BA185">
        <v>181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ROUND(Y185*Source!I108*DO185,7)</f>
        <v>0</v>
      </c>
      <c r="CX185">
        <f>ROUND(Y185*Source!I108,7)</f>
        <v>8.3199999999999996E-2</v>
      </c>
      <c r="CY185">
        <f>AB185</f>
        <v>1032.96</v>
      </c>
      <c r="CZ185">
        <f>AF185</f>
        <v>65.709999999999994</v>
      </c>
      <c r="DA185">
        <f>AJ185</f>
        <v>15.72</v>
      </c>
      <c r="DB185">
        <f t="shared" si="65"/>
        <v>68.34</v>
      </c>
      <c r="DC185">
        <f t="shared" si="66"/>
        <v>12.06</v>
      </c>
      <c r="DD185" t="s">
        <v>6</v>
      </c>
      <c r="DE185" t="s">
        <v>6</v>
      </c>
      <c r="DF185">
        <f t="shared" si="86"/>
        <v>0</v>
      </c>
      <c r="DG185">
        <f>ROUND(ROUND(AF185*AJ185,2)*CX185,2)</f>
        <v>85.94</v>
      </c>
      <c r="DH185">
        <f>ROUND(ROUND(AG185*AK185,2)*CX185,2)</f>
        <v>43.29</v>
      </c>
      <c r="DI185">
        <f t="shared" si="87"/>
        <v>0</v>
      </c>
      <c r="DJ185">
        <f>DG185</f>
        <v>85.94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ROW(Source!A108)</f>
        <v>108</v>
      </c>
      <c r="B186">
        <v>92833591</v>
      </c>
      <c r="C186">
        <v>92834689</v>
      </c>
      <c r="D186">
        <v>48206659</v>
      </c>
      <c r="E186">
        <v>1</v>
      </c>
      <c r="F186">
        <v>1</v>
      </c>
      <c r="G186">
        <v>1</v>
      </c>
      <c r="H186">
        <v>2</v>
      </c>
      <c r="I186" t="s">
        <v>879</v>
      </c>
      <c r="J186" t="s">
        <v>880</v>
      </c>
      <c r="K186" t="s">
        <v>881</v>
      </c>
      <c r="L186">
        <v>1367</v>
      </c>
      <c r="N186">
        <v>1011</v>
      </c>
      <c r="O186" t="s">
        <v>840</v>
      </c>
      <c r="P186" t="s">
        <v>840</v>
      </c>
      <c r="Q186">
        <v>1</v>
      </c>
      <c r="W186">
        <v>0</v>
      </c>
      <c r="X186">
        <v>1645023099</v>
      </c>
      <c r="Y186">
        <f t="shared" si="64"/>
        <v>3.5</v>
      </c>
      <c r="AA186">
        <v>0</v>
      </c>
      <c r="AB186">
        <v>18.86</v>
      </c>
      <c r="AC186">
        <v>0</v>
      </c>
      <c r="AD186">
        <v>0</v>
      </c>
      <c r="AE186">
        <v>0</v>
      </c>
      <c r="AF186">
        <v>1.2</v>
      </c>
      <c r="AG186">
        <v>0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3.5</v>
      </c>
      <c r="AU186" t="s">
        <v>6</v>
      </c>
      <c r="AV186">
        <v>0</v>
      </c>
      <c r="AW186">
        <v>2</v>
      </c>
      <c r="AX186">
        <v>92834710</v>
      </c>
      <c r="AY186">
        <v>1</v>
      </c>
      <c r="AZ186">
        <v>0</v>
      </c>
      <c r="BA186">
        <v>182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ROUND(Y186*Source!I108*DO186,7)</f>
        <v>0</v>
      </c>
      <c r="CX186">
        <f>ROUND(Y186*Source!I108,7)</f>
        <v>0.28000000000000003</v>
      </c>
      <c r="CY186">
        <f>AB186</f>
        <v>18.86</v>
      </c>
      <c r="CZ186">
        <f>AF186</f>
        <v>1.2</v>
      </c>
      <c r="DA186">
        <f>AJ186</f>
        <v>15.72</v>
      </c>
      <c r="DB186">
        <f t="shared" si="65"/>
        <v>4.2</v>
      </c>
      <c r="DC186">
        <f t="shared" si="66"/>
        <v>0</v>
      </c>
      <c r="DD186" t="s">
        <v>6</v>
      </c>
      <c r="DE186" t="s">
        <v>6</v>
      </c>
      <c r="DF186">
        <f t="shared" si="86"/>
        <v>0</v>
      </c>
      <c r="DG186">
        <f>ROUND(ROUND(AF186*AJ186,2)*CX186,2)</f>
        <v>5.28</v>
      </c>
      <c r="DH186">
        <f>ROUND(ROUND(AG186*AK186,2)*CX186,2)</f>
        <v>0</v>
      </c>
      <c r="DI186">
        <f t="shared" si="87"/>
        <v>0</v>
      </c>
      <c r="DJ186">
        <f>DG186</f>
        <v>5.28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ROW(Source!A108)</f>
        <v>108</v>
      </c>
      <c r="B187">
        <v>92833591</v>
      </c>
      <c r="C187">
        <v>92834689</v>
      </c>
      <c r="D187">
        <v>49521586</v>
      </c>
      <c r="E187">
        <v>1</v>
      </c>
      <c r="F187">
        <v>1</v>
      </c>
      <c r="G187">
        <v>1</v>
      </c>
      <c r="H187">
        <v>3</v>
      </c>
      <c r="I187" t="s">
        <v>882</v>
      </c>
      <c r="J187" t="s">
        <v>883</v>
      </c>
      <c r="K187" t="s">
        <v>884</v>
      </c>
      <c r="L187">
        <v>1348</v>
      </c>
      <c r="N187">
        <v>1009</v>
      </c>
      <c r="O187" t="s">
        <v>394</v>
      </c>
      <c r="P187" t="s">
        <v>394</v>
      </c>
      <c r="Q187">
        <v>1000</v>
      </c>
      <c r="W187">
        <v>0</v>
      </c>
      <c r="X187">
        <v>1892417071</v>
      </c>
      <c r="Y187">
        <f t="shared" si="64"/>
        <v>1.6999999999999999E-3</v>
      </c>
      <c r="AA187">
        <v>302956.79999999999</v>
      </c>
      <c r="AB187">
        <v>0</v>
      </c>
      <c r="AC187">
        <v>0</v>
      </c>
      <c r="AD187">
        <v>0</v>
      </c>
      <c r="AE187">
        <v>30540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1.6999999999999999E-3</v>
      </c>
      <c r="AU187" t="s">
        <v>6</v>
      </c>
      <c r="AV187">
        <v>0</v>
      </c>
      <c r="AW187">
        <v>2</v>
      </c>
      <c r="AX187">
        <v>92834711</v>
      </c>
      <c r="AY187">
        <v>1</v>
      </c>
      <c r="AZ187">
        <v>0</v>
      </c>
      <c r="BA187">
        <v>183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ROUND(Y187*Source!I108,7)</f>
        <v>1.36E-4</v>
      </c>
      <c r="CY187">
        <f t="shared" ref="CY187:CY195" si="88">AA187</f>
        <v>302956.79999999999</v>
      </c>
      <c r="CZ187">
        <f t="shared" ref="CZ187:CZ195" si="89">AE187</f>
        <v>30540</v>
      </c>
      <c r="DA187">
        <f t="shared" ref="DA187:DA195" si="90">AI187</f>
        <v>9.92</v>
      </c>
      <c r="DB187">
        <f t="shared" si="65"/>
        <v>51.92</v>
      </c>
      <c r="DC187">
        <f t="shared" si="66"/>
        <v>0</v>
      </c>
      <c r="DD187" t="s">
        <v>6</v>
      </c>
      <c r="DE187" t="s">
        <v>6</v>
      </c>
      <c r="DF187">
        <f t="shared" ref="DF187:DF195" si="91">ROUND(ROUND(AE187*AI187,2)*CX187,2)</f>
        <v>41.2</v>
      </c>
      <c r="DG187">
        <f t="shared" ref="DG187:DG196" si="92">ROUND(ROUND(AF187,2)*CX187,2)</f>
        <v>0</v>
      </c>
      <c r="DH187">
        <f t="shared" ref="DH187:DH196" si="93">ROUND(ROUND(AG187,2)*CX187,2)</f>
        <v>0</v>
      </c>
      <c r="DI187">
        <f t="shared" si="87"/>
        <v>0</v>
      </c>
      <c r="DJ187">
        <f t="shared" ref="DJ187:DJ195" si="94">DF187</f>
        <v>41.2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ROW(Source!A108)</f>
        <v>108</v>
      </c>
      <c r="B188">
        <v>92833591</v>
      </c>
      <c r="C188">
        <v>92834689</v>
      </c>
      <c r="D188">
        <v>49521602</v>
      </c>
      <c r="E188">
        <v>1</v>
      </c>
      <c r="F188">
        <v>1</v>
      </c>
      <c r="G188">
        <v>1</v>
      </c>
      <c r="H188">
        <v>3</v>
      </c>
      <c r="I188" t="s">
        <v>885</v>
      </c>
      <c r="J188" t="s">
        <v>886</v>
      </c>
      <c r="K188" t="s">
        <v>887</v>
      </c>
      <c r="L188">
        <v>1339</v>
      </c>
      <c r="N188">
        <v>1007</v>
      </c>
      <c r="O188" t="s">
        <v>673</v>
      </c>
      <c r="P188" t="s">
        <v>673</v>
      </c>
      <c r="Q188">
        <v>1</v>
      </c>
      <c r="W188">
        <v>0</v>
      </c>
      <c r="X188">
        <v>-1761807714</v>
      </c>
      <c r="Y188">
        <f t="shared" si="64"/>
        <v>1.68</v>
      </c>
      <c r="AA188">
        <v>61.7</v>
      </c>
      <c r="AB188">
        <v>0</v>
      </c>
      <c r="AC188">
        <v>0</v>
      </c>
      <c r="AD188">
        <v>0</v>
      </c>
      <c r="AE188">
        <v>6.22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1.68</v>
      </c>
      <c r="AU188" t="s">
        <v>6</v>
      </c>
      <c r="AV188">
        <v>0</v>
      </c>
      <c r="AW188">
        <v>2</v>
      </c>
      <c r="AX188">
        <v>92834712</v>
      </c>
      <c r="AY188">
        <v>1</v>
      </c>
      <c r="AZ188">
        <v>0</v>
      </c>
      <c r="BA188">
        <v>184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ROUND(Y188*Source!I108,7)</f>
        <v>0.13439999999999999</v>
      </c>
      <c r="CY188">
        <f t="shared" si="88"/>
        <v>61.7</v>
      </c>
      <c r="CZ188">
        <f t="shared" si="89"/>
        <v>6.22</v>
      </c>
      <c r="DA188">
        <f t="shared" si="90"/>
        <v>9.92</v>
      </c>
      <c r="DB188">
        <f t="shared" si="65"/>
        <v>10.45</v>
      </c>
      <c r="DC188">
        <f t="shared" si="66"/>
        <v>0</v>
      </c>
      <c r="DD188" t="s">
        <v>6</v>
      </c>
      <c r="DE188" t="s">
        <v>6</v>
      </c>
      <c r="DF188">
        <f t="shared" si="91"/>
        <v>8.2899999999999991</v>
      </c>
      <c r="DG188">
        <f t="shared" si="92"/>
        <v>0</v>
      </c>
      <c r="DH188">
        <f t="shared" si="93"/>
        <v>0</v>
      </c>
      <c r="DI188">
        <f t="shared" si="87"/>
        <v>0</v>
      </c>
      <c r="DJ188">
        <f t="shared" si="94"/>
        <v>8.2899999999999991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ROW(Source!A108)</f>
        <v>108</v>
      </c>
      <c r="B189">
        <v>92833591</v>
      </c>
      <c r="C189">
        <v>92834689</v>
      </c>
      <c r="D189">
        <v>49523203</v>
      </c>
      <c r="E189">
        <v>1</v>
      </c>
      <c r="F189">
        <v>1</v>
      </c>
      <c r="G189">
        <v>1</v>
      </c>
      <c r="H189">
        <v>3</v>
      </c>
      <c r="I189" t="s">
        <v>871</v>
      </c>
      <c r="J189" t="s">
        <v>872</v>
      </c>
      <c r="K189" t="s">
        <v>873</v>
      </c>
      <c r="L189">
        <v>1339</v>
      </c>
      <c r="N189">
        <v>1007</v>
      </c>
      <c r="O189" t="s">
        <v>673</v>
      </c>
      <c r="P189" t="s">
        <v>673</v>
      </c>
      <c r="Q189">
        <v>1</v>
      </c>
      <c r="W189">
        <v>0</v>
      </c>
      <c r="X189">
        <v>-143474561</v>
      </c>
      <c r="Y189">
        <f t="shared" si="64"/>
        <v>7.03</v>
      </c>
      <c r="AA189">
        <v>24.2</v>
      </c>
      <c r="AB189">
        <v>0</v>
      </c>
      <c r="AC189">
        <v>0</v>
      </c>
      <c r="AD189">
        <v>0</v>
      </c>
      <c r="AE189">
        <v>2.44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7.03</v>
      </c>
      <c r="AU189" t="s">
        <v>6</v>
      </c>
      <c r="AV189">
        <v>0</v>
      </c>
      <c r="AW189">
        <v>2</v>
      </c>
      <c r="AX189">
        <v>92834713</v>
      </c>
      <c r="AY189">
        <v>1</v>
      </c>
      <c r="AZ189">
        <v>0</v>
      </c>
      <c r="BA189">
        <v>185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ROUND(Y189*Source!I108,7)</f>
        <v>0.56240000000000001</v>
      </c>
      <c r="CY189">
        <f t="shared" si="88"/>
        <v>24.2</v>
      </c>
      <c r="CZ189">
        <f t="shared" si="89"/>
        <v>2.44</v>
      </c>
      <c r="DA189">
        <f t="shared" si="90"/>
        <v>9.92</v>
      </c>
      <c r="DB189">
        <f t="shared" si="65"/>
        <v>17.149999999999999</v>
      </c>
      <c r="DC189">
        <f t="shared" si="66"/>
        <v>0</v>
      </c>
      <c r="DD189" t="s">
        <v>6</v>
      </c>
      <c r="DE189" t="s">
        <v>6</v>
      </c>
      <c r="DF189">
        <f t="shared" si="91"/>
        <v>13.61</v>
      </c>
      <c r="DG189">
        <f t="shared" si="92"/>
        <v>0</v>
      </c>
      <c r="DH189">
        <f t="shared" si="93"/>
        <v>0</v>
      </c>
      <c r="DI189">
        <f t="shared" si="87"/>
        <v>0</v>
      </c>
      <c r="DJ189">
        <f t="shared" si="94"/>
        <v>13.61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ROW(Source!A108)</f>
        <v>108</v>
      </c>
      <c r="B190">
        <v>92833591</v>
      </c>
      <c r="C190">
        <v>92834689</v>
      </c>
      <c r="D190">
        <v>49524232</v>
      </c>
      <c r="E190">
        <v>1</v>
      </c>
      <c r="F190">
        <v>1</v>
      </c>
      <c r="G190">
        <v>1</v>
      </c>
      <c r="H190">
        <v>3</v>
      </c>
      <c r="I190" t="s">
        <v>888</v>
      </c>
      <c r="J190" t="s">
        <v>889</v>
      </c>
      <c r="K190" t="s">
        <v>890</v>
      </c>
      <c r="L190">
        <v>1348</v>
      </c>
      <c r="N190">
        <v>1009</v>
      </c>
      <c r="O190" t="s">
        <v>394</v>
      </c>
      <c r="P190" t="s">
        <v>394</v>
      </c>
      <c r="Q190">
        <v>1000</v>
      </c>
      <c r="W190">
        <v>0</v>
      </c>
      <c r="X190">
        <v>1913150405</v>
      </c>
      <c r="Y190">
        <f t="shared" si="64"/>
        <v>1E-3</v>
      </c>
      <c r="AA190">
        <v>134515.20000000001</v>
      </c>
      <c r="AB190">
        <v>0</v>
      </c>
      <c r="AC190">
        <v>0</v>
      </c>
      <c r="AD190">
        <v>0</v>
      </c>
      <c r="AE190">
        <v>13560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1E-3</v>
      </c>
      <c r="AU190" t="s">
        <v>6</v>
      </c>
      <c r="AV190">
        <v>0</v>
      </c>
      <c r="AW190">
        <v>2</v>
      </c>
      <c r="AX190">
        <v>92834714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ROUND(Y190*Source!I108,7)</f>
        <v>8.0000000000000007E-5</v>
      </c>
      <c r="CY190">
        <f t="shared" si="88"/>
        <v>134515.20000000001</v>
      </c>
      <c r="CZ190">
        <f t="shared" si="89"/>
        <v>13560</v>
      </c>
      <c r="DA190">
        <f t="shared" si="90"/>
        <v>9.92</v>
      </c>
      <c r="DB190">
        <f t="shared" si="65"/>
        <v>13.56</v>
      </c>
      <c r="DC190">
        <f t="shared" si="66"/>
        <v>0</v>
      </c>
      <c r="DD190" t="s">
        <v>6</v>
      </c>
      <c r="DE190" t="s">
        <v>6</v>
      </c>
      <c r="DF190">
        <f t="shared" si="91"/>
        <v>10.76</v>
      </c>
      <c r="DG190">
        <f t="shared" si="92"/>
        <v>0</v>
      </c>
      <c r="DH190">
        <f t="shared" si="93"/>
        <v>0</v>
      </c>
      <c r="DI190">
        <f t="shared" si="87"/>
        <v>0</v>
      </c>
      <c r="DJ190">
        <f t="shared" si="94"/>
        <v>10.76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ROW(Source!A108)</f>
        <v>108</v>
      </c>
      <c r="B191">
        <v>92833591</v>
      </c>
      <c r="C191">
        <v>92834689</v>
      </c>
      <c r="D191">
        <v>49527729</v>
      </c>
      <c r="E191">
        <v>1</v>
      </c>
      <c r="F191">
        <v>1</v>
      </c>
      <c r="G191">
        <v>1</v>
      </c>
      <c r="H191">
        <v>3</v>
      </c>
      <c r="I191" t="s">
        <v>891</v>
      </c>
      <c r="J191" t="s">
        <v>892</v>
      </c>
      <c r="K191" t="s">
        <v>893</v>
      </c>
      <c r="L191">
        <v>1346</v>
      </c>
      <c r="N191">
        <v>1009</v>
      </c>
      <c r="O191" t="s">
        <v>471</v>
      </c>
      <c r="P191" t="s">
        <v>471</v>
      </c>
      <c r="Q191">
        <v>1</v>
      </c>
      <c r="W191">
        <v>0</v>
      </c>
      <c r="X191">
        <v>30735328</v>
      </c>
      <c r="Y191">
        <f t="shared" si="64"/>
        <v>2.5100000000000001E-2</v>
      </c>
      <c r="AA191">
        <v>21.33</v>
      </c>
      <c r="AB191">
        <v>0</v>
      </c>
      <c r="AC191">
        <v>0</v>
      </c>
      <c r="AD191">
        <v>0</v>
      </c>
      <c r="AE191">
        <v>2.15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2.5100000000000001E-2</v>
      </c>
      <c r="AU191" t="s">
        <v>6</v>
      </c>
      <c r="AV191">
        <v>0</v>
      </c>
      <c r="AW191">
        <v>2</v>
      </c>
      <c r="AX191">
        <v>92834715</v>
      </c>
      <c r="AY191">
        <v>1</v>
      </c>
      <c r="AZ191">
        <v>0</v>
      </c>
      <c r="BA191">
        <v>187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ROUND(Y191*Source!I108,7)</f>
        <v>2.0079999999999998E-3</v>
      </c>
      <c r="CY191">
        <f t="shared" si="88"/>
        <v>21.33</v>
      </c>
      <c r="CZ191">
        <f t="shared" si="89"/>
        <v>2.15</v>
      </c>
      <c r="DA191">
        <f t="shared" si="90"/>
        <v>9.92</v>
      </c>
      <c r="DB191">
        <f t="shared" si="65"/>
        <v>0.05</v>
      </c>
      <c r="DC191">
        <f t="shared" si="66"/>
        <v>0</v>
      </c>
      <c r="DD191" t="s">
        <v>6</v>
      </c>
      <c r="DE191" t="s">
        <v>6</v>
      </c>
      <c r="DF191">
        <f t="shared" si="91"/>
        <v>0.04</v>
      </c>
      <c r="DG191">
        <f t="shared" si="92"/>
        <v>0</v>
      </c>
      <c r="DH191">
        <f t="shared" si="93"/>
        <v>0</v>
      </c>
      <c r="DI191">
        <f t="shared" si="87"/>
        <v>0</v>
      </c>
      <c r="DJ191">
        <f t="shared" si="94"/>
        <v>0.04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ROW(Source!A108)</f>
        <v>108</v>
      </c>
      <c r="B192">
        <v>92833591</v>
      </c>
      <c r="C192">
        <v>92834689</v>
      </c>
      <c r="D192">
        <v>49528529</v>
      </c>
      <c r="E192">
        <v>1</v>
      </c>
      <c r="F192">
        <v>1</v>
      </c>
      <c r="G192">
        <v>1</v>
      </c>
      <c r="H192">
        <v>3</v>
      </c>
      <c r="I192" t="s">
        <v>894</v>
      </c>
      <c r="J192" t="s">
        <v>895</v>
      </c>
      <c r="K192" t="s">
        <v>896</v>
      </c>
      <c r="L192">
        <v>1339</v>
      </c>
      <c r="N192">
        <v>1007</v>
      </c>
      <c r="O192" t="s">
        <v>673</v>
      </c>
      <c r="P192" t="s">
        <v>673</v>
      </c>
      <c r="Q192">
        <v>1</v>
      </c>
      <c r="W192">
        <v>0</v>
      </c>
      <c r="X192">
        <v>1129920326</v>
      </c>
      <c r="Y192">
        <f t="shared" si="64"/>
        <v>7.0000000000000001E-3</v>
      </c>
      <c r="AA192">
        <v>5952</v>
      </c>
      <c r="AB192">
        <v>0</v>
      </c>
      <c r="AC192">
        <v>0</v>
      </c>
      <c r="AD192">
        <v>0</v>
      </c>
      <c r="AE192">
        <v>600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7.0000000000000001E-3</v>
      </c>
      <c r="AU192" t="s">
        <v>6</v>
      </c>
      <c r="AV192">
        <v>0</v>
      </c>
      <c r="AW192">
        <v>2</v>
      </c>
      <c r="AX192">
        <v>92834716</v>
      </c>
      <c r="AY192">
        <v>1</v>
      </c>
      <c r="AZ192">
        <v>0</v>
      </c>
      <c r="BA192">
        <v>188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ROUND(Y192*Source!I108,7)</f>
        <v>5.5999999999999995E-4</v>
      </c>
      <c r="CY192">
        <f t="shared" si="88"/>
        <v>5952</v>
      </c>
      <c r="CZ192">
        <f t="shared" si="89"/>
        <v>600</v>
      </c>
      <c r="DA192">
        <f t="shared" si="90"/>
        <v>9.92</v>
      </c>
      <c r="DB192">
        <f t="shared" si="65"/>
        <v>4.2</v>
      </c>
      <c r="DC192">
        <f t="shared" si="66"/>
        <v>0</v>
      </c>
      <c r="DD192" t="s">
        <v>6</v>
      </c>
      <c r="DE192" t="s">
        <v>6</v>
      </c>
      <c r="DF192">
        <f t="shared" si="91"/>
        <v>3.33</v>
      </c>
      <c r="DG192">
        <f t="shared" si="92"/>
        <v>0</v>
      </c>
      <c r="DH192">
        <f t="shared" si="93"/>
        <v>0</v>
      </c>
      <c r="DI192">
        <f t="shared" si="87"/>
        <v>0</v>
      </c>
      <c r="DJ192">
        <f t="shared" si="94"/>
        <v>3.33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ROW(Source!A108)</f>
        <v>108</v>
      </c>
      <c r="B193">
        <v>92833591</v>
      </c>
      <c r="C193">
        <v>92834689</v>
      </c>
      <c r="D193">
        <v>49562565</v>
      </c>
      <c r="E193">
        <v>1</v>
      </c>
      <c r="F193">
        <v>1</v>
      </c>
      <c r="G193">
        <v>1</v>
      </c>
      <c r="H193">
        <v>3</v>
      </c>
      <c r="I193" t="s">
        <v>133</v>
      </c>
      <c r="J193" t="s">
        <v>135</v>
      </c>
      <c r="K193" t="s">
        <v>134</v>
      </c>
      <c r="L193">
        <v>1301</v>
      </c>
      <c r="N193">
        <v>1003</v>
      </c>
      <c r="O193" t="s">
        <v>63</v>
      </c>
      <c r="P193" t="s">
        <v>63</v>
      </c>
      <c r="Q193">
        <v>1</v>
      </c>
      <c r="W193">
        <v>0</v>
      </c>
      <c r="X193">
        <v>106103386</v>
      </c>
      <c r="Y193">
        <f t="shared" ref="Y193:Y256" si="95">AT193</f>
        <v>100</v>
      </c>
      <c r="AA193">
        <v>814.83</v>
      </c>
      <c r="AB193">
        <v>0</v>
      </c>
      <c r="AC193">
        <v>0</v>
      </c>
      <c r="AD193">
        <v>0</v>
      </c>
      <c r="AE193">
        <v>82.14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6</v>
      </c>
      <c r="AT193">
        <v>100</v>
      </c>
      <c r="AU193" t="s">
        <v>6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ROUND(Y193*Source!I108,7)</f>
        <v>8</v>
      </c>
      <c r="CY193">
        <f t="shared" si="88"/>
        <v>814.83</v>
      </c>
      <c r="CZ193">
        <f t="shared" si="89"/>
        <v>82.14</v>
      </c>
      <c r="DA193">
        <f t="shared" si="90"/>
        <v>9.92</v>
      </c>
      <c r="DB193">
        <f t="shared" ref="DB193:DB256" si="96">ROUND(ROUND(AT193*CZ193,2),2)</f>
        <v>8214</v>
      </c>
      <c r="DC193">
        <f t="shared" ref="DC193:DC256" si="97">ROUND(ROUND(AT193*AG193,2),2)</f>
        <v>0</v>
      </c>
      <c r="DD193" t="s">
        <v>6</v>
      </c>
      <c r="DE193" t="s">
        <v>6</v>
      </c>
      <c r="DF193">
        <f t="shared" si="91"/>
        <v>6518.64</v>
      </c>
      <c r="DG193">
        <f t="shared" si="92"/>
        <v>0</v>
      </c>
      <c r="DH193">
        <f t="shared" si="93"/>
        <v>0</v>
      </c>
      <c r="DI193">
        <f t="shared" si="87"/>
        <v>0</v>
      </c>
      <c r="DJ193">
        <f t="shared" si="94"/>
        <v>6518.64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ROW(Source!A108)</f>
        <v>108</v>
      </c>
      <c r="B194">
        <v>92833591</v>
      </c>
      <c r="C194">
        <v>92834689</v>
      </c>
      <c r="D194">
        <v>49581742</v>
      </c>
      <c r="E194">
        <v>1</v>
      </c>
      <c r="F194">
        <v>1</v>
      </c>
      <c r="G194">
        <v>1</v>
      </c>
      <c r="H194">
        <v>3</v>
      </c>
      <c r="I194" t="s">
        <v>141</v>
      </c>
      <c r="J194" t="s">
        <v>143</v>
      </c>
      <c r="K194" t="s">
        <v>142</v>
      </c>
      <c r="L194">
        <v>1371</v>
      </c>
      <c r="N194">
        <v>1013</v>
      </c>
      <c r="O194" t="s">
        <v>23</v>
      </c>
      <c r="P194" t="s">
        <v>23</v>
      </c>
      <c r="Q194">
        <v>1</v>
      </c>
      <c r="W194">
        <v>0</v>
      </c>
      <c r="X194">
        <v>-156398998</v>
      </c>
      <c r="Y194">
        <f t="shared" si="95"/>
        <v>25</v>
      </c>
      <c r="AA194">
        <v>614.44000000000005</v>
      </c>
      <c r="AB194">
        <v>0</v>
      </c>
      <c r="AC194">
        <v>0</v>
      </c>
      <c r="AD194">
        <v>0</v>
      </c>
      <c r="AE194">
        <v>61.94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6</v>
      </c>
      <c r="AT194">
        <v>25</v>
      </c>
      <c r="AU194" t="s">
        <v>6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ROUND(Y194*Source!I108,7)</f>
        <v>2</v>
      </c>
      <c r="CY194">
        <f t="shared" si="88"/>
        <v>614.44000000000005</v>
      </c>
      <c r="CZ194">
        <f t="shared" si="89"/>
        <v>61.94</v>
      </c>
      <c r="DA194">
        <f t="shared" si="90"/>
        <v>9.92</v>
      </c>
      <c r="DB194">
        <f t="shared" si="96"/>
        <v>1548.5</v>
      </c>
      <c r="DC194">
        <f t="shared" si="97"/>
        <v>0</v>
      </c>
      <c r="DD194" t="s">
        <v>6</v>
      </c>
      <c r="DE194" t="s">
        <v>6</v>
      </c>
      <c r="DF194">
        <f t="shared" si="91"/>
        <v>1228.8800000000001</v>
      </c>
      <c r="DG194">
        <f t="shared" si="92"/>
        <v>0</v>
      </c>
      <c r="DH194">
        <f t="shared" si="93"/>
        <v>0</v>
      </c>
      <c r="DI194">
        <f t="shared" si="87"/>
        <v>0</v>
      </c>
      <c r="DJ194">
        <f t="shared" si="94"/>
        <v>1228.8800000000001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ROW(Source!A108)</f>
        <v>108</v>
      </c>
      <c r="B195">
        <v>92833591</v>
      </c>
      <c r="C195">
        <v>92834689</v>
      </c>
      <c r="D195">
        <v>49581750</v>
      </c>
      <c r="E195">
        <v>1</v>
      </c>
      <c r="F195">
        <v>1</v>
      </c>
      <c r="G195">
        <v>1</v>
      </c>
      <c r="H195">
        <v>3</v>
      </c>
      <c r="I195" t="s">
        <v>137</v>
      </c>
      <c r="J195" t="s">
        <v>139</v>
      </c>
      <c r="K195" t="s">
        <v>138</v>
      </c>
      <c r="L195">
        <v>1371</v>
      </c>
      <c r="N195">
        <v>1013</v>
      </c>
      <c r="O195" t="s">
        <v>23</v>
      </c>
      <c r="P195" t="s">
        <v>23</v>
      </c>
      <c r="Q195">
        <v>1</v>
      </c>
      <c r="W195">
        <v>0</v>
      </c>
      <c r="X195">
        <v>-1221955018</v>
      </c>
      <c r="Y195">
        <f t="shared" si="95"/>
        <v>25</v>
      </c>
      <c r="AA195">
        <v>769.99</v>
      </c>
      <c r="AB195">
        <v>0</v>
      </c>
      <c r="AC195">
        <v>0</v>
      </c>
      <c r="AD195">
        <v>0</v>
      </c>
      <c r="AE195">
        <v>77.62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6</v>
      </c>
      <c r="AT195">
        <v>25</v>
      </c>
      <c r="AU195" t="s">
        <v>6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ROUND(Y195*Source!I108,7)</f>
        <v>2</v>
      </c>
      <c r="CY195">
        <f t="shared" si="88"/>
        <v>769.99</v>
      </c>
      <c r="CZ195">
        <f t="shared" si="89"/>
        <v>77.62</v>
      </c>
      <c r="DA195">
        <f t="shared" si="90"/>
        <v>9.92</v>
      </c>
      <c r="DB195">
        <f t="shared" si="96"/>
        <v>1940.5</v>
      </c>
      <c r="DC195">
        <f t="shared" si="97"/>
        <v>0</v>
      </c>
      <c r="DD195" t="s">
        <v>6</v>
      </c>
      <c r="DE195" t="s">
        <v>6</v>
      </c>
      <c r="DF195">
        <f t="shared" si="91"/>
        <v>1539.98</v>
      </c>
      <c r="DG195">
        <f t="shared" si="92"/>
        <v>0</v>
      </c>
      <c r="DH195">
        <f t="shared" si="93"/>
        <v>0</v>
      </c>
      <c r="DI195">
        <f t="shared" si="87"/>
        <v>0</v>
      </c>
      <c r="DJ195">
        <f t="shared" si="94"/>
        <v>1539.98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ROW(Source!A112)</f>
        <v>112</v>
      </c>
      <c r="B196">
        <v>92833591</v>
      </c>
      <c r="C196">
        <v>92834722</v>
      </c>
      <c r="D196">
        <v>48043919</v>
      </c>
      <c r="E196">
        <v>68</v>
      </c>
      <c r="F196">
        <v>1</v>
      </c>
      <c r="G196">
        <v>1</v>
      </c>
      <c r="H196">
        <v>1</v>
      </c>
      <c r="I196" t="s">
        <v>897</v>
      </c>
      <c r="J196" t="s">
        <v>6</v>
      </c>
      <c r="K196" t="s">
        <v>898</v>
      </c>
      <c r="L196">
        <v>1191</v>
      </c>
      <c r="N196">
        <v>1013</v>
      </c>
      <c r="O196" t="s">
        <v>834</v>
      </c>
      <c r="P196" t="s">
        <v>834</v>
      </c>
      <c r="Q196">
        <v>1</v>
      </c>
      <c r="W196">
        <v>0</v>
      </c>
      <c r="X196">
        <v>496079349</v>
      </c>
      <c r="Y196">
        <f t="shared" si="95"/>
        <v>5.01</v>
      </c>
      <c r="AA196">
        <v>0</v>
      </c>
      <c r="AB196">
        <v>0</v>
      </c>
      <c r="AC196">
        <v>0</v>
      </c>
      <c r="AD196">
        <v>522.04999999999995</v>
      </c>
      <c r="AE196">
        <v>0</v>
      </c>
      <c r="AF196">
        <v>0</v>
      </c>
      <c r="AG196">
        <v>0</v>
      </c>
      <c r="AH196">
        <v>11.64</v>
      </c>
      <c r="AI196">
        <v>1</v>
      </c>
      <c r="AJ196">
        <v>1</v>
      </c>
      <c r="AK196">
        <v>1</v>
      </c>
      <c r="AL196">
        <v>44.85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5.01</v>
      </c>
      <c r="AU196" t="s">
        <v>6</v>
      </c>
      <c r="AV196">
        <v>1</v>
      </c>
      <c r="AW196">
        <v>2</v>
      </c>
      <c r="AX196">
        <v>92834729</v>
      </c>
      <c r="AY196">
        <v>1</v>
      </c>
      <c r="AZ196">
        <v>0</v>
      </c>
      <c r="BA196">
        <v>191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ROUND(AT196*Source!I112*AH196*AL196,2)</f>
        <v>209.24</v>
      </c>
      <c r="CV196">
        <f>ROUND(Y196*Source!I112,7)</f>
        <v>0.40079999999999999</v>
      </c>
      <c r="CW196">
        <v>0</v>
      </c>
      <c r="CX196">
        <f>ROUND(Y196*Source!I112,7)</f>
        <v>0.40079999999999999</v>
      </c>
      <c r="CY196">
        <f>AD196</f>
        <v>522.04999999999995</v>
      </c>
      <c r="CZ196">
        <f>AH196</f>
        <v>11.64</v>
      </c>
      <c r="DA196">
        <f>AL196</f>
        <v>44.85</v>
      </c>
      <c r="DB196">
        <f t="shared" si="96"/>
        <v>58.32</v>
      </c>
      <c r="DC196">
        <f t="shared" si="97"/>
        <v>0</v>
      </c>
      <c r="DD196" t="s">
        <v>6</v>
      </c>
      <c r="DE196" t="s">
        <v>6</v>
      </c>
      <c r="DF196">
        <f>ROUND(ROUND(AE196,2)*CX196,2)</f>
        <v>0</v>
      </c>
      <c r="DG196">
        <f t="shared" si="92"/>
        <v>0</v>
      </c>
      <c r="DH196">
        <f t="shared" si="93"/>
        <v>0</v>
      </c>
      <c r="DI196">
        <f>ROUND(ROUND(AH196*AL196,2)*CX196,2)</f>
        <v>209.24</v>
      </c>
      <c r="DJ196">
        <f>DI196</f>
        <v>209.24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ROW(Source!A112)</f>
        <v>112</v>
      </c>
      <c r="B197">
        <v>92833591</v>
      </c>
      <c r="C197">
        <v>92834722</v>
      </c>
      <c r="D197">
        <v>48206309</v>
      </c>
      <c r="E197">
        <v>1</v>
      </c>
      <c r="F197">
        <v>1</v>
      </c>
      <c r="G197">
        <v>1</v>
      </c>
      <c r="H197">
        <v>2</v>
      </c>
      <c r="I197" t="s">
        <v>899</v>
      </c>
      <c r="J197" t="s">
        <v>900</v>
      </c>
      <c r="K197" t="s">
        <v>901</v>
      </c>
      <c r="L197">
        <v>1367</v>
      </c>
      <c r="N197">
        <v>1011</v>
      </c>
      <c r="O197" t="s">
        <v>840</v>
      </c>
      <c r="P197" t="s">
        <v>840</v>
      </c>
      <c r="Q197">
        <v>1</v>
      </c>
      <c r="W197">
        <v>0</v>
      </c>
      <c r="X197">
        <v>-1469433637</v>
      </c>
      <c r="Y197">
        <f t="shared" si="95"/>
        <v>1.5</v>
      </c>
      <c r="AA197">
        <v>0</v>
      </c>
      <c r="AB197">
        <v>466.41</v>
      </c>
      <c r="AC197">
        <v>0</v>
      </c>
      <c r="AD197">
        <v>0</v>
      </c>
      <c r="AE197">
        <v>0</v>
      </c>
      <c r="AF197">
        <v>29.67</v>
      </c>
      <c r="AG197">
        <v>0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1.5</v>
      </c>
      <c r="AU197" t="s">
        <v>6</v>
      </c>
      <c r="AV197">
        <v>0</v>
      </c>
      <c r="AW197">
        <v>2</v>
      </c>
      <c r="AX197">
        <v>92834730</v>
      </c>
      <c r="AY197">
        <v>1</v>
      </c>
      <c r="AZ197">
        <v>0</v>
      </c>
      <c r="BA197">
        <v>192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ROUND(Y197*Source!I112*DO197,7)</f>
        <v>0</v>
      </c>
      <c r="CX197">
        <f>ROUND(Y197*Source!I112,7)</f>
        <v>0.12</v>
      </c>
      <c r="CY197">
        <f>AB197</f>
        <v>466.41</v>
      </c>
      <c r="CZ197">
        <f>AF197</f>
        <v>29.67</v>
      </c>
      <c r="DA197">
        <f>AJ197</f>
        <v>15.72</v>
      </c>
      <c r="DB197">
        <f t="shared" si="96"/>
        <v>44.51</v>
      </c>
      <c r="DC197">
        <f t="shared" si="97"/>
        <v>0</v>
      </c>
      <c r="DD197" t="s">
        <v>6</v>
      </c>
      <c r="DE197" t="s">
        <v>6</v>
      </c>
      <c r="DF197">
        <f>ROUND(ROUND(AE197,2)*CX197,2)</f>
        <v>0</v>
      </c>
      <c r="DG197">
        <f>ROUND(ROUND(AF197*AJ197,2)*CX197,2)</f>
        <v>55.97</v>
      </c>
      <c r="DH197">
        <f>ROUND(ROUND(AG197*AK197,2)*CX197,2)</f>
        <v>0</v>
      </c>
      <c r="DI197">
        <f>ROUND(ROUND(AH197,2)*CX197,2)</f>
        <v>0</v>
      </c>
      <c r="DJ197">
        <f>DG197</f>
        <v>55.97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ROW(Source!A112)</f>
        <v>112</v>
      </c>
      <c r="B198">
        <v>92833591</v>
      </c>
      <c r="C198">
        <v>92834722</v>
      </c>
      <c r="D198">
        <v>49523203</v>
      </c>
      <c r="E198">
        <v>1</v>
      </c>
      <c r="F198">
        <v>1</v>
      </c>
      <c r="G198">
        <v>1</v>
      </c>
      <c r="H198">
        <v>3</v>
      </c>
      <c r="I198" t="s">
        <v>871</v>
      </c>
      <c r="J198" t="s">
        <v>872</v>
      </c>
      <c r="K198" t="s">
        <v>873</v>
      </c>
      <c r="L198">
        <v>1339</v>
      </c>
      <c r="N198">
        <v>1007</v>
      </c>
      <c r="O198" t="s">
        <v>673</v>
      </c>
      <c r="P198" t="s">
        <v>673</v>
      </c>
      <c r="Q198">
        <v>1</v>
      </c>
      <c r="W198">
        <v>0</v>
      </c>
      <c r="X198">
        <v>-143474561</v>
      </c>
      <c r="Y198">
        <f t="shared" si="95"/>
        <v>3.8</v>
      </c>
      <c r="AA198">
        <v>24.2</v>
      </c>
      <c r="AB198">
        <v>0</v>
      </c>
      <c r="AC198">
        <v>0</v>
      </c>
      <c r="AD198">
        <v>0</v>
      </c>
      <c r="AE198">
        <v>2.44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3.8</v>
      </c>
      <c r="AU198" t="s">
        <v>6</v>
      </c>
      <c r="AV198">
        <v>0</v>
      </c>
      <c r="AW198">
        <v>2</v>
      </c>
      <c r="AX198">
        <v>92834731</v>
      </c>
      <c r="AY198">
        <v>1</v>
      </c>
      <c r="AZ198">
        <v>0</v>
      </c>
      <c r="BA198">
        <v>193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ROUND(Y198*Source!I112,7)</f>
        <v>0.30399999999999999</v>
      </c>
      <c r="CY198">
        <f>AA198</f>
        <v>24.2</v>
      </c>
      <c r="CZ198">
        <f>AE198</f>
        <v>2.44</v>
      </c>
      <c r="DA198">
        <f>AI198</f>
        <v>9.92</v>
      </c>
      <c r="DB198">
        <f t="shared" si="96"/>
        <v>9.27</v>
      </c>
      <c r="DC198">
        <f t="shared" si="97"/>
        <v>0</v>
      </c>
      <c r="DD198" t="s">
        <v>6</v>
      </c>
      <c r="DE198" t="s">
        <v>6</v>
      </c>
      <c r="DF198">
        <f>ROUND(ROUND(AE198*AI198,2)*CX198,2)</f>
        <v>7.36</v>
      </c>
      <c r="DG198">
        <f t="shared" ref="DG198:DG203" si="98">ROUND(ROUND(AF198,2)*CX198,2)</f>
        <v>0</v>
      </c>
      <c r="DH198">
        <f>ROUND(ROUND(AG198,2)*CX198,2)</f>
        <v>0</v>
      </c>
      <c r="DI198">
        <f>ROUND(ROUND(AH198,2)*CX198,2)</f>
        <v>0</v>
      </c>
      <c r="DJ198">
        <f>DF198</f>
        <v>7.36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ROW(Source!A112)</f>
        <v>112</v>
      </c>
      <c r="B199">
        <v>92833591</v>
      </c>
      <c r="C199">
        <v>92834722</v>
      </c>
      <c r="D199">
        <v>49523851</v>
      </c>
      <c r="E199">
        <v>1</v>
      </c>
      <c r="F199">
        <v>1</v>
      </c>
      <c r="G199">
        <v>1</v>
      </c>
      <c r="H199">
        <v>3</v>
      </c>
      <c r="I199" t="s">
        <v>902</v>
      </c>
      <c r="J199" t="s">
        <v>903</v>
      </c>
      <c r="K199" t="s">
        <v>904</v>
      </c>
      <c r="L199">
        <v>1346</v>
      </c>
      <c r="N199">
        <v>1009</v>
      </c>
      <c r="O199" t="s">
        <v>471</v>
      </c>
      <c r="P199" t="s">
        <v>471</v>
      </c>
      <c r="Q199">
        <v>1</v>
      </c>
      <c r="W199">
        <v>0</v>
      </c>
      <c r="X199">
        <v>-617477323</v>
      </c>
      <c r="Y199">
        <f t="shared" si="95"/>
        <v>0.02</v>
      </c>
      <c r="AA199">
        <v>369.92</v>
      </c>
      <c r="AB199">
        <v>0</v>
      </c>
      <c r="AC199">
        <v>0</v>
      </c>
      <c r="AD199">
        <v>0</v>
      </c>
      <c r="AE199">
        <v>37.29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0.02</v>
      </c>
      <c r="AU199" t="s">
        <v>6</v>
      </c>
      <c r="AV199">
        <v>0</v>
      </c>
      <c r="AW199">
        <v>2</v>
      </c>
      <c r="AX199">
        <v>92834732</v>
      </c>
      <c r="AY199">
        <v>1</v>
      </c>
      <c r="AZ199">
        <v>0</v>
      </c>
      <c r="BA199">
        <v>194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ROUND(Y199*Source!I112,7)</f>
        <v>1.6000000000000001E-3</v>
      </c>
      <c r="CY199">
        <f>AA199</f>
        <v>369.92</v>
      </c>
      <c r="CZ199">
        <f>AE199</f>
        <v>37.29</v>
      </c>
      <c r="DA199">
        <f>AI199</f>
        <v>9.92</v>
      </c>
      <c r="DB199">
        <f t="shared" si="96"/>
        <v>0.75</v>
      </c>
      <c r="DC199">
        <f t="shared" si="97"/>
        <v>0</v>
      </c>
      <c r="DD199" t="s">
        <v>6</v>
      </c>
      <c r="DE199" t="s">
        <v>6</v>
      </c>
      <c r="DF199">
        <f>ROUND(ROUND(AE199*AI199,2)*CX199,2)</f>
        <v>0.59</v>
      </c>
      <c r="DG199">
        <f t="shared" si="98"/>
        <v>0</v>
      </c>
      <c r="DH199">
        <f>ROUND(ROUND(AG199,2)*CX199,2)</f>
        <v>0</v>
      </c>
      <c r="DI199">
        <f>ROUND(ROUND(AH199,2)*CX199,2)</f>
        <v>0</v>
      </c>
      <c r="DJ199">
        <f>DF199</f>
        <v>0.59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ROW(Source!A112)</f>
        <v>112</v>
      </c>
      <c r="B200">
        <v>92833591</v>
      </c>
      <c r="C200">
        <v>92834722</v>
      </c>
      <c r="D200">
        <v>49554500</v>
      </c>
      <c r="E200">
        <v>1</v>
      </c>
      <c r="F200">
        <v>1</v>
      </c>
      <c r="G200">
        <v>1</v>
      </c>
      <c r="H200">
        <v>3</v>
      </c>
      <c r="I200" t="s">
        <v>905</v>
      </c>
      <c r="J200" t="s">
        <v>906</v>
      </c>
      <c r="K200" t="s">
        <v>907</v>
      </c>
      <c r="L200">
        <v>1346</v>
      </c>
      <c r="N200">
        <v>1009</v>
      </c>
      <c r="O200" t="s">
        <v>471</v>
      </c>
      <c r="P200" t="s">
        <v>471</v>
      </c>
      <c r="Q200">
        <v>1</v>
      </c>
      <c r="W200">
        <v>0</v>
      </c>
      <c r="X200">
        <v>639726700</v>
      </c>
      <c r="Y200">
        <f t="shared" si="95"/>
        <v>0.05</v>
      </c>
      <c r="AA200">
        <v>149.99</v>
      </c>
      <c r="AB200">
        <v>0</v>
      </c>
      <c r="AC200">
        <v>0</v>
      </c>
      <c r="AD200">
        <v>0</v>
      </c>
      <c r="AE200">
        <v>15.12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0.05</v>
      </c>
      <c r="AU200" t="s">
        <v>6</v>
      </c>
      <c r="AV200">
        <v>0</v>
      </c>
      <c r="AW200">
        <v>2</v>
      </c>
      <c r="AX200">
        <v>92834733</v>
      </c>
      <c r="AY200">
        <v>1</v>
      </c>
      <c r="AZ200">
        <v>0</v>
      </c>
      <c r="BA200">
        <v>195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ROUND(Y200*Source!I112,7)</f>
        <v>4.0000000000000001E-3</v>
      </c>
      <c r="CY200">
        <f>AA200</f>
        <v>149.99</v>
      </c>
      <c r="CZ200">
        <f>AE200</f>
        <v>15.12</v>
      </c>
      <c r="DA200">
        <f>AI200</f>
        <v>9.92</v>
      </c>
      <c r="DB200">
        <f t="shared" si="96"/>
        <v>0.76</v>
      </c>
      <c r="DC200">
        <f t="shared" si="97"/>
        <v>0</v>
      </c>
      <c r="DD200" t="s">
        <v>6</v>
      </c>
      <c r="DE200" t="s">
        <v>6</v>
      </c>
      <c r="DF200">
        <f>ROUND(ROUND(AE200*AI200,2)*CX200,2)</f>
        <v>0.6</v>
      </c>
      <c r="DG200">
        <f t="shared" si="98"/>
        <v>0</v>
      </c>
      <c r="DH200">
        <f>ROUND(ROUND(AG200,2)*CX200,2)</f>
        <v>0</v>
      </c>
      <c r="DI200">
        <f>ROUND(ROUND(AH200,2)*CX200,2)</f>
        <v>0</v>
      </c>
      <c r="DJ200">
        <f>DF200</f>
        <v>0.6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ROW(Source!A112)</f>
        <v>112</v>
      </c>
      <c r="B201">
        <v>92833591</v>
      </c>
      <c r="C201">
        <v>92834722</v>
      </c>
      <c r="D201">
        <v>49555188</v>
      </c>
      <c r="E201">
        <v>1</v>
      </c>
      <c r="F201">
        <v>1</v>
      </c>
      <c r="G201">
        <v>1</v>
      </c>
      <c r="H201">
        <v>3</v>
      </c>
      <c r="I201" t="s">
        <v>908</v>
      </c>
      <c r="J201" t="s">
        <v>909</v>
      </c>
      <c r="K201" t="s">
        <v>910</v>
      </c>
      <c r="L201">
        <v>1348</v>
      </c>
      <c r="N201">
        <v>1009</v>
      </c>
      <c r="O201" t="s">
        <v>394</v>
      </c>
      <c r="P201" t="s">
        <v>394</v>
      </c>
      <c r="Q201">
        <v>1000</v>
      </c>
      <c r="W201">
        <v>0</v>
      </c>
      <c r="X201">
        <v>859929720</v>
      </c>
      <c r="Y201">
        <f t="shared" si="95"/>
        <v>2.0000000000000002E-5</v>
      </c>
      <c r="AA201">
        <v>168144</v>
      </c>
      <c r="AB201">
        <v>0</v>
      </c>
      <c r="AC201">
        <v>0</v>
      </c>
      <c r="AD201">
        <v>0</v>
      </c>
      <c r="AE201">
        <v>16950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2.0000000000000002E-5</v>
      </c>
      <c r="AU201" t="s">
        <v>6</v>
      </c>
      <c r="AV201">
        <v>0</v>
      </c>
      <c r="AW201">
        <v>2</v>
      </c>
      <c r="AX201">
        <v>92834734</v>
      </c>
      <c r="AY201">
        <v>1</v>
      </c>
      <c r="AZ201">
        <v>0</v>
      </c>
      <c r="BA201">
        <v>196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ROUND(Y201*Source!I112,7)</f>
        <v>1.5999999999999999E-6</v>
      </c>
      <c r="CY201">
        <f>AA201</f>
        <v>168144</v>
      </c>
      <c r="CZ201">
        <f>AE201</f>
        <v>16950</v>
      </c>
      <c r="DA201">
        <f>AI201</f>
        <v>9.92</v>
      </c>
      <c r="DB201">
        <f t="shared" si="96"/>
        <v>0.34</v>
      </c>
      <c r="DC201">
        <f t="shared" si="97"/>
        <v>0</v>
      </c>
      <c r="DD201" t="s">
        <v>6</v>
      </c>
      <c r="DE201" t="s">
        <v>6</v>
      </c>
      <c r="DF201">
        <f>ROUND(ROUND(AE201*AI201,2)*CX201,2)</f>
        <v>0.27</v>
      </c>
      <c r="DG201">
        <f t="shared" si="98"/>
        <v>0</v>
      </c>
      <c r="DH201">
        <f>ROUND(ROUND(AG201,2)*CX201,2)</f>
        <v>0</v>
      </c>
      <c r="DI201">
        <f>ROUND(ROUND(AH201,2)*CX201,2)</f>
        <v>0</v>
      </c>
      <c r="DJ201">
        <f>DF201</f>
        <v>0.27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ROW(Source!A148)</f>
        <v>148</v>
      </c>
      <c r="B202">
        <v>92833591</v>
      </c>
      <c r="C202">
        <v>92834735</v>
      </c>
      <c r="D202">
        <v>48043893</v>
      </c>
      <c r="E202">
        <v>68</v>
      </c>
      <c r="F202">
        <v>1</v>
      </c>
      <c r="G202">
        <v>1</v>
      </c>
      <c r="H202">
        <v>1</v>
      </c>
      <c r="I202" t="s">
        <v>911</v>
      </c>
      <c r="J202" t="s">
        <v>6</v>
      </c>
      <c r="K202" t="s">
        <v>912</v>
      </c>
      <c r="L202">
        <v>1191</v>
      </c>
      <c r="N202">
        <v>1013</v>
      </c>
      <c r="O202" t="s">
        <v>834</v>
      </c>
      <c r="P202" t="s">
        <v>834</v>
      </c>
      <c r="Q202">
        <v>1</v>
      </c>
      <c r="W202">
        <v>0</v>
      </c>
      <c r="X202">
        <v>-1841613679</v>
      </c>
      <c r="Y202">
        <f t="shared" si="95"/>
        <v>57</v>
      </c>
      <c r="AA202">
        <v>0</v>
      </c>
      <c r="AB202">
        <v>0</v>
      </c>
      <c r="AC202">
        <v>0</v>
      </c>
      <c r="AD202">
        <v>451.19</v>
      </c>
      <c r="AE202">
        <v>0</v>
      </c>
      <c r="AF202">
        <v>0</v>
      </c>
      <c r="AG202">
        <v>0</v>
      </c>
      <c r="AH202">
        <v>10.06</v>
      </c>
      <c r="AI202">
        <v>1</v>
      </c>
      <c r="AJ202">
        <v>1</v>
      </c>
      <c r="AK202">
        <v>1</v>
      </c>
      <c r="AL202">
        <v>44.85</v>
      </c>
      <c r="AM202">
        <v>4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57</v>
      </c>
      <c r="AU202" t="s">
        <v>6</v>
      </c>
      <c r="AV202">
        <v>1</v>
      </c>
      <c r="AW202">
        <v>2</v>
      </c>
      <c r="AX202">
        <v>92834754</v>
      </c>
      <c r="AY202">
        <v>1</v>
      </c>
      <c r="AZ202">
        <v>0</v>
      </c>
      <c r="BA202">
        <v>197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ROUND(AT202*Source!I148*AH202*AL202,2)</f>
        <v>25717.89</v>
      </c>
      <c r="CV202">
        <f>ROUND(Y202*Source!I148,7)</f>
        <v>57</v>
      </c>
      <c r="CW202">
        <v>0</v>
      </c>
      <c r="CX202">
        <f>ROUND(Y202*Source!I148,7)</f>
        <v>57</v>
      </c>
      <c r="CY202">
        <f>AD202</f>
        <v>451.19</v>
      </c>
      <c r="CZ202">
        <f>AH202</f>
        <v>10.06</v>
      </c>
      <c r="DA202">
        <f>AL202</f>
        <v>44.85</v>
      </c>
      <c r="DB202">
        <f t="shared" si="96"/>
        <v>573.41999999999996</v>
      </c>
      <c r="DC202">
        <f t="shared" si="97"/>
        <v>0</v>
      </c>
      <c r="DD202" t="s">
        <v>6</v>
      </c>
      <c r="DE202" t="s">
        <v>6</v>
      </c>
      <c r="DF202">
        <f t="shared" ref="DF202:DF208" si="99">ROUND(ROUND(AE202,2)*CX202,2)</f>
        <v>0</v>
      </c>
      <c r="DG202">
        <f t="shared" si="98"/>
        <v>0</v>
      </c>
      <c r="DH202">
        <f>ROUND(ROUND(AG202,2)*CX202,2)</f>
        <v>0</v>
      </c>
      <c r="DI202">
        <f>ROUND(ROUND(AH202*AL202,2)*CX202,2)</f>
        <v>25717.83</v>
      </c>
      <c r="DJ202">
        <f>DI202</f>
        <v>25717.83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ROW(Source!A148)</f>
        <v>148</v>
      </c>
      <c r="B203">
        <v>92833591</v>
      </c>
      <c r="C203">
        <v>92834735</v>
      </c>
      <c r="D203">
        <v>48044033</v>
      </c>
      <c r="E203">
        <v>68</v>
      </c>
      <c r="F203">
        <v>1</v>
      </c>
      <c r="G203">
        <v>1</v>
      </c>
      <c r="H203">
        <v>1</v>
      </c>
      <c r="I203" t="s">
        <v>835</v>
      </c>
      <c r="J203" t="s">
        <v>6</v>
      </c>
      <c r="K203" t="s">
        <v>836</v>
      </c>
      <c r="L203">
        <v>1191</v>
      </c>
      <c r="N203">
        <v>1013</v>
      </c>
      <c r="O203" t="s">
        <v>834</v>
      </c>
      <c r="P203" t="s">
        <v>834</v>
      </c>
      <c r="Q203">
        <v>1</v>
      </c>
      <c r="W203">
        <v>0</v>
      </c>
      <c r="X203">
        <v>-1417349443</v>
      </c>
      <c r="Y203">
        <f t="shared" si="95"/>
        <v>1.1000000000000001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1.1000000000000001</v>
      </c>
      <c r="AU203" t="s">
        <v>6</v>
      </c>
      <c r="AV203">
        <v>2</v>
      </c>
      <c r="AW203">
        <v>2</v>
      </c>
      <c r="AX203">
        <v>92834755</v>
      </c>
      <c r="AY203">
        <v>1</v>
      </c>
      <c r="AZ203">
        <v>0</v>
      </c>
      <c r="BA203">
        <v>198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ROUND(Y203*Source!I148,7)</f>
        <v>1.1000000000000001</v>
      </c>
      <c r="CY203">
        <f>AD203</f>
        <v>0</v>
      </c>
      <c r="CZ203">
        <f>AH203</f>
        <v>0</v>
      </c>
      <c r="DA203">
        <f>AL203</f>
        <v>1</v>
      </c>
      <c r="DB203">
        <f t="shared" si="96"/>
        <v>0</v>
      </c>
      <c r="DC203">
        <f t="shared" si="97"/>
        <v>0</v>
      </c>
      <c r="DD203" t="s">
        <v>6</v>
      </c>
      <c r="DE203" t="s">
        <v>6</v>
      </c>
      <c r="DF203">
        <f t="shared" si="99"/>
        <v>0</v>
      </c>
      <c r="DG203">
        <f t="shared" si="98"/>
        <v>0</v>
      </c>
      <c r="DH203">
        <f t="shared" ref="DH203:DH208" si="100">ROUND(ROUND(AG203*AK203,2)*CX203,2)</f>
        <v>0</v>
      </c>
      <c r="DI203">
        <f t="shared" ref="DI203:DI219" si="101">ROUND(ROUND(AH203,2)*CX203,2)</f>
        <v>0</v>
      </c>
      <c r="DJ203">
        <f>DI203</f>
        <v>0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ROW(Source!A148)</f>
        <v>148</v>
      </c>
      <c r="B204">
        <v>92833591</v>
      </c>
      <c r="C204">
        <v>92834735</v>
      </c>
      <c r="D204">
        <v>48205574</v>
      </c>
      <c r="E204">
        <v>1</v>
      </c>
      <c r="F204">
        <v>1</v>
      </c>
      <c r="G204">
        <v>1</v>
      </c>
      <c r="H204">
        <v>2</v>
      </c>
      <c r="I204" t="s">
        <v>841</v>
      </c>
      <c r="J204" t="s">
        <v>842</v>
      </c>
      <c r="K204" t="s">
        <v>843</v>
      </c>
      <c r="L204">
        <v>1367</v>
      </c>
      <c r="N204">
        <v>1011</v>
      </c>
      <c r="O204" t="s">
        <v>840</v>
      </c>
      <c r="P204" t="s">
        <v>840</v>
      </c>
      <c r="Q204">
        <v>1</v>
      </c>
      <c r="W204">
        <v>0</v>
      </c>
      <c r="X204">
        <v>-296520070</v>
      </c>
      <c r="Y204">
        <f t="shared" si="95"/>
        <v>0.55000000000000004</v>
      </c>
      <c r="AA204">
        <v>0</v>
      </c>
      <c r="AB204">
        <v>1814.09</v>
      </c>
      <c r="AC204">
        <v>605.48</v>
      </c>
      <c r="AD204">
        <v>0</v>
      </c>
      <c r="AE204">
        <v>0</v>
      </c>
      <c r="AF204">
        <v>115.4</v>
      </c>
      <c r="AG204">
        <v>13.5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0.55000000000000004</v>
      </c>
      <c r="AU204" t="s">
        <v>6</v>
      </c>
      <c r="AV204">
        <v>0</v>
      </c>
      <c r="AW204">
        <v>2</v>
      </c>
      <c r="AX204">
        <v>92834756</v>
      </c>
      <c r="AY204">
        <v>1</v>
      </c>
      <c r="AZ204">
        <v>0</v>
      </c>
      <c r="BA204">
        <v>199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ROUND(Y204*Source!I148*DO204,7)</f>
        <v>0</v>
      </c>
      <c r="CX204">
        <f>ROUND(Y204*Source!I148,7)</f>
        <v>0.55000000000000004</v>
      </c>
      <c r="CY204">
        <f>AB204</f>
        <v>1814.09</v>
      </c>
      <c r="CZ204">
        <f>AF204</f>
        <v>115.4</v>
      </c>
      <c r="DA204">
        <f>AJ204</f>
        <v>15.72</v>
      </c>
      <c r="DB204">
        <f t="shared" si="96"/>
        <v>63.47</v>
      </c>
      <c r="DC204">
        <f t="shared" si="97"/>
        <v>7.43</v>
      </c>
      <c r="DD204" t="s">
        <v>6</v>
      </c>
      <c r="DE204" t="s">
        <v>6</v>
      </c>
      <c r="DF204">
        <f t="shared" si="99"/>
        <v>0</v>
      </c>
      <c r="DG204">
        <f>ROUND(ROUND(AF204*AJ204,2)*CX204,2)</f>
        <v>997.75</v>
      </c>
      <c r="DH204">
        <f t="shared" si="100"/>
        <v>333.01</v>
      </c>
      <c r="DI204">
        <f t="shared" si="101"/>
        <v>0</v>
      </c>
      <c r="DJ204">
        <f>DG204</f>
        <v>997.75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ROW(Source!A148)</f>
        <v>148</v>
      </c>
      <c r="B205">
        <v>92833591</v>
      </c>
      <c r="C205">
        <v>92834735</v>
      </c>
      <c r="D205">
        <v>48205711</v>
      </c>
      <c r="E205">
        <v>1</v>
      </c>
      <c r="F205">
        <v>1</v>
      </c>
      <c r="G205">
        <v>1</v>
      </c>
      <c r="H205">
        <v>2</v>
      </c>
      <c r="I205" t="s">
        <v>913</v>
      </c>
      <c r="J205" t="s">
        <v>914</v>
      </c>
      <c r="K205" t="s">
        <v>915</v>
      </c>
      <c r="L205">
        <v>1367</v>
      </c>
      <c r="N205">
        <v>1011</v>
      </c>
      <c r="O205" t="s">
        <v>840</v>
      </c>
      <c r="P205" t="s">
        <v>840</v>
      </c>
      <c r="Q205">
        <v>1</v>
      </c>
      <c r="W205">
        <v>0</v>
      </c>
      <c r="X205">
        <v>-516803300</v>
      </c>
      <c r="Y205">
        <f t="shared" si="95"/>
        <v>1.3</v>
      </c>
      <c r="AA205">
        <v>0</v>
      </c>
      <c r="AB205">
        <v>108.47</v>
      </c>
      <c r="AC205">
        <v>0</v>
      </c>
      <c r="AD205">
        <v>0</v>
      </c>
      <c r="AE205">
        <v>0</v>
      </c>
      <c r="AF205">
        <v>6.9</v>
      </c>
      <c r="AG205">
        <v>0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1.3</v>
      </c>
      <c r="AU205" t="s">
        <v>6</v>
      </c>
      <c r="AV205">
        <v>0</v>
      </c>
      <c r="AW205">
        <v>2</v>
      </c>
      <c r="AX205">
        <v>92834757</v>
      </c>
      <c r="AY205">
        <v>1</v>
      </c>
      <c r="AZ205">
        <v>0</v>
      </c>
      <c r="BA205">
        <v>200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ROUND(Y205*Source!I148*DO205,7)</f>
        <v>0</v>
      </c>
      <c r="CX205">
        <f>ROUND(Y205*Source!I148,7)</f>
        <v>1.3</v>
      </c>
      <c r="CY205">
        <f>AB205</f>
        <v>108.47</v>
      </c>
      <c r="CZ205">
        <f>AF205</f>
        <v>6.9</v>
      </c>
      <c r="DA205">
        <f>AJ205</f>
        <v>15.72</v>
      </c>
      <c r="DB205">
        <f t="shared" si="96"/>
        <v>8.9700000000000006</v>
      </c>
      <c r="DC205">
        <f t="shared" si="97"/>
        <v>0</v>
      </c>
      <c r="DD205" t="s">
        <v>6</v>
      </c>
      <c r="DE205" t="s">
        <v>6</v>
      </c>
      <c r="DF205">
        <f t="shared" si="99"/>
        <v>0</v>
      </c>
      <c r="DG205">
        <f>ROUND(ROUND(AF205*AJ205,2)*CX205,2)</f>
        <v>141.01</v>
      </c>
      <c r="DH205">
        <f t="shared" si="100"/>
        <v>0</v>
      </c>
      <c r="DI205">
        <f t="shared" si="101"/>
        <v>0</v>
      </c>
      <c r="DJ205">
        <f>DG205</f>
        <v>141.01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ROW(Source!A148)</f>
        <v>148</v>
      </c>
      <c r="B206">
        <v>92833591</v>
      </c>
      <c r="C206">
        <v>92834735</v>
      </c>
      <c r="D206">
        <v>48206504</v>
      </c>
      <c r="E206">
        <v>1</v>
      </c>
      <c r="F206">
        <v>1</v>
      </c>
      <c r="G206">
        <v>1</v>
      </c>
      <c r="H206">
        <v>2</v>
      </c>
      <c r="I206" t="s">
        <v>844</v>
      </c>
      <c r="J206" t="s">
        <v>845</v>
      </c>
      <c r="K206" t="s">
        <v>846</v>
      </c>
      <c r="L206">
        <v>1367</v>
      </c>
      <c r="N206">
        <v>1011</v>
      </c>
      <c r="O206" t="s">
        <v>840</v>
      </c>
      <c r="P206" t="s">
        <v>840</v>
      </c>
      <c r="Q206">
        <v>1</v>
      </c>
      <c r="W206">
        <v>0</v>
      </c>
      <c r="X206">
        <v>2001246382</v>
      </c>
      <c r="Y206">
        <f t="shared" si="95"/>
        <v>0.55000000000000004</v>
      </c>
      <c r="AA206">
        <v>0</v>
      </c>
      <c r="AB206">
        <v>1032.96</v>
      </c>
      <c r="AC206">
        <v>520.26</v>
      </c>
      <c r="AD206">
        <v>0</v>
      </c>
      <c r="AE206">
        <v>0</v>
      </c>
      <c r="AF206">
        <v>65.709999999999994</v>
      </c>
      <c r="AG206">
        <v>11.6</v>
      </c>
      <c r="AH206">
        <v>0</v>
      </c>
      <c r="AI206">
        <v>1</v>
      </c>
      <c r="AJ206">
        <v>15.72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0.55000000000000004</v>
      </c>
      <c r="AU206" t="s">
        <v>6</v>
      </c>
      <c r="AV206">
        <v>0</v>
      </c>
      <c r="AW206">
        <v>2</v>
      </c>
      <c r="AX206">
        <v>92834758</v>
      </c>
      <c r="AY206">
        <v>1</v>
      </c>
      <c r="AZ206">
        <v>0</v>
      </c>
      <c r="BA206">
        <v>201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ROUND(Y206*Source!I148*DO206,7)</f>
        <v>0</v>
      </c>
      <c r="CX206">
        <f>ROUND(Y206*Source!I148,7)</f>
        <v>0.55000000000000004</v>
      </c>
      <c r="CY206">
        <f>AB206</f>
        <v>1032.96</v>
      </c>
      <c r="CZ206">
        <f>AF206</f>
        <v>65.709999999999994</v>
      </c>
      <c r="DA206">
        <f>AJ206</f>
        <v>15.72</v>
      </c>
      <c r="DB206">
        <f t="shared" si="96"/>
        <v>36.14</v>
      </c>
      <c r="DC206">
        <f t="shared" si="97"/>
        <v>6.38</v>
      </c>
      <c r="DD206" t="s">
        <v>6</v>
      </c>
      <c r="DE206" t="s">
        <v>6</v>
      </c>
      <c r="DF206">
        <f t="shared" si="99"/>
        <v>0</v>
      </c>
      <c r="DG206">
        <f>ROUND(ROUND(AF206*AJ206,2)*CX206,2)</f>
        <v>568.13</v>
      </c>
      <c r="DH206">
        <f t="shared" si="100"/>
        <v>286.14</v>
      </c>
      <c r="DI206">
        <f t="shared" si="101"/>
        <v>0</v>
      </c>
      <c r="DJ206">
        <f>DG206</f>
        <v>568.13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ROW(Source!A148)</f>
        <v>148</v>
      </c>
      <c r="B207">
        <v>92833591</v>
      </c>
      <c r="C207">
        <v>92834735</v>
      </c>
      <c r="D207">
        <v>48206659</v>
      </c>
      <c r="E207">
        <v>1</v>
      </c>
      <c r="F207">
        <v>1</v>
      </c>
      <c r="G207">
        <v>1</v>
      </c>
      <c r="H207">
        <v>2</v>
      </c>
      <c r="I207" t="s">
        <v>879</v>
      </c>
      <c r="J207" t="s">
        <v>880</v>
      </c>
      <c r="K207" t="s">
        <v>881</v>
      </c>
      <c r="L207">
        <v>1367</v>
      </c>
      <c r="N207">
        <v>1011</v>
      </c>
      <c r="O207" t="s">
        <v>840</v>
      </c>
      <c r="P207" t="s">
        <v>840</v>
      </c>
      <c r="Q207">
        <v>1</v>
      </c>
      <c r="W207">
        <v>0</v>
      </c>
      <c r="X207">
        <v>1645023099</v>
      </c>
      <c r="Y207">
        <f t="shared" si="95"/>
        <v>0.6</v>
      </c>
      <c r="AA207">
        <v>0</v>
      </c>
      <c r="AB207">
        <v>18.86</v>
      </c>
      <c r="AC207">
        <v>0</v>
      </c>
      <c r="AD207">
        <v>0</v>
      </c>
      <c r="AE207">
        <v>0</v>
      </c>
      <c r="AF207">
        <v>1.2</v>
      </c>
      <c r="AG207">
        <v>0</v>
      </c>
      <c r="AH207">
        <v>0</v>
      </c>
      <c r="AI207">
        <v>1</v>
      </c>
      <c r="AJ207">
        <v>15.72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0.6</v>
      </c>
      <c r="AU207" t="s">
        <v>6</v>
      </c>
      <c r="AV207">
        <v>0</v>
      </c>
      <c r="AW207">
        <v>2</v>
      </c>
      <c r="AX207">
        <v>92834759</v>
      </c>
      <c r="AY207">
        <v>1</v>
      </c>
      <c r="AZ207">
        <v>0</v>
      </c>
      <c r="BA207">
        <v>202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ROUND(Y207*Source!I148*DO207,7)</f>
        <v>0</v>
      </c>
      <c r="CX207">
        <f>ROUND(Y207*Source!I148,7)</f>
        <v>0.6</v>
      </c>
      <c r="CY207">
        <f>AB207</f>
        <v>18.86</v>
      </c>
      <c r="CZ207">
        <f>AF207</f>
        <v>1.2</v>
      </c>
      <c r="DA207">
        <f>AJ207</f>
        <v>15.72</v>
      </c>
      <c r="DB207">
        <f t="shared" si="96"/>
        <v>0.72</v>
      </c>
      <c r="DC207">
        <f t="shared" si="97"/>
        <v>0</v>
      </c>
      <c r="DD207" t="s">
        <v>6</v>
      </c>
      <c r="DE207" t="s">
        <v>6</v>
      </c>
      <c r="DF207">
        <f t="shared" si="99"/>
        <v>0</v>
      </c>
      <c r="DG207">
        <f>ROUND(ROUND(AF207*AJ207,2)*CX207,2)</f>
        <v>11.32</v>
      </c>
      <c r="DH207">
        <f t="shared" si="100"/>
        <v>0</v>
      </c>
      <c r="DI207">
        <f t="shared" si="101"/>
        <v>0</v>
      </c>
      <c r="DJ207">
        <f>DG207</f>
        <v>11.32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ROW(Source!A148)</f>
        <v>148</v>
      </c>
      <c r="B208">
        <v>92833591</v>
      </c>
      <c r="C208">
        <v>92834735</v>
      </c>
      <c r="D208">
        <v>48206716</v>
      </c>
      <c r="E208">
        <v>1</v>
      </c>
      <c r="F208">
        <v>1</v>
      </c>
      <c r="G208">
        <v>1</v>
      </c>
      <c r="H208">
        <v>2</v>
      </c>
      <c r="I208" t="s">
        <v>847</v>
      </c>
      <c r="J208" t="s">
        <v>848</v>
      </c>
      <c r="K208" t="s">
        <v>849</v>
      </c>
      <c r="L208">
        <v>1367</v>
      </c>
      <c r="N208">
        <v>1011</v>
      </c>
      <c r="O208" t="s">
        <v>840</v>
      </c>
      <c r="P208" t="s">
        <v>840</v>
      </c>
      <c r="Q208">
        <v>1</v>
      </c>
      <c r="W208">
        <v>0</v>
      </c>
      <c r="X208">
        <v>-2140355608</v>
      </c>
      <c r="Y208">
        <f t="shared" si="95"/>
        <v>3.1</v>
      </c>
      <c r="AA208">
        <v>0</v>
      </c>
      <c r="AB208">
        <v>127.33</v>
      </c>
      <c r="AC208">
        <v>0</v>
      </c>
      <c r="AD208">
        <v>0</v>
      </c>
      <c r="AE208">
        <v>0</v>
      </c>
      <c r="AF208">
        <v>8.1</v>
      </c>
      <c r="AG208">
        <v>0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3.1</v>
      </c>
      <c r="AU208" t="s">
        <v>6</v>
      </c>
      <c r="AV208">
        <v>0</v>
      </c>
      <c r="AW208">
        <v>2</v>
      </c>
      <c r="AX208">
        <v>92834760</v>
      </c>
      <c r="AY208">
        <v>1</v>
      </c>
      <c r="AZ208">
        <v>0</v>
      </c>
      <c r="BA208">
        <v>203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ROUND(Y208*Source!I148*DO208,7)</f>
        <v>0</v>
      </c>
      <c r="CX208">
        <f>ROUND(Y208*Source!I148,7)</f>
        <v>3.1</v>
      </c>
      <c r="CY208">
        <f>AB208</f>
        <v>127.33</v>
      </c>
      <c r="CZ208">
        <f>AF208</f>
        <v>8.1</v>
      </c>
      <c r="DA208">
        <f>AJ208</f>
        <v>15.72</v>
      </c>
      <c r="DB208">
        <f t="shared" si="96"/>
        <v>25.11</v>
      </c>
      <c r="DC208">
        <f t="shared" si="97"/>
        <v>0</v>
      </c>
      <c r="DD208" t="s">
        <v>6</v>
      </c>
      <c r="DE208" t="s">
        <v>6</v>
      </c>
      <c r="DF208">
        <f t="shared" si="99"/>
        <v>0</v>
      </c>
      <c r="DG208">
        <f>ROUND(ROUND(AF208*AJ208,2)*CX208,2)</f>
        <v>394.72</v>
      </c>
      <c r="DH208">
        <f t="shared" si="100"/>
        <v>0</v>
      </c>
      <c r="DI208">
        <f t="shared" si="101"/>
        <v>0</v>
      </c>
      <c r="DJ208">
        <f>DG208</f>
        <v>394.72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ROW(Source!A148)</f>
        <v>148</v>
      </c>
      <c r="B209">
        <v>92833591</v>
      </c>
      <c r="C209">
        <v>92834735</v>
      </c>
      <c r="D209">
        <v>48054618</v>
      </c>
      <c r="E209">
        <v>1</v>
      </c>
      <c r="F209">
        <v>1</v>
      </c>
      <c r="G209">
        <v>1</v>
      </c>
      <c r="H209">
        <v>3</v>
      </c>
      <c r="I209" t="s">
        <v>916</v>
      </c>
      <c r="J209" t="s">
        <v>917</v>
      </c>
      <c r="K209" t="s">
        <v>918</v>
      </c>
      <c r="L209">
        <v>1348</v>
      </c>
      <c r="N209">
        <v>1009</v>
      </c>
      <c r="O209" t="s">
        <v>394</v>
      </c>
      <c r="P209" t="s">
        <v>394</v>
      </c>
      <c r="Q209">
        <v>1000</v>
      </c>
      <c r="W209">
        <v>0</v>
      </c>
      <c r="X209">
        <v>-358630172</v>
      </c>
      <c r="Y209">
        <f t="shared" si="95"/>
        <v>5.0000000000000001E-3</v>
      </c>
      <c r="AA209">
        <v>25860.45</v>
      </c>
      <c r="AB209">
        <v>0</v>
      </c>
      <c r="AC209">
        <v>0</v>
      </c>
      <c r="AD209">
        <v>0</v>
      </c>
      <c r="AE209">
        <v>2606.9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5.0000000000000001E-3</v>
      </c>
      <c r="AU209" t="s">
        <v>6</v>
      </c>
      <c r="AV209">
        <v>0</v>
      </c>
      <c r="AW209">
        <v>2</v>
      </c>
      <c r="AX209">
        <v>92834761</v>
      </c>
      <c r="AY209">
        <v>1</v>
      </c>
      <c r="AZ209">
        <v>0</v>
      </c>
      <c r="BA209">
        <v>204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ROUND(Y209*Source!I148,7)</f>
        <v>5.0000000000000001E-3</v>
      </c>
      <c r="CY209">
        <f t="shared" ref="CY209:CY219" si="102">AA209</f>
        <v>25860.45</v>
      </c>
      <c r="CZ209">
        <f t="shared" ref="CZ209:CZ219" si="103">AE209</f>
        <v>2606.9</v>
      </c>
      <c r="DA209">
        <f t="shared" ref="DA209:DA219" si="104">AI209</f>
        <v>9.92</v>
      </c>
      <c r="DB209">
        <f t="shared" si="96"/>
        <v>13.03</v>
      </c>
      <c r="DC209">
        <f t="shared" si="97"/>
        <v>0</v>
      </c>
      <c r="DD209" t="s">
        <v>6</v>
      </c>
      <c r="DE209" t="s">
        <v>6</v>
      </c>
      <c r="DF209">
        <f t="shared" ref="DF209:DF219" si="105">ROUND(ROUND(AE209*AI209,2)*CX209,2)</f>
        <v>129.30000000000001</v>
      </c>
      <c r="DG209">
        <f t="shared" ref="DG209:DG221" si="106">ROUND(ROUND(AF209,2)*CX209,2)</f>
        <v>0</v>
      </c>
      <c r="DH209">
        <f t="shared" ref="DH209:DH220" si="107">ROUND(ROUND(AG209,2)*CX209,2)</f>
        <v>0</v>
      </c>
      <c r="DI209">
        <f t="shared" si="101"/>
        <v>0</v>
      </c>
      <c r="DJ209">
        <f t="shared" ref="DJ209:DJ219" si="108">DF209</f>
        <v>129.30000000000001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ROW(Source!A148)</f>
        <v>148</v>
      </c>
      <c r="B210">
        <v>92833591</v>
      </c>
      <c r="C210">
        <v>92834735</v>
      </c>
      <c r="D210">
        <v>49521602</v>
      </c>
      <c r="E210">
        <v>1</v>
      </c>
      <c r="F210">
        <v>1</v>
      </c>
      <c r="G210">
        <v>1</v>
      </c>
      <c r="H210">
        <v>3</v>
      </c>
      <c r="I210" t="s">
        <v>885</v>
      </c>
      <c r="J210" t="s">
        <v>886</v>
      </c>
      <c r="K210" t="s">
        <v>887</v>
      </c>
      <c r="L210">
        <v>1339</v>
      </c>
      <c r="N210">
        <v>1007</v>
      </c>
      <c r="O210" t="s">
        <v>673</v>
      </c>
      <c r="P210" t="s">
        <v>673</v>
      </c>
      <c r="Q210">
        <v>1</v>
      </c>
      <c r="W210">
        <v>0</v>
      </c>
      <c r="X210">
        <v>-1761807714</v>
      </c>
      <c r="Y210">
        <f t="shared" si="95"/>
        <v>1.44</v>
      </c>
      <c r="AA210">
        <v>61.7</v>
      </c>
      <c r="AB210">
        <v>0</v>
      </c>
      <c r="AC210">
        <v>0</v>
      </c>
      <c r="AD210">
        <v>0</v>
      </c>
      <c r="AE210">
        <v>6.22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1.44</v>
      </c>
      <c r="AU210" t="s">
        <v>6</v>
      </c>
      <c r="AV210">
        <v>0</v>
      </c>
      <c r="AW210">
        <v>2</v>
      </c>
      <c r="AX210">
        <v>92834762</v>
      </c>
      <c r="AY210">
        <v>1</v>
      </c>
      <c r="AZ210">
        <v>0</v>
      </c>
      <c r="BA210">
        <v>205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ROUND(Y210*Source!I148,7)</f>
        <v>1.44</v>
      </c>
      <c r="CY210">
        <f t="shared" si="102"/>
        <v>61.7</v>
      </c>
      <c r="CZ210">
        <f t="shared" si="103"/>
        <v>6.22</v>
      </c>
      <c r="DA210">
        <f t="shared" si="104"/>
        <v>9.92</v>
      </c>
      <c r="DB210">
        <f t="shared" si="96"/>
        <v>8.9600000000000009</v>
      </c>
      <c r="DC210">
        <f t="shared" si="97"/>
        <v>0</v>
      </c>
      <c r="DD210" t="s">
        <v>6</v>
      </c>
      <c r="DE210" t="s">
        <v>6</v>
      </c>
      <c r="DF210">
        <f t="shared" si="105"/>
        <v>88.85</v>
      </c>
      <c r="DG210">
        <f t="shared" si="106"/>
        <v>0</v>
      </c>
      <c r="DH210">
        <f t="shared" si="107"/>
        <v>0</v>
      </c>
      <c r="DI210">
        <f t="shared" si="101"/>
        <v>0</v>
      </c>
      <c r="DJ210">
        <f t="shared" si="108"/>
        <v>88.85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ROW(Source!A148)</f>
        <v>148</v>
      </c>
      <c r="B211">
        <v>92833591</v>
      </c>
      <c r="C211">
        <v>92834735</v>
      </c>
      <c r="D211">
        <v>49521608</v>
      </c>
      <c r="E211">
        <v>1</v>
      </c>
      <c r="F211">
        <v>1</v>
      </c>
      <c r="G211">
        <v>1</v>
      </c>
      <c r="H211">
        <v>3</v>
      </c>
      <c r="I211" t="s">
        <v>919</v>
      </c>
      <c r="J211" t="s">
        <v>920</v>
      </c>
      <c r="K211" t="s">
        <v>921</v>
      </c>
      <c r="L211">
        <v>1346</v>
      </c>
      <c r="N211">
        <v>1009</v>
      </c>
      <c r="O211" t="s">
        <v>471</v>
      </c>
      <c r="P211" t="s">
        <v>471</v>
      </c>
      <c r="Q211">
        <v>1</v>
      </c>
      <c r="W211">
        <v>0</v>
      </c>
      <c r="X211">
        <v>-2118006079</v>
      </c>
      <c r="Y211">
        <f t="shared" si="95"/>
        <v>0.24</v>
      </c>
      <c r="AA211">
        <v>60.41</v>
      </c>
      <c r="AB211">
        <v>0</v>
      </c>
      <c r="AC211">
        <v>0</v>
      </c>
      <c r="AD211">
        <v>0</v>
      </c>
      <c r="AE211">
        <v>6.09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0.24</v>
      </c>
      <c r="AU211" t="s">
        <v>6</v>
      </c>
      <c r="AV211">
        <v>0</v>
      </c>
      <c r="AW211">
        <v>2</v>
      </c>
      <c r="AX211">
        <v>92834763</v>
      </c>
      <c r="AY211">
        <v>1</v>
      </c>
      <c r="AZ211">
        <v>0</v>
      </c>
      <c r="BA211">
        <v>206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ROUND(Y211*Source!I148,7)</f>
        <v>0.24</v>
      </c>
      <c r="CY211">
        <f t="shared" si="102"/>
        <v>60.41</v>
      </c>
      <c r="CZ211">
        <f t="shared" si="103"/>
        <v>6.09</v>
      </c>
      <c r="DA211">
        <f t="shared" si="104"/>
        <v>9.92</v>
      </c>
      <c r="DB211">
        <f t="shared" si="96"/>
        <v>1.46</v>
      </c>
      <c r="DC211">
        <f t="shared" si="97"/>
        <v>0</v>
      </c>
      <c r="DD211" t="s">
        <v>6</v>
      </c>
      <c r="DE211" t="s">
        <v>6</v>
      </c>
      <c r="DF211">
        <f t="shared" si="105"/>
        <v>14.5</v>
      </c>
      <c r="DG211">
        <f t="shared" si="106"/>
        <v>0</v>
      </c>
      <c r="DH211">
        <f t="shared" si="107"/>
        <v>0</v>
      </c>
      <c r="DI211">
        <f t="shared" si="101"/>
        <v>0</v>
      </c>
      <c r="DJ211">
        <f t="shared" si="108"/>
        <v>14.5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ROW(Source!A148)</f>
        <v>148</v>
      </c>
      <c r="B212">
        <v>92833591</v>
      </c>
      <c r="C212">
        <v>92834735</v>
      </c>
      <c r="D212">
        <v>49523215</v>
      </c>
      <c r="E212">
        <v>1</v>
      </c>
      <c r="F212">
        <v>1</v>
      </c>
      <c r="G212">
        <v>1</v>
      </c>
      <c r="H212">
        <v>3</v>
      </c>
      <c r="I212" t="s">
        <v>922</v>
      </c>
      <c r="J212" t="s">
        <v>923</v>
      </c>
      <c r="K212" t="s">
        <v>924</v>
      </c>
      <c r="L212">
        <v>1383</v>
      </c>
      <c r="N212">
        <v>1013</v>
      </c>
      <c r="O212" t="s">
        <v>925</v>
      </c>
      <c r="P212" t="s">
        <v>925</v>
      </c>
      <c r="Q212">
        <v>1</v>
      </c>
      <c r="W212">
        <v>0</v>
      </c>
      <c r="X212">
        <v>-180864722</v>
      </c>
      <c r="Y212">
        <f t="shared" si="95"/>
        <v>38</v>
      </c>
      <c r="AA212">
        <v>3.97</v>
      </c>
      <c r="AB212">
        <v>0</v>
      </c>
      <c r="AC212">
        <v>0</v>
      </c>
      <c r="AD212">
        <v>0</v>
      </c>
      <c r="AE212">
        <v>0.4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38</v>
      </c>
      <c r="AU212" t="s">
        <v>6</v>
      </c>
      <c r="AV212">
        <v>0</v>
      </c>
      <c r="AW212">
        <v>2</v>
      </c>
      <c r="AX212">
        <v>92834764</v>
      </c>
      <c r="AY212">
        <v>1</v>
      </c>
      <c r="AZ212">
        <v>0</v>
      </c>
      <c r="BA212">
        <v>207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ROUND(Y212*Source!I148,7)</f>
        <v>38</v>
      </c>
      <c r="CY212">
        <f t="shared" si="102"/>
        <v>3.97</v>
      </c>
      <c r="CZ212">
        <f t="shared" si="103"/>
        <v>0.4</v>
      </c>
      <c r="DA212">
        <f t="shared" si="104"/>
        <v>9.92</v>
      </c>
      <c r="DB212">
        <f t="shared" si="96"/>
        <v>15.2</v>
      </c>
      <c r="DC212">
        <f t="shared" si="97"/>
        <v>0</v>
      </c>
      <c r="DD212" t="s">
        <v>6</v>
      </c>
      <c r="DE212" t="s">
        <v>6</v>
      </c>
      <c r="DF212">
        <f t="shared" si="105"/>
        <v>150.86000000000001</v>
      </c>
      <c r="DG212">
        <f t="shared" si="106"/>
        <v>0</v>
      </c>
      <c r="DH212">
        <f t="shared" si="107"/>
        <v>0</v>
      </c>
      <c r="DI212">
        <f t="shared" si="101"/>
        <v>0</v>
      </c>
      <c r="DJ212">
        <f t="shared" si="108"/>
        <v>150.86000000000001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ROW(Source!A148)</f>
        <v>148</v>
      </c>
      <c r="B213">
        <v>92833591</v>
      </c>
      <c r="C213">
        <v>92834735</v>
      </c>
      <c r="D213">
        <v>48057464</v>
      </c>
      <c r="E213">
        <v>1</v>
      </c>
      <c r="F213">
        <v>1</v>
      </c>
      <c r="G213">
        <v>1</v>
      </c>
      <c r="H213">
        <v>3</v>
      </c>
      <c r="I213" t="s">
        <v>926</v>
      </c>
      <c r="J213" t="s">
        <v>927</v>
      </c>
      <c r="K213" t="s">
        <v>928</v>
      </c>
      <c r="L213">
        <v>1348</v>
      </c>
      <c r="N213">
        <v>1009</v>
      </c>
      <c r="O213" t="s">
        <v>394</v>
      </c>
      <c r="P213" t="s">
        <v>394</v>
      </c>
      <c r="Q213">
        <v>1000</v>
      </c>
      <c r="W213">
        <v>0</v>
      </c>
      <c r="X213">
        <v>18925265</v>
      </c>
      <c r="Y213">
        <f t="shared" si="95"/>
        <v>3.5200000000000001E-3</v>
      </c>
      <c r="AA213">
        <v>114318.08</v>
      </c>
      <c r="AB213">
        <v>0</v>
      </c>
      <c r="AC213">
        <v>0</v>
      </c>
      <c r="AD213">
        <v>0</v>
      </c>
      <c r="AE213">
        <v>11524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3.5200000000000001E-3</v>
      </c>
      <c r="AU213" t="s">
        <v>6</v>
      </c>
      <c r="AV213">
        <v>0</v>
      </c>
      <c r="AW213">
        <v>2</v>
      </c>
      <c r="AX213">
        <v>92834765</v>
      </c>
      <c r="AY213">
        <v>1</v>
      </c>
      <c r="AZ213">
        <v>0</v>
      </c>
      <c r="BA213">
        <v>208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ROUND(Y213*Source!I148,7)</f>
        <v>3.5200000000000001E-3</v>
      </c>
      <c r="CY213">
        <f t="shared" si="102"/>
        <v>114318.08</v>
      </c>
      <c r="CZ213">
        <f t="shared" si="103"/>
        <v>11524</v>
      </c>
      <c r="DA213">
        <f t="shared" si="104"/>
        <v>9.92</v>
      </c>
      <c r="DB213">
        <f t="shared" si="96"/>
        <v>40.56</v>
      </c>
      <c r="DC213">
        <f t="shared" si="97"/>
        <v>0</v>
      </c>
      <c r="DD213" t="s">
        <v>6</v>
      </c>
      <c r="DE213" t="s">
        <v>6</v>
      </c>
      <c r="DF213">
        <f t="shared" si="105"/>
        <v>402.4</v>
      </c>
      <c r="DG213">
        <f t="shared" si="106"/>
        <v>0</v>
      </c>
      <c r="DH213">
        <f t="shared" si="107"/>
        <v>0</v>
      </c>
      <c r="DI213">
        <f t="shared" si="101"/>
        <v>0</v>
      </c>
      <c r="DJ213">
        <f t="shared" si="108"/>
        <v>402.4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ROW(Source!A148)</f>
        <v>148</v>
      </c>
      <c r="B214">
        <v>92833591</v>
      </c>
      <c r="C214">
        <v>92834735</v>
      </c>
      <c r="D214">
        <v>48073428</v>
      </c>
      <c r="E214">
        <v>1</v>
      </c>
      <c r="F214">
        <v>1</v>
      </c>
      <c r="G214">
        <v>1</v>
      </c>
      <c r="H214">
        <v>3</v>
      </c>
      <c r="I214" t="s">
        <v>929</v>
      </c>
      <c r="J214" t="s">
        <v>930</v>
      </c>
      <c r="K214" t="s">
        <v>931</v>
      </c>
      <c r="L214">
        <v>1346</v>
      </c>
      <c r="N214">
        <v>1009</v>
      </c>
      <c r="O214" t="s">
        <v>471</v>
      </c>
      <c r="P214" t="s">
        <v>471</v>
      </c>
      <c r="Q214">
        <v>1</v>
      </c>
      <c r="W214">
        <v>0</v>
      </c>
      <c r="X214">
        <v>-1860681200</v>
      </c>
      <c r="Y214">
        <f t="shared" si="95"/>
        <v>29.2</v>
      </c>
      <c r="AA214">
        <v>124.99</v>
      </c>
      <c r="AB214">
        <v>0</v>
      </c>
      <c r="AC214">
        <v>0</v>
      </c>
      <c r="AD214">
        <v>0</v>
      </c>
      <c r="AE214">
        <v>12.6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29.2</v>
      </c>
      <c r="AU214" t="s">
        <v>6</v>
      </c>
      <c r="AV214">
        <v>0</v>
      </c>
      <c r="AW214">
        <v>2</v>
      </c>
      <c r="AX214">
        <v>92834766</v>
      </c>
      <c r="AY214">
        <v>1</v>
      </c>
      <c r="AZ214">
        <v>0</v>
      </c>
      <c r="BA214">
        <v>209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ROUND(Y214*Source!I148,7)</f>
        <v>29.2</v>
      </c>
      <c r="CY214">
        <f t="shared" si="102"/>
        <v>124.99</v>
      </c>
      <c r="CZ214">
        <f t="shared" si="103"/>
        <v>12.6</v>
      </c>
      <c r="DA214">
        <f t="shared" si="104"/>
        <v>9.92</v>
      </c>
      <c r="DB214">
        <f t="shared" si="96"/>
        <v>367.92</v>
      </c>
      <c r="DC214">
        <f t="shared" si="97"/>
        <v>0</v>
      </c>
      <c r="DD214" t="s">
        <v>6</v>
      </c>
      <c r="DE214" t="s">
        <v>6</v>
      </c>
      <c r="DF214">
        <f t="shared" si="105"/>
        <v>3649.71</v>
      </c>
      <c r="DG214">
        <f t="shared" si="106"/>
        <v>0</v>
      </c>
      <c r="DH214">
        <f t="shared" si="107"/>
        <v>0</v>
      </c>
      <c r="DI214">
        <f t="shared" si="101"/>
        <v>0</v>
      </c>
      <c r="DJ214">
        <f t="shared" si="108"/>
        <v>3649.71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ROW(Source!A148)</f>
        <v>148</v>
      </c>
      <c r="B215">
        <v>92833591</v>
      </c>
      <c r="C215">
        <v>92834735</v>
      </c>
      <c r="D215">
        <v>48074360</v>
      </c>
      <c r="E215">
        <v>1</v>
      </c>
      <c r="F215">
        <v>1</v>
      </c>
      <c r="G215">
        <v>1</v>
      </c>
      <c r="H215">
        <v>3</v>
      </c>
      <c r="I215" t="s">
        <v>932</v>
      </c>
      <c r="J215" t="s">
        <v>933</v>
      </c>
      <c r="K215" t="s">
        <v>934</v>
      </c>
      <c r="L215">
        <v>1346</v>
      </c>
      <c r="N215">
        <v>1009</v>
      </c>
      <c r="O215" t="s">
        <v>471</v>
      </c>
      <c r="P215" t="s">
        <v>471</v>
      </c>
      <c r="Q215">
        <v>1</v>
      </c>
      <c r="W215">
        <v>0</v>
      </c>
      <c r="X215">
        <v>306558077</v>
      </c>
      <c r="Y215">
        <f t="shared" si="95"/>
        <v>1.2</v>
      </c>
      <c r="AA215">
        <v>150.19</v>
      </c>
      <c r="AB215">
        <v>0</v>
      </c>
      <c r="AC215">
        <v>0</v>
      </c>
      <c r="AD215">
        <v>0</v>
      </c>
      <c r="AE215">
        <v>15.14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1.2</v>
      </c>
      <c r="AU215" t="s">
        <v>6</v>
      </c>
      <c r="AV215">
        <v>0</v>
      </c>
      <c r="AW215">
        <v>2</v>
      </c>
      <c r="AX215">
        <v>92834767</v>
      </c>
      <c r="AY215">
        <v>1</v>
      </c>
      <c r="AZ215">
        <v>0</v>
      </c>
      <c r="BA215">
        <v>210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ROUND(Y215*Source!I148,7)</f>
        <v>1.2</v>
      </c>
      <c r="CY215">
        <f t="shared" si="102"/>
        <v>150.19</v>
      </c>
      <c r="CZ215">
        <f t="shared" si="103"/>
        <v>15.14</v>
      </c>
      <c r="DA215">
        <f t="shared" si="104"/>
        <v>9.92</v>
      </c>
      <c r="DB215">
        <f t="shared" si="96"/>
        <v>18.170000000000002</v>
      </c>
      <c r="DC215">
        <f t="shared" si="97"/>
        <v>0</v>
      </c>
      <c r="DD215" t="s">
        <v>6</v>
      </c>
      <c r="DE215" t="s">
        <v>6</v>
      </c>
      <c r="DF215">
        <f t="shared" si="105"/>
        <v>180.23</v>
      </c>
      <c r="DG215">
        <f t="shared" si="106"/>
        <v>0</v>
      </c>
      <c r="DH215">
        <f t="shared" si="107"/>
        <v>0</v>
      </c>
      <c r="DI215">
        <f t="shared" si="101"/>
        <v>0</v>
      </c>
      <c r="DJ215">
        <f t="shared" si="108"/>
        <v>180.23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ROW(Source!A148)</f>
        <v>148</v>
      </c>
      <c r="B216">
        <v>92833591</v>
      </c>
      <c r="C216">
        <v>92834735</v>
      </c>
      <c r="D216">
        <v>49554500</v>
      </c>
      <c r="E216">
        <v>1</v>
      </c>
      <c r="F216">
        <v>1</v>
      </c>
      <c r="G216">
        <v>1</v>
      </c>
      <c r="H216">
        <v>3</v>
      </c>
      <c r="I216" t="s">
        <v>905</v>
      </c>
      <c r="J216" t="s">
        <v>906</v>
      </c>
      <c r="K216" t="s">
        <v>907</v>
      </c>
      <c r="L216">
        <v>1346</v>
      </c>
      <c r="N216">
        <v>1009</v>
      </c>
      <c r="O216" t="s">
        <v>471</v>
      </c>
      <c r="P216" t="s">
        <v>471</v>
      </c>
      <c r="Q216">
        <v>1</v>
      </c>
      <c r="W216">
        <v>0</v>
      </c>
      <c r="X216">
        <v>639726700</v>
      </c>
      <c r="Y216">
        <f t="shared" si="95"/>
        <v>1</v>
      </c>
      <c r="AA216">
        <v>149.99</v>
      </c>
      <c r="AB216">
        <v>0</v>
      </c>
      <c r="AC216">
        <v>0</v>
      </c>
      <c r="AD216">
        <v>0</v>
      </c>
      <c r="AE216">
        <v>15.12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1</v>
      </c>
      <c r="AU216" t="s">
        <v>6</v>
      </c>
      <c r="AV216">
        <v>0</v>
      </c>
      <c r="AW216">
        <v>2</v>
      </c>
      <c r="AX216">
        <v>92834768</v>
      </c>
      <c r="AY216">
        <v>1</v>
      </c>
      <c r="AZ216">
        <v>0</v>
      </c>
      <c r="BA216">
        <v>211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ROUND(Y216*Source!I148,7)</f>
        <v>1</v>
      </c>
      <c r="CY216">
        <f t="shared" si="102"/>
        <v>149.99</v>
      </c>
      <c r="CZ216">
        <f t="shared" si="103"/>
        <v>15.12</v>
      </c>
      <c r="DA216">
        <f t="shared" si="104"/>
        <v>9.92</v>
      </c>
      <c r="DB216">
        <f t="shared" si="96"/>
        <v>15.12</v>
      </c>
      <c r="DC216">
        <f t="shared" si="97"/>
        <v>0</v>
      </c>
      <c r="DD216" t="s">
        <v>6</v>
      </c>
      <c r="DE216" t="s">
        <v>6</v>
      </c>
      <c r="DF216">
        <f t="shared" si="105"/>
        <v>149.99</v>
      </c>
      <c r="DG216">
        <f t="shared" si="106"/>
        <v>0</v>
      </c>
      <c r="DH216">
        <f t="shared" si="107"/>
        <v>0</v>
      </c>
      <c r="DI216">
        <f t="shared" si="101"/>
        <v>0</v>
      </c>
      <c r="DJ216">
        <f t="shared" si="108"/>
        <v>149.99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ROW(Source!A148)</f>
        <v>148</v>
      </c>
      <c r="B217">
        <v>92833591</v>
      </c>
      <c r="C217">
        <v>92834735</v>
      </c>
      <c r="D217">
        <v>48118877</v>
      </c>
      <c r="E217">
        <v>1</v>
      </c>
      <c r="F217">
        <v>1</v>
      </c>
      <c r="G217">
        <v>1</v>
      </c>
      <c r="H217">
        <v>3</v>
      </c>
      <c r="I217" t="s">
        <v>935</v>
      </c>
      <c r="J217" t="s">
        <v>936</v>
      </c>
      <c r="K217" t="s">
        <v>937</v>
      </c>
      <c r="L217">
        <v>1371</v>
      </c>
      <c r="N217">
        <v>1013</v>
      </c>
      <c r="O217" t="s">
        <v>23</v>
      </c>
      <c r="P217" t="s">
        <v>23</v>
      </c>
      <c r="Q217">
        <v>1</v>
      </c>
      <c r="W217">
        <v>0</v>
      </c>
      <c r="X217">
        <v>-1468027444</v>
      </c>
      <c r="Y217">
        <f t="shared" si="95"/>
        <v>1</v>
      </c>
      <c r="AA217">
        <v>2645.37</v>
      </c>
      <c r="AB217">
        <v>0</v>
      </c>
      <c r="AC217">
        <v>0</v>
      </c>
      <c r="AD217">
        <v>0</v>
      </c>
      <c r="AE217">
        <v>266.67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1</v>
      </c>
      <c r="AU217" t="s">
        <v>6</v>
      </c>
      <c r="AV217">
        <v>0</v>
      </c>
      <c r="AW217">
        <v>2</v>
      </c>
      <c r="AX217">
        <v>92834769</v>
      </c>
      <c r="AY217">
        <v>1</v>
      </c>
      <c r="AZ217">
        <v>0</v>
      </c>
      <c r="BA217">
        <v>212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ROUND(Y217*Source!I148,7)</f>
        <v>1</v>
      </c>
      <c r="CY217">
        <f t="shared" si="102"/>
        <v>2645.37</v>
      </c>
      <c r="CZ217">
        <f t="shared" si="103"/>
        <v>266.67</v>
      </c>
      <c r="DA217">
        <f t="shared" si="104"/>
        <v>9.92</v>
      </c>
      <c r="DB217">
        <f t="shared" si="96"/>
        <v>266.67</v>
      </c>
      <c r="DC217">
        <f t="shared" si="97"/>
        <v>0</v>
      </c>
      <c r="DD217" t="s">
        <v>6</v>
      </c>
      <c r="DE217" t="s">
        <v>6</v>
      </c>
      <c r="DF217">
        <f t="shared" si="105"/>
        <v>2645.37</v>
      </c>
      <c r="DG217">
        <f t="shared" si="106"/>
        <v>0</v>
      </c>
      <c r="DH217">
        <f t="shared" si="107"/>
        <v>0</v>
      </c>
      <c r="DI217">
        <f t="shared" si="101"/>
        <v>0</v>
      </c>
      <c r="DJ217">
        <f t="shared" si="108"/>
        <v>2645.37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ROW(Source!A148)</f>
        <v>148</v>
      </c>
      <c r="B218">
        <v>92833591</v>
      </c>
      <c r="C218">
        <v>92834735</v>
      </c>
      <c r="D218">
        <v>48048772</v>
      </c>
      <c r="E218">
        <v>68</v>
      </c>
      <c r="F218">
        <v>1</v>
      </c>
      <c r="G218">
        <v>1</v>
      </c>
      <c r="H218">
        <v>3</v>
      </c>
      <c r="I218" t="s">
        <v>938</v>
      </c>
      <c r="J218" t="s">
        <v>6</v>
      </c>
      <c r="K218" t="s">
        <v>939</v>
      </c>
      <c r="L218">
        <v>1374</v>
      </c>
      <c r="N218">
        <v>1013</v>
      </c>
      <c r="O218" t="s">
        <v>940</v>
      </c>
      <c r="P218" t="s">
        <v>940</v>
      </c>
      <c r="Q218">
        <v>1</v>
      </c>
      <c r="W218">
        <v>0</v>
      </c>
      <c r="X218">
        <v>-1731369543</v>
      </c>
      <c r="Y218">
        <f t="shared" si="95"/>
        <v>11.47</v>
      </c>
      <c r="AA218">
        <v>9.92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11.47</v>
      </c>
      <c r="AU218" t="s">
        <v>6</v>
      </c>
      <c r="AV218">
        <v>0</v>
      </c>
      <c r="AW218">
        <v>2</v>
      </c>
      <c r="AX218">
        <v>92834770</v>
      </c>
      <c r="AY218">
        <v>1</v>
      </c>
      <c r="AZ218">
        <v>0</v>
      </c>
      <c r="BA218">
        <v>213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ROUND(Y218*Source!I148,7)</f>
        <v>11.47</v>
      </c>
      <c r="CY218">
        <f t="shared" si="102"/>
        <v>9.92</v>
      </c>
      <c r="CZ218">
        <f t="shared" si="103"/>
        <v>1</v>
      </c>
      <c r="DA218">
        <f t="shared" si="104"/>
        <v>9.92</v>
      </c>
      <c r="DB218">
        <f t="shared" si="96"/>
        <v>11.47</v>
      </c>
      <c r="DC218">
        <f t="shared" si="97"/>
        <v>0</v>
      </c>
      <c r="DD218" t="s">
        <v>6</v>
      </c>
      <c r="DE218" t="s">
        <v>6</v>
      </c>
      <c r="DF218">
        <f t="shared" si="105"/>
        <v>113.78</v>
      </c>
      <c r="DG218">
        <f t="shared" si="106"/>
        <v>0</v>
      </c>
      <c r="DH218">
        <f t="shared" si="107"/>
        <v>0</v>
      </c>
      <c r="DI218">
        <f t="shared" si="101"/>
        <v>0</v>
      </c>
      <c r="DJ218">
        <f t="shared" si="108"/>
        <v>113.78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ROW(Source!A148)</f>
        <v>148</v>
      </c>
      <c r="B219">
        <v>92833591</v>
      </c>
      <c r="C219">
        <v>92834735</v>
      </c>
      <c r="D219">
        <v>0</v>
      </c>
      <c r="E219">
        <v>1</v>
      </c>
      <c r="F219">
        <v>1</v>
      </c>
      <c r="G219">
        <v>1</v>
      </c>
      <c r="H219">
        <v>3</v>
      </c>
      <c r="I219" t="s">
        <v>105</v>
      </c>
      <c r="J219" t="s">
        <v>6</v>
      </c>
      <c r="K219" t="s">
        <v>217</v>
      </c>
      <c r="L219">
        <v>1377</v>
      </c>
      <c r="N219">
        <v>1013</v>
      </c>
      <c r="O219" t="s">
        <v>97</v>
      </c>
      <c r="P219" t="s">
        <v>97</v>
      </c>
      <c r="Q219">
        <v>1</v>
      </c>
      <c r="W219">
        <v>0</v>
      </c>
      <c r="X219">
        <v>-1436716782</v>
      </c>
      <c r="Y219">
        <f t="shared" si="95"/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6.43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6</v>
      </c>
      <c r="AT219">
        <v>1</v>
      </c>
      <c r="AU219" t="s">
        <v>6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ROUND(Y219*Source!I148,7)</f>
        <v>1</v>
      </c>
      <c r="CY219">
        <f t="shared" si="102"/>
        <v>0</v>
      </c>
      <c r="CZ219">
        <f t="shared" si="103"/>
        <v>0</v>
      </c>
      <c r="DA219">
        <f t="shared" si="104"/>
        <v>6.43</v>
      </c>
      <c r="DB219">
        <f t="shared" si="96"/>
        <v>0</v>
      </c>
      <c r="DC219">
        <f t="shared" si="97"/>
        <v>0</v>
      </c>
      <c r="DD219" t="s">
        <v>6</v>
      </c>
      <c r="DE219" t="s">
        <v>6</v>
      </c>
      <c r="DF219">
        <f t="shared" si="105"/>
        <v>0</v>
      </c>
      <c r="DG219">
        <f t="shared" si="106"/>
        <v>0</v>
      </c>
      <c r="DH219">
        <f t="shared" si="107"/>
        <v>0</v>
      </c>
      <c r="DI219">
        <f t="shared" si="101"/>
        <v>0</v>
      </c>
      <c r="DJ219">
        <f t="shared" si="108"/>
        <v>0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ROW(Source!A150)</f>
        <v>150</v>
      </c>
      <c r="B220">
        <v>92833591</v>
      </c>
      <c r="C220">
        <v>92834772</v>
      </c>
      <c r="D220">
        <v>48043853</v>
      </c>
      <c r="E220">
        <v>68</v>
      </c>
      <c r="F220">
        <v>1</v>
      </c>
      <c r="G220">
        <v>1</v>
      </c>
      <c r="H220">
        <v>1</v>
      </c>
      <c r="I220" t="s">
        <v>832</v>
      </c>
      <c r="J220" t="s">
        <v>6</v>
      </c>
      <c r="K220" t="s">
        <v>833</v>
      </c>
      <c r="L220">
        <v>1191</v>
      </c>
      <c r="N220">
        <v>1013</v>
      </c>
      <c r="O220" t="s">
        <v>834</v>
      </c>
      <c r="P220" t="s">
        <v>834</v>
      </c>
      <c r="Q220">
        <v>1</v>
      </c>
      <c r="W220">
        <v>0</v>
      </c>
      <c r="X220">
        <v>1893946532</v>
      </c>
      <c r="Y220">
        <f t="shared" si="95"/>
        <v>2.6</v>
      </c>
      <c r="AA220">
        <v>0</v>
      </c>
      <c r="AB220">
        <v>0</v>
      </c>
      <c r="AC220">
        <v>0</v>
      </c>
      <c r="AD220">
        <v>406.79</v>
      </c>
      <c r="AE220">
        <v>0</v>
      </c>
      <c r="AF220">
        <v>0</v>
      </c>
      <c r="AG220">
        <v>0</v>
      </c>
      <c r="AH220">
        <v>9.07</v>
      </c>
      <c r="AI220">
        <v>1</v>
      </c>
      <c r="AJ220">
        <v>1</v>
      </c>
      <c r="AK220">
        <v>1</v>
      </c>
      <c r="AL220">
        <v>44.85</v>
      </c>
      <c r="AM220">
        <v>4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2.6</v>
      </c>
      <c r="AU220" t="s">
        <v>6</v>
      </c>
      <c r="AV220">
        <v>1</v>
      </c>
      <c r="AW220">
        <v>2</v>
      </c>
      <c r="AX220">
        <v>92834784</v>
      </c>
      <c r="AY220">
        <v>1</v>
      </c>
      <c r="AZ220">
        <v>0</v>
      </c>
      <c r="BA220">
        <v>214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ROUND(AT220*Source!I150*AH220*AL220,2)</f>
        <v>2115.31</v>
      </c>
      <c r="CV220">
        <f>ROUND(Y220*Source!I150,7)</f>
        <v>5.2</v>
      </c>
      <c r="CW220">
        <v>0</v>
      </c>
      <c r="CX220">
        <f>ROUND(Y220*Source!I150,7)</f>
        <v>5.2</v>
      </c>
      <c r="CY220">
        <f>AD220</f>
        <v>406.79</v>
      </c>
      <c r="CZ220">
        <f>AH220</f>
        <v>9.07</v>
      </c>
      <c r="DA220">
        <f>AL220</f>
        <v>44.85</v>
      </c>
      <c r="DB220">
        <f t="shared" si="96"/>
        <v>23.58</v>
      </c>
      <c r="DC220">
        <f t="shared" si="97"/>
        <v>0</v>
      </c>
      <c r="DD220" t="s">
        <v>6</v>
      </c>
      <c r="DE220" t="s">
        <v>6</v>
      </c>
      <c r="DF220">
        <f t="shared" ref="DF220:DF225" si="109">ROUND(ROUND(AE220,2)*CX220,2)</f>
        <v>0</v>
      </c>
      <c r="DG220">
        <f t="shared" si="106"/>
        <v>0</v>
      </c>
      <c r="DH220">
        <f t="shared" si="107"/>
        <v>0</v>
      </c>
      <c r="DI220">
        <f>ROUND(ROUND(AH220*AL220,2)*CX220,2)</f>
        <v>2115.31</v>
      </c>
      <c r="DJ220">
        <f>DI220</f>
        <v>2115.31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ROW(Source!A150)</f>
        <v>150</v>
      </c>
      <c r="B221">
        <v>92833591</v>
      </c>
      <c r="C221">
        <v>92834772</v>
      </c>
      <c r="D221">
        <v>48044033</v>
      </c>
      <c r="E221">
        <v>68</v>
      </c>
      <c r="F221">
        <v>1</v>
      </c>
      <c r="G221">
        <v>1</v>
      </c>
      <c r="H221">
        <v>1</v>
      </c>
      <c r="I221" t="s">
        <v>835</v>
      </c>
      <c r="J221" t="s">
        <v>6</v>
      </c>
      <c r="K221" t="s">
        <v>836</v>
      </c>
      <c r="L221">
        <v>1191</v>
      </c>
      <c r="N221">
        <v>1013</v>
      </c>
      <c r="O221" t="s">
        <v>834</v>
      </c>
      <c r="P221" t="s">
        <v>834</v>
      </c>
      <c r="Q221">
        <v>1</v>
      </c>
      <c r="W221">
        <v>0</v>
      </c>
      <c r="X221">
        <v>-1417349443</v>
      </c>
      <c r="Y221">
        <f t="shared" si="95"/>
        <v>0.04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0.04</v>
      </c>
      <c r="AU221" t="s">
        <v>6</v>
      </c>
      <c r="AV221">
        <v>2</v>
      </c>
      <c r="AW221">
        <v>2</v>
      </c>
      <c r="AX221">
        <v>92834785</v>
      </c>
      <c r="AY221">
        <v>1</v>
      </c>
      <c r="AZ221">
        <v>0</v>
      </c>
      <c r="BA221">
        <v>215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ROUND(Y221*Source!I150,7)</f>
        <v>0.08</v>
      </c>
      <c r="CY221">
        <f>AD221</f>
        <v>0</v>
      </c>
      <c r="CZ221">
        <f>AH221</f>
        <v>0</v>
      </c>
      <c r="DA221">
        <f>AL221</f>
        <v>1</v>
      </c>
      <c r="DB221">
        <f t="shared" si="96"/>
        <v>0</v>
      </c>
      <c r="DC221">
        <f t="shared" si="97"/>
        <v>0</v>
      </c>
      <c r="DD221" t="s">
        <v>6</v>
      </c>
      <c r="DE221" t="s">
        <v>6</v>
      </c>
      <c r="DF221">
        <f t="shared" si="109"/>
        <v>0</v>
      </c>
      <c r="DG221">
        <f t="shared" si="106"/>
        <v>0</v>
      </c>
      <c r="DH221">
        <f>ROUND(ROUND(AG221*AK221,2)*CX221,2)</f>
        <v>0</v>
      </c>
      <c r="DI221">
        <f t="shared" ref="DI221:DI230" si="110">ROUND(ROUND(AH221,2)*CX221,2)</f>
        <v>0</v>
      </c>
      <c r="DJ221">
        <f>DI221</f>
        <v>0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ROW(Source!A150)</f>
        <v>150</v>
      </c>
      <c r="B222">
        <v>92833591</v>
      </c>
      <c r="C222">
        <v>92834772</v>
      </c>
      <c r="D222">
        <v>48205516</v>
      </c>
      <c r="E222">
        <v>1</v>
      </c>
      <c r="F222">
        <v>1</v>
      </c>
      <c r="G222">
        <v>1</v>
      </c>
      <c r="H222">
        <v>2</v>
      </c>
      <c r="I222" t="s">
        <v>837</v>
      </c>
      <c r="J222" t="s">
        <v>838</v>
      </c>
      <c r="K222" t="s">
        <v>839</v>
      </c>
      <c r="L222">
        <v>1367</v>
      </c>
      <c r="N222">
        <v>1011</v>
      </c>
      <c r="O222" t="s">
        <v>840</v>
      </c>
      <c r="P222" t="s">
        <v>840</v>
      </c>
      <c r="Q222">
        <v>1</v>
      </c>
      <c r="W222">
        <v>0</v>
      </c>
      <c r="X222">
        <v>1227913401</v>
      </c>
      <c r="Y222">
        <f t="shared" si="95"/>
        <v>0.01</v>
      </c>
      <c r="AA222">
        <v>0</v>
      </c>
      <c r="AB222">
        <v>1358.21</v>
      </c>
      <c r="AC222">
        <v>605.48</v>
      </c>
      <c r="AD222">
        <v>0</v>
      </c>
      <c r="AE222">
        <v>0</v>
      </c>
      <c r="AF222">
        <v>86.4</v>
      </c>
      <c r="AG222">
        <v>13.5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0.01</v>
      </c>
      <c r="AU222" t="s">
        <v>6</v>
      </c>
      <c r="AV222">
        <v>0</v>
      </c>
      <c r="AW222">
        <v>2</v>
      </c>
      <c r="AX222">
        <v>92834786</v>
      </c>
      <c r="AY222">
        <v>1</v>
      </c>
      <c r="AZ222">
        <v>0</v>
      </c>
      <c r="BA222">
        <v>216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ROUND(Y222*Source!I150*DO222,7)</f>
        <v>0</v>
      </c>
      <c r="CX222">
        <f>ROUND(Y222*Source!I150,7)</f>
        <v>0.02</v>
      </c>
      <c r="CY222">
        <f>AB222</f>
        <v>1358.21</v>
      </c>
      <c r="CZ222">
        <f>AF222</f>
        <v>86.4</v>
      </c>
      <c r="DA222">
        <f>AJ222</f>
        <v>15.72</v>
      </c>
      <c r="DB222">
        <f t="shared" si="96"/>
        <v>0.86</v>
      </c>
      <c r="DC222">
        <f t="shared" si="97"/>
        <v>0.14000000000000001</v>
      </c>
      <c r="DD222" t="s">
        <v>6</v>
      </c>
      <c r="DE222" t="s">
        <v>6</v>
      </c>
      <c r="DF222">
        <f t="shared" si="109"/>
        <v>0</v>
      </c>
      <c r="DG222">
        <f>ROUND(ROUND(AF222*AJ222,2)*CX222,2)</f>
        <v>27.16</v>
      </c>
      <c r="DH222">
        <f>ROUND(ROUND(AG222*AK222,2)*CX222,2)</f>
        <v>12.11</v>
      </c>
      <c r="DI222">
        <f t="shared" si="110"/>
        <v>0</v>
      </c>
      <c r="DJ222">
        <f>DG222</f>
        <v>27.16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ROW(Source!A150)</f>
        <v>150</v>
      </c>
      <c r="B223">
        <v>92833591</v>
      </c>
      <c r="C223">
        <v>92834772</v>
      </c>
      <c r="D223">
        <v>48205574</v>
      </c>
      <c r="E223">
        <v>1</v>
      </c>
      <c r="F223">
        <v>1</v>
      </c>
      <c r="G223">
        <v>1</v>
      </c>
      <c r="H223">
        <v>2</v>
      </c>
      <c r="I223" t="s">
        <v>841</v>
      </c>
      <c r="J223" t="s">
        <v>842</v>
      </c>
      <c r="K223" t="s">
        <v>843</v>
      </c>
      <c r="L223">
        <v>1367</v>
      </c>
      <c r="N223">
        <v>1011</v>
      </c>
      <c r="O223" t="s">
        <v>840</v>
      </c>
      <c r="P223" t="s">
        <v>840</v>
      </c>
      <c r="Q223">
        <v>1</v>
      </c>
      <c r="W223">
        <v>0</v>
      </c>
      <c r="X223">
        <v>-296520070</v>
      </c>
      <c r="Y223">
        <f t="shared" si="95"/>
        <v>0.01</v>
      </c>
      <c r="AA223">
        <v>0</v>
      </c>
      <c r="AB223">
        <v>1814.09</v>
      </c>
      <c r="AC223">
        <v>605.48</v>
      </c>
      <c r="AD223">
        <v>0</v>
      </c>
      <c r="AE223">
        <v>0</v>
      </c>
      <c r="AF223">
        <v>115.4</v>
      </c>
      <c r="AG223">
        <v>13.5</v>
      </c>
      <c r="AH223">
        <v>0</v>
      </c>
      <c r="AI223">
        <v>1</v>
      </c>
      <c r="AJ223">
        <v>15.72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0.01</v>
      </c>
      <c r="AU223" t="s">
        <v>6</v>
      </c>
      <c r="AV223">
        <v>0</v>
      </c>
      <c r="AW223">
        <v>2</v>
      </c>
      <c r="AX223">
        <v>92834787</v>
      </c>
      <c r="AY223">
        <v>1</v>
      </c>
      <c r="AZ223">
        <v>0</v>
      </c>
      <c r="BA223">
        <v>217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ROUND(Y223*Source!I150*DO223,7)</f>
        <v>0</v>
      </c>
      <c r="CX223">
        <f>ROUND(Y223*Source!I150,7)</f>
        <v>0.02</v>
      </c>
      <c r="CY223">
        <f>AB223</f>
        <v>1814.09</v>
      </c>
      <c r="CZ223">
        <f>AF223</f>
        <v>115.4</v>
      </c>
      <c r="DA223">
        <f>AJ223</f>
        <v>15.72</v>
      </c>
      <c r="DB223">
        <f t="shared" si="96"/>
        <v>1.1499999999999999</v>
      </c>
      <c r="DC223">
        <f t="shared" si="97"/>
        <v>0.14000000000000001</v>
      </c>
      <c r="DD223" t="s">
        <v>6</v>
      </c>
      <c r="DE223" t="s">
        <v>6</v>
      </c>
      <c r="DF223">
        <f t="shared" si="109"/>
        <v>0</v>
      </c>
      <c r="DG223">
        <f>ROUND(ROUND(AF223*AJ223,2)*CX223,2)</f>
        <v>36.28</v>
      </c>
      <c r="DH223">
        <f>ROUND(ROUND(AG223*AK223,2)*CX223,2)</f>
        <v>12.11</v>
      </c>
      <c r="DI223">
        <f t="shared" si="110"/>
        <v>0</v>
      </c>
      <c r="DJ223">
        <f>DG223</f>
        <v>36.28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ROW(Source!A150)</f>
        <v>150</v>
      </c>
      <c r="B224">
        <v>92833591</v>
      </c>
      <c r="C224">
        <v>92834772</v>
      </c>
      <c r="D224">
        <v>48206504</v>
      </c>
      <c r="E224">
        <v>1</v>
      </c>
      <c r="F224">
        <v>1</v>
      </c>
      <c r="G224">
        <v>1</v>
      </c>
      <c r="H224">
        <v>2</v>
      </c>
      <c r="I224" t="s">
        <v>844</v>
      </c>
      <c r="J224" t="s">
        <v>845</v>
      </c>
      <c r="K224" t="s">
        <v>846</v>
      </c>
      <c r="L224">
        <v>1367</v>
      </c>
      <c r="N224">
        <v>1011</v>
      </c>
      <c r="O224" t="s">
        <v>840</v>
      </c>
      <c r="P224" t="s">
        <v>840</v>
      </c>
      <c r="Q224">
        <v>1</v>
      </c>
      <c r="W224">
        <v>0</v>
      </c>
      <c r="X224">
        <v>2001246382</v>
      </c>
      <c r="Y224">
        <f t="shared" si="95"/>
        <v>0.02</v>
      </c>
      <c r="AA224">
        <v>0</v>
      </c>
      <c r="AB224">
        <v>1032.96</v>
      </c>
      <c r="AC224">
        <v>520.26</v>
      </c>
      <c r="AD224">
        <v>0</v>
      </c>
      <c r="AE224">
        <v>0</v>
      </c>
      <c r="AF224">
        <v>65.709999999999994</v>
      </c>
      <c r="AG224">
        <v>11.6</v>
      </c>
      <c r="AH224">
        <v>0</v>
      </c>
      <c r="AI224">
        <v>1</v>
      </c>
      <c r="AJ224">
        <v>15.72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0.02</v>
      </c>
      <c r="AU224" t="s">
        <v>6</v>
      </c>
      <c r="AV224">
        <v>0</v>
      </c>
      <c r="AW224">
        <v>2</v>
      </c>
      <c r="AX224">
        <v>92834788</v>
      </c>
      <c r="AY224">
        <v>1</v>
      </c>
      <c r="AZ224">
        <v>0</v>
      </c>
      <c r="BA224">
        <v>218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ROUND(Y224*Source!I150*DO224,7)</f>
        <v>0</v>
      </c>
      <c r="CX224">
        <f>ROUND(Y224*Source!I150,7)</f>
        <v>0.04</v>
      </c>
      <c r="CY224">
        <f>AB224</f>
        <v>1032.96</v>
      </c>
      <c r="CZ224">
        <f>AF224</f>
        <v>65.709999999999994</v>
      </c>
      <c r="DA224">
        <f>AJ224</f>
        <v>15.72</v>
      </c>
      <c r="DB224">
        <f t="shared" si="96"/>
        <v>1.31</v>
      </c>
      <c r="DC224">
        <f t="shared" si="97"/>
        <v>0.23</v>
      </c>
      <c r="DD224" t="s">
        <v>6</v>
      </c>
      <c r="DE224" t="s">
        <v>6</v>
      </c>
      <c r="DF224">
        <f t="shared" si="109"/>
        <v>0</v>
      </c>
      <c r="DG224">
        <f>ROUND(ROUND(AF224*AJ224,2)*CX224,2)</f>
        <v>41.32</v>
      </c>
      <c r="DH224">
        <f>ROUND(ROUND(AG224*AK224,2)*CX224,2)</f>
        <v>20.81</v>
      </c>
      <c r="DI224">
        <f t="shared" si="110"/>
        <v>0</v>
      </c>
      <c r="DJ224">
        <f>DG224</f>
        <v>41.32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ROW(Source!A150)</f>
        <v>150</v>
      </c>
      <c r="B225">
        <v>92833591</v>
      </c>
      <c r="C225">
        <v>92834772</v>
      </c>
      <c r="D225">
        <v>48206716</v>
      </c>
      <c r="E225">
        <v>1</v>
      </c>
      <c r="F225">
        <v>1</v>
      </c>
      <c r="G225">
        <v>1</v>
      </c>
      <c r="H225">
        <v>2</v>
      </c>
      <c r="I225" t="s">
        <v>847</v>
      </c>
      <c r="J225" t="s">
        <v>848</v>
      </c>
      <c r="K225" t="s">
        <v>849</v>
      </c>
      <c r="L225">
        <v>1367</v>
      </c>
      <c r="N225">
        <v>1011</v>
      </c>
      <c r="O225" t="s">
        <v>840</v>
      </c>
      <c r="P225" t="s">
        <v>840</v>
      </c>
      <c r="Q225">
        <v>1</v>
      </c>
      <c r="W225">
        <v>0</v>
      </c>
      <c r="X225">
        <v>-2140355608</v>
      </c>
      <c r="Y225">
        <f t="shared" si="95"/>
        <v>0.63</v>
      </c>
      <c r="AA225">
        <v>0</v>
      </c>
      <c r="AB225">
        <v>127.33</v>
      </c>
      <c r="AC225">
        <v>0</v>
      </c>
      <c r="AD225">
        <v>0</v>
      </c>
      <c r="AE225">
        <v>0</v>
      </c>
      <c r="AF225">
        <v>8.1</v>
      </c>
      <c r="AG225">
        <v>0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0.63</v>
      </c>
      <c r="AU225" t="s">
        <v>6</v>
      </c>
      <c r="AV225">
        <v>0</v>
      </c>
      <c r="AW225">
        <v>2</v>
      </c>
      <c r="AX225">
        <v>92834789</v>
      </c>
      <c r="AY225">
        <v>1</v>
      </c>
      <c r="AZ225">
        <v>0</v>
      </c>
      <c r="BA225">
        <v>219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ROUND(Y225*Source!I150*DO225,7)</f>
        <v>0</v>
      </c>
      <c r="CX225">
        <f>ROUND(Y225*Source!I150,7)</f>
        <v>1.26</v>
      </c>
      <c r="CY225">
        <f>AB225</f>
        <v>127.33</v>
      </c>
      <c r="CZ225">
        <f>AF225</f>
        <v>8.1</v>
      </c>
      <c r="DA225">
        <f>AJ225</f>
        <v>15.72</v>
      </c>
      <c r="DB225">
        <f t="shared" si="96"/>
        <v>5.0999999999999996</v>
      </c>
      <c r="DC225">
        <f t="shared" si="97"/>
        <v>0</v>
      </c>
      <c r="DD225" t="s">
        <v>6</v>
      </c>
      <c r="DE225" t="s">
        <v>6</v>
      </c>
      <c r="DF225">
        <f t="shared" si="109"/>
        <v>0</v>
      </c>
      <c r="DG225">
        <f>ROUND(ROUND(AF225*AJ225,2)*CX225,2)</f>
        <v>160.44</v>
      </c>
      <c r="DH225">
        <f>ROUND(ROUND(AG225*AK225,2)*CX225,2)</f>
        <v>0</v>
      </c>
      <c r="DI225">
        <f t="shared" si="110"/>
        <v>0</v>
      </c>
      <c r="DJ225">
        <f>DG225</f>
        <v>160.44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ROW(Source!A150)</f>
        <v>150</v>
      </c>
      <c r="B226">
        <v>92833591</v>
      </c>
      <c r="C226">
        <v>92834772</v>
      </c>
      <c r="D226">
        <v>49521238</v>
      </c>
      <c r="E226">
        <v>1</v>
      </c>
      <c r="F226">
        <v>1</v>
      </c>
      <c r="G226">
        <v>1</v>
      </c>
      <c r="H226">
        <v>3</v>
      </c>
      <c r="I226" t="s">
        <v>850</v>
      </c>
      <c r="J226" t="s">
        <v>851</v>
      </c>
      <c r="K226" t="s">
        <v>852</v>
      </c>
      <c r="L226">
        <v>1407</v>
      </c>
      <c r="N226">
        <v>1013</v>
      </c>
      <c r="O226" t="s">
        <v>853</v>
      </c>
      <c r="P226" t="s">
        <v>853</v>
      </c>
      <c r="Q226">
        <v>1</v>
      </c>
      <c r="W226">
        <v>0</v>
      </c>
      <c r="X226">
        <v>1870598070</v>
      </c>
      <c r="Y226">
        <f t="shared" si="95"/>
        <v>2E-3</v>
      </c>
      <c r="AA226">
        <v>56048</v>
      </c>
      <c r="AB226">
        <v>0</v>
      </c>
      <c r="AC226">
        <v>0</v>
      </c>
      <c r="AD226">
        <v>0</v>
      </c>
      <c r="AE226">
        <v>5650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2E-3</v>
      </c>
      <c r="AU226" t="s">
        <v>6</v>
      </c>
      <c r="AV226">
        <v>0</v>
      </c>
      <c r="AW226">
        <v>2</v>
      </c>
      <c r="AX226">
        <v>92834790</v>
      </c>
      <c r="AY226">
        <v>1</v>
      </c>
      <c r="AZ226">
        <v>0</v>
      </c>
      <c r="BA226">
        <v>220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ROUND(Y226*Source!I150,7)</f>
        <v>4.0000000000000001E-3</v>
      </c>
      <c r="CY226">
        <f>AA226</f>
        <v>56048</v>
      </c>
      <c r="CZ226">
        <f>AE226</f>
        <v>5650</v>
      </c>
      <c r="DA226">
        <f>AI226</f>
        <v>9.92</v>
      </c>
      <c r="DB226">
        <f t="shared" si="96"/>
        <v>11.3</v>
      </c>
      <c r="DC226">
        <f t="shared" si="97"/>
        <v>0</v>
      </c>
      <c r="DD226" t="s">
        <v>6</v>
      </c>
      <c r="DE226" t="s">
        <v>6</v>
      </c>
      <c r="DF226">
        <f>ROUND(ROUND(AE226*AI226,2)*CX226,2)</f>
        <v>224.19</v>
      </c>
      <c r="DG226">
        <f t="shared" ref="DG226:DG232" si="111">ROUND(ROUND(AF226,2)*CX226,2)</f>
        <v>0</v>
      </c>
      <c r="DH226">
        <f t="shared" ref="DH226:DH231" si="112">ROUND(ROUND(AG226,2)*CX226,2)</f>
        <v>0</v>
      </c>
      <c r="DI226">
        <f t="shared" si="110"/>
        <v>0</v>
      </c>
      <c r="DJ226">
        <f>DF226</f>
        <v>224.19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ROW(Source!A150)</f>
        <v>150</v>
      </c>
      <c r="B227">
        <v>92833591</v>
      </c>
      <c r="C227">
        <v>92834772</v>
      </c>
      <c r="D227">
        <v>49524301</v>
      </c>
      <c r="E227">
        <v>1</v>
      </c>
      <c r="F227">
        <v>1</v>
      </c>
      <c r="G227">
        <v>1</v>
      </c>
      <c r="H227">
        <v>3</v>
      </c>
      <c r="I227" t="s">
        <v>854</v>
      </c>
      <c r="J227" t="s">
        <v>855</v>
      </c>
      <c r="K227" t="s">
        <v>856</v>
      </c>
      <c r="L227">
        <v>1348</v>
      </c>
      <c r="N227">
        <v>1009</v>
      </c>
      <c r="O227" t="s">
        <v>394</v>
      </c>
      <c r="P227" t="s">
        <v>394</v>
      </c>
      <c r="Q227">
        <v>1000</v>
      </c>
      <c r="W227">
        <v>0</v>
      </c>
      <c r="X227">
        <v>1824693337</v>
      </c>
      <c r="Y227">
        <f t="shared" si="95"/>
        <v>3.3E-4</v>
      </c>
      <c r="AA227">
        <v>102791.03999999999</v>
      </c>
      <c r="AB227">
        <v>0</v>
      </c>
      <c r="AC227">
        <v>0</v>
      </c>
      <c r="AD227">
        <v>0</v>
      </c>
      <c r="AE227">
        <v>10362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3.3E-4</v>
      </c>
      <c r="AU227" t="s">
        <v>6</v>
      </c>
      <c r="AV227">
        <v>0</v>
      </c>
      <c r="AW227">
        <v>2</v>
      </c>
      <c r="AX227">
        <v>92834791</v>
      </c>
      <c r="AY227">
        <v>1</v>
      </c>
      <c r="AZ227">
        <v>0</v>
      </c>
      <c r="BA227">
        <v>221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ROUND(Y227*Source!I150,7)</f>
        <v>6.6E-4</v>
      </c>
      <c r="CY227">
        <f>AA227</f>
        <v>102791.03999999999</v>
      </c>
      <c r="CZ227">
        <f>AE227</f>
        <v>10362</v>
      </c>
      <c r="DA227">
        <f>AI227</f>
        <v>9.92</v>
      </c>
      <c r="DB227">
        <f t="shared" si="96"/>
        <v>3.42</v>
      </c>
      <c r="DC227">
        <f t="shared" si="97"/>
        <v>0</v>
      </c>
      <c r="DD227" t="s">
        <v>6</v>
      </c>
      <c r="DE227" t="s">
        <v>6</v>
      </c>
      <c r="DF227">
        <f>ROUND(ROUND(AE227*AI227,2)*CX227,2)</f>
        <v>67.84</v>
      </c>
      <c r="DG227">
        <f t="shared" si="111"/>
        <v>0</v>
      </c>
      <c r="DH227">
        <f t="shared" si="112"/>
        <v>0</v>
      </c>
      <c r="DI227">
        <f t="shared" si="110"/>
        <v>0</v>
      </c>
      <c r="DJ227">
        <f>DF227</f>
        <v>67.84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ROW(Source!A150)</f>
        <v>150</v>
      </c>
      <c r="B228">
        <v>92833591</v>
      </c>
      <c r="C228">
        <v>92834772</v>
      </c>
      <c r="D228">
        <v>49525471</v>
      </c>
      <c r="E228">
        <v>1</v>
      </c>
      <c r="F228">
        <v>1</v>
      </c>
      <c r="G228">
        <v>1</v>
      </c>
      <c r="H228">
        <v>3</v>
      </c>
      <c r="I228" t="s">
        <v>857</v>
      </c>
      <c r="J228" t="s">
        <v>858</v>
      </c>
      <c r="K228" t="s">
        <v>859</v>
      </c>
      <c r="L228">
        <v>1348</v>
      </c>
      <c r="N228">
        <v>1009</v>
      </c>
      <c r="O228" t="s">
        <v>394</v>
      </c>
      <c r="P228" t="s">
        <v>394</v>
      </c>
      <c r="Q228">
        <v>1000</v>
      </c>
      <c r="W228">
        <v>0</v>
      </c>
      <c r="X228">
        <v>-1292822538</v>
      </c>
      <c r="Y228">
        <f t="shared" si="95"/>
        <v>2.0699999999999998E-3</v>
      </c>
      <c r="AA228">
        <v>147113.60000000001</v>
      </c>
      <c r="AB228">
        <v>0</v>
      </c>
      <c r="AC228">
        <v>0</v>
      </c>
      <c r="AD228">
        <v>0</v>
      </c>
      <c r="AE228">
        <v>14830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2.0699999999999998E-3</v>
      </c>
      <c r="AU228" t="s">
        <v>6</v>
      </c>
      <c r="AV228">
        <v>0</v>
      </c>
      <c r="AW228">
        <v>2</v>
      </c>
      <c r="AX228">
        <v>92834792</v>
      </c>
      <c r="AY228">
        <v>1</v>
      </c>
      <c r="AZ228">
        <v>0</v>
      </c>
      <c r="BA228">
        <v>222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ROUND(Y228*Source!I150,7)</f>
        <v>4.1399999999999996E-3</v>
      </c>
      <c r="CY228">
        <f>AA228</f>
        <v>147113.60000000001</v>
      </c>
      <c r="CZ228">
        <f>AE228</f>
        <v>14830</v>
      </c>
      <c r="DA228">
        <f>AI228</f>
        <v>9.92</v>
      </c>
      <c r="DB228">
        <f t="shared" si="96"/>
        <v>30.7</v>
      </c>
      <c r="DC228">
        <f t="shared" si="97"/>
        <v>0</v>
      </c>
      <c r="DD228" t="s">
        <v>6</v>
      </c>
      <c r="DE228" t="s">
        <v>6</v>
      </c>
      <c r="DF228">
        <f>ROUND(ROUND(AE228*AI228,2)*CX228,2)</f>
        <v>609.04999999999995</v>
      </c>
      <c r="DG228">
        <f t="shared" si="111"/>
        <v>0</v>
      </c>
      <c r="DH228">
        <f t="shared" si="112"/>
        <v>0</v>
      </c>
      <c r="DI228">
        <f t="shared" si="110"/>
        <v>0</v>
      </c>
      <c r="DJ228">
        <f>DF228</f>
        <v>609.04999999999995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ROW(Source!A150)</f>
        <v>150</v>
      </c>
      <c r="B229">
        <v>92833591</v>
      </c>
      <c r="C229">
        <v>92834772</v>
      </c>
      <c r="D229">
        <v>49561542</v>
      </c>
      <c r="E229">
        <v>1</v>
      </c>
      <c r="F229">
        <v>1</v>
      </c>
      <c r="G229">
        <v>1</v>
      </c>
      <c r="H229">
        <v>3</v>
      </c>
      <c r="I229" t="s">
        <v>31</v>
      </c>
      <c r="J229" t="s">
        <v>33</v>
      </c>
      <c r="K229" t="s">
        <v>32</v>
      </c>
      <c r="L229">
        <v>1371</v>
      </c>
      <c r="N229">
        <v>1013</v>
      </c>
      <c r="O229" t="s">
        <v>23</v>
      </c>
      <c r="P229" t="s">
        <v>23</v>
      </c>
      <c r="Q229">
        <v>1</v>
      </c>
      <c r="W229">
        <v>0</v>
      </c>
      <c r="X229">
        <v>1771707706</v>
      </c>
      <c r="Y229">
        <f t="shared" si="95"/>
        <v>1</v>
      </c>
      <c r="AA229">
        <v>44621.85</v>
      </c>
      <c r="AB229">
        <v>0</v>
      </c>
      <c r="AC229">
        <v>0</v>
      </c>
      <c r="AD229">
        <v>0</v>
      </c>
      <c r="AE229">
        <v>4498.17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6</v>
      </c>
      <c r="AT229">
        <v>1</v>
      </c>
      <c r="AU229" t="s">
        <v>6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ROUND(Y229*Source!I150,7)</f>
        <v>2</v>
      </c>
      <c r="CY229">
        <f>AA229</f>
        <v>44621.85</v>
      </c>
      <c r="CZ229">
        <f>AE229</f>
        <v>4498.17</v>
      </c>
      <c r="DA229">
        <f>AI229</f>
        <v>9.92</v>
      </c>
      <c r="DB229">
        <f t="shared" si="96"/>
        <v>4498.17</v>
      </c>
      <c r="DC229">
        <f t="shared" si="97"/>
        <v>0</v>
      </c>
      <c r="DD229" t="s">
        <v>6</v>
      </c>
      <c r="DE229" t="s">
        <v>6</v>
      </c>
      <c r="DF229">
        <f>ROUND(ROUND(AE229*AI229,2)*CX229,2)</f>
        <v>89243.7</v>
      </c>
      <c r="DG229">
        <f t="shared" si="111"/>
        <v>0</v>
      </c>
      <c r="DH229">
        <f t="shared" si="112"/>
        <v>0</v>
      </c>
      <c r="DI229">
        <f t="shared" si="110"/>
        <v>0</v>
      </c>
      <c r="DJ229">
        <f>DF229</f>
        <v>89243.7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ROW(Source!A150)</f>
        <v>150</v>
      </c>
      <c r="B230">
        <v>92833591</v>
      </c>
      <c r="C230">
        <v>92834772</v>
      </c>
      <c r="D230">
        <v>49581354</v>
      </c>
      <c r="E230">
        <v>1</v>
      </c>
      <c r="F230">
        <v>1</v>
      </c>
      <c r="G230">
        <v>1</v>
      </c>
      <c r="H230">
        <v>3</v>
      </c>
      <c r="I230" t="s">
        <v>38</v>
      </c>
      <c r="J230" t="s">
        <v>40</v>
      </c>
      <c r="K230" t="s">
        <v>39</v>
      </c>
      <c r="L230">
        <v>1371</v>
      </c>
      <c r="N230">
        <v>1013</v>
      </c>
      <c r="O230" t="s">
        <v>23</v>
      </c>
      <c r="P230" t="s">
        <v>23</v>
      </c>
      <c r="Q230">
        <v>1</v>
      </c>
      <c r="W230">
        <v>0</v>
      </c>
      <c r="X230">
        <v>-874250984</v>
      </c>
      <c r="Y230">
        <f t="shared" si="95"/>
        <v>2</v>
      </c>
      <c r="AA230">
        <v>446.4</v>
      </c>
      <c r="AB230">
        <v>0</v>
      </c>
      <c r="AC230">
        <v>0</v>
      </c>
      <c r="AD230">
        <v>0</v>
      </c>
      <c r="AE230">
        <v>45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6</v>
      </c>
      <c r="AT230">
        <v>2</v>
      </c>
      <c r="AU230" t="s">
        <v>6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ROUND(Y230*Source!I150,7)</f>
        <v>4</v>
      </c>
      <c r="CY230">
        <f>AA230</f>
        <v>446.4</v>
      </c>
      <c r="CZ230">
        <f>AE230</f>
        <v>45</v>
      </c>
      <c r="DA230">
        <f>AI230</f>
        <v>9.92</v>
      </c>
      <c r="DB230">
        <f t="shared" si="96"/>
        <v>90</v>
      </c>
      <c r="DC230">
        <f t="shared" si="97"/>
        <v>0</v>
      </c>
      <c r="DD230" t="s">
        <v>6</v>
      </c>
      <c r="DE230" t="s">
        <v>6</v>
      </c>
      <c r="DF230">
        <f>ROUND(ROUND(AE230*AI230,2)*CX230,2)</f>
        <v>1785.6</v>
      </c>
      <c r="DG230">
        <f t="shared" si="111"/>
        <v>0</v>
      </c>
      <c r="DH230">
        <f t="shared" si="112"/>
        <v>0</v>
      </c>
      <c r="DI230">
        <f t="shared" si="110"/>
        <v>0</v>
      </c>
      <c r="DJ230">
        <f>DF230</f>
        <v>1785.6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ROW(Source!A153)</f>
        <v>153</v>
      </c>
      <c r="B231">
        <v>92833591</v>
      </c>
      <c r="C231">
        <v>92834797</v>
      </c>
      <c r="D231">
        <v>48043853</v>
      </c>
      <c r="E231">
        <v>68</v>
      </c>
      <c r="F231">
        <v>1</v>
      </c>
      <c r="G231">
        <v>1</v>
      </c>
      <c r="H231">
        <v>1</v>
      </c>
      <c r="I231" t="s">
        <v>832</v>
      </c>
      <c r="J231" t="s">
        <v>6</v>
      </c>
      <c r="K231" t="s">
        <v>833</v>
      </c>
      <c r="L231">
        <v>1191</v>
      </c>
      <c r="N231">
        <v>1013</v>
      </c>
      <c r="O231" t="s">
        <v>834</v>
      </c>
      <c r="P231" t="s">
        <v>834</v>
      </c>
      <c r="Q231">
        <v>1</v>
      </c>
      <c r="W231">
        <v>0</v>
      </c>
      <c r="X231">
        <v>1893946532</v>
      </c>
      <c r="Y231">
        <f t="shared" si="95"/>
        <v>2.6</v>
      </c>
      <c r="AA231">
        <v>0</v>
      </c>
      <c r="AB231">
        <v>0</v>
      </c>
      <c r="AC231">
        <v>0</v>
      </c>
      <c r="AD231">
        <v>406.79</v>
      </c>
      <c r="AE231">
        <v>0</v>
      </c>
      <c r="AF231">
        <v>0</v>
      </c>
      <c r="AG231">
        <v>0</v>
      </c>
      <c r="AH231">
        <v>9.07</v>
      </c>
      <c r="AI231">
        <v>1</v>
      </c>
      <c r="AJ231">
        <v>1</v>
      </c>
      <c r="AK231">
        <v>1</v>
      </c>
      <c r="AL231">
        <v>44.85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2.6</v>
      </c>
      <c r="AU231" t="s">
        <v>6</v>
      </c>
      <c r="AV231">
        <v>1</v>
      </c>
      <c r="AW231">
        <v>2</v>
      </c>
      <c r="AX231">
        <v>92834809</v>
      </c>
      <c r="AY231">
        <v>1</v>
      </c>
      <c r="AZ231">
        <v>0</v>
      </c>
      <c r="BA231">
        <v>225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ROUND(AT231*Source!I153*AH231*AL231,2)</f>
        <v>2115.31</v>
      </c>
      <c r="CV231">
        <f>ROUND(Y231*Source!I153,7)</f>
        <v>5.2</v>
      </c>
      <c r="CW231">
        <v>0</v>
      </c>
      <c r="CX231">
        <f>ROUND(Y231*Source!I153,7)</f>
        <v>5.2</v>
      </c>
      <c r="CY231">
        <f>AD231</f>
        <v>406.79</v>
      </c>
      <c r="CZ231">
        <f>AH231</f>
        <v>9.07</v>
      </c>
      <c r="DA231">
        <f>AL231</f>
        <v>44.85</v>
      </c>
      <c r="DB231">
        <f t="shared" si="96"/>
        <v>23.58</v>
      </c>
      <c r="DC231">
        <f t="shared" si="97"/>
        <v>0</v>
      </c>
      <c r="DD231" t="s">
        <v>6</v>
      </c>
      <c r="DE231" t="s">
        <v>6</v>
      </c>
      <c r="DF231">
        <f t="shared" ref="DF231:DF236" si="113">ROUND(ROUND(AE231,2)*CX231,2)</f>
        <v>0</v>
      </c>
      <c r="DG231">
        <f t="shared" si="111"/>
        <v>0</v>
      </c>
      <c r="DH231">
        <f t="shared" si="112"/>
        <v>0</v>
      </c>
      <c r="DI231">
        <f>ROUND(ROUND(AH231*AL231,2)*CX231,2)</f>
        <v>2115.31</v>
      </c>
      <c r="DJ231">
        <f>DI231</f>
        <v>2115.31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ROW(Source!A153)</f>
        <v>153</v>
      </c>
      <c r="B232">
        <v>92833591</v>
      </c>
      <c r="C232">
        <v>92834797</v>
      </c>
      <c r="D232">
        <v>48044033</v>
      </c>
      <c r="E232">
        <v>68</v>
      </c>
      <c r="F232">
        <v>1</v>
      </c>
      <c r="G232">
        <v>1</v>
      </c>
      <c r="H232">
        <v>1</v>
      </c>
      <c r="I232" t="s">
        <v>835</v>
      </c>
      <c r="J232" t="s">
        <v>6</v>
      </c>
      <c r="K232" t="s">
        <v>836</v>
      </c>
      <c r="L232">
        <v>1191</v>
      </c>
      <c r="N232">
        <v>1013</v>
      </c>
      <c r="O232" t="s">
        <v>834</v>
      </c>
      <c r="P232" t="s">
        <v>834</v>
      </c>
      <c r="Q232">
        <v>1</v>
      </c>
      <c r="W232">
        <v>0</v>
      </c>
      <c r="X232">
        <v>-1417349443</v>
      </c>
      <c r="Y232">
        <f t="shared" si="95"/>
        <v>0.04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0.04</v>
      </c>
      <c r="AU232" t="s">
        <v>6</v>
      </c>
      <c r="AV232">
        <v>2</v>
      </c>
      <c r="AW232">
        <v>2</v>
      </c>
      <c r="AX232">
        <v>92834810</v>
      </c>
      <c r="AY232">
        <v>1</v>
      </c>
      <c r="AZ232">
        <v>0</v>
      </c>
      <c r="BA232">
        <v>226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ROUND(Y232*Source!I153,7)</f>
        <v>0.08</v>
      </c>
      <c r="CY232">
        <f>AD232</f>
        <v>0</v>
      </c>
      <c r="CZ232">
        <f>AH232</f>
        <v>0</v>
      </c>
      <c r="DA232">
        <f>AL232</f>
        <v>1</v>
      </c>
      <c r="DB232">
        <f t="shared" si="96"/>
        <v>0</v>
      </c>
      <c r="DC232">
        <f t="shared" si="97"/>
        <v>0</v>
      </c>
      <c r="DD232" t="s">
        <v>6</v>
      </c>
      <c r="DE232" t="s">
        <v>6</v>
      </c>
      <c r="DF232">
        <f t="shared" si="113"/>
        <v>0</v>
      </c>
      <c r="DG232">
        <f t="shared" si="111"/>
        <v>0</v>
      </c>
      <c r="DH232">
        <f>ROUND(ROUND(AG232*AK232,2)*CX232,2)</f>
        <v>0</v>
      </c>
      <c r="DI232">
        <f t="shared" ref="DI232:DI241" si="114">ROUND(ROUND(AH232,2)*CX232,2)</f>
        <v>0</v>
      </c>
      <c r="DJ232">
        <f>DI232</f>
        <v>0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ROW(Source!A153)</f>
        <v>153</v>
      </c>
      <c r="B233">
        <v>92833591</v>
      </c>
      <c r="C233">
        <v>92834797</v>
      </c>
      <c r="D233">
        <v>48205516</v>
      </c>
      <c r="E233">
        <v>1</v>
      </c>
      <c r="F233">
        <v>1</v>
      </c>
      <c r="G233">
        <v>1</v>
      </c>
      <c r="H233">
        <v>2</v>
      </c>
      <c r="I233" t="s">
        <v>837</v>
      </c>
      <c r="J233" t="s">
        <v>838</v>
      </c>
      <c r="K233" t="s">
        <v>839</v>
      </c>
      <c r="L233">
        <v>1367</v>
      </c>
      <c r="N233">
        <v>1011</v>
      </c>
      <c r="O233" t="s">
        <v>840</v>
      </c>
      <c r="P233" t="s">
        <v>840</v>
      </c>
      <c r="Q233">
        <v>1</v>
      </c>
      <c r="W233">
        <v>0</v>
      </c>
      <c r="X233">
        <v>1227913401</v>
      </c>
      <c r="Y233">
        <f t="shared" si="95"/>
        <v>0.01</v>
      </c>
      <c r="AA233">
        <v>0</v>
      </c>
      <c r="AB233">
        <v>1358.21</v>
      </c>
      <c r="AC233">
        <v>605.48</v>
      </c>
      <c r="AD233">
        <v>0</v>
      </c>
      <c r="AE233">
        <v>0</v>
      </c>
      <c r="AF233">
        <v>86.4</v>
      </c>
      <c r="AG233">
        <v>13.5</v>
      </c>
      <c r="AH233">
        <v>0</v>
      </c>
      <c r="AI233">
        <v>1</v>
      </c>
      <c r="AJ233">
        <v>15.72</v>
      </c>
      <c r="AK233">
        <v>44.85</v>
      </c>
      <c r="AL233">
        <v>1</v>
      </c>
      <c r="AM233">
        <v>4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0.01</v>
      </c>
      <c r="AU233" t="s">
        <v>6</v>
      </c>
      <c r="AV233">
        <v>0</v>
      </c>
      <c r="AW233">
        <v>2</v>
      </c>
      <c r="AX233">
        <v>92834811</v>
      </c>
      <c r="AY233">
        <v>1</v>
      </c>
      <c r="AZ233">
        <v>0</v>
      </c>
      <c r="BA233">
        <v>227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ROUND(Y233*Source!I153*DO233,7)</f>
        <v>0</v>
      </c>
      <c r="CX233">
        <f>ROUND(Y233*Source!I153,7)</f>
        <v>0.02</v>
      </c>
      <c r="CY233">
        <f>AB233</f>
        <v>1358.21</v>
      </c>
      <c r="CZ233">
        <f>AF233</f>
        <v>86.4</v>
      </c>
      <c r="DA233">
        <f>AJ233</f>
        <v>15.72</v>
      </c>
      <c r="DB233">
        <f t="shared" si="96"/>
        <v>0.86</v>
      </c>
      <c r="DC233">
        <f t="shared" si="97"/>
        <v>0.14000000000000001</v>
      </c>
      <c r="DD233" t="s">
        <v>6</v>
      </c>
      <c r="DE233" t="s">
        <v>6</v>
      </c>
      <c r="DF233">
        <f t="shared" si="113"/>
        <v>0</v>
      </c>
      <c r="DG233">
        <f>ROUND(ROUND(AF233*AJ233,2)*CX233,2)</f>
        <v>27.16</v>
      </c>
      <c r="DH233">
        <f>ROUND(ROUND(AG233*AK233,2)*CX233,2)</f>
        <v>12.11</v>
      </c>
      <c r="DI233">
        <f t="shared" si="114"/>
        <v>0</v>
      </c>
      <c r="DJ233">
        <f>DG233</f>
        <v>27.16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ROW(Source!A153)</f>
        <v>153</v>
      </c>
      <c r="B234">
        <v>92833591</v>
      </c>
      <c r="C234">
        <v>92834797</v>
      </c>
      <c r="D234">
        <v>48205574</v>
      </c>
      <c r="E234">
        <v>1</v>
      </c>
      <c r="F234">
        <v>1</v>
      </c>
      <c r="G234">
        <v>1</v>
      </c>
      <c r="H234">
        <v>2</v>
      </c>
      <c r="I234" t="s">
        <v>841</v>
      </c>
      <c r="J234" t="s">
        <v>842</v>
      </c>
      <c r="K234" t="s">
        <v>843</v>
      </c>
      <c r="L234">
        <v>1367</v>
      </c>
      <c r="N234">
        <v>1011</v>
      </c>
      <c r="O234" t="s">
        <v>840</v>
      </c>
      <c r="P234" t="s">
        <v>840</v>
      </c>
      <c r="Q234">
        <v>1</v>
      </c>
      <c r="W234">
        <v>0</v>
      </c>
      <c r="X234">
        <v>-296520070</v>
      </c>
      <c r="Y234">
        <f t="shared" si="95"/>
        <v>0.01</v>
      </c>
      <c r="AA234">
        <v>0</v>
      </c>
      <c r="AB234">
        <v>1814.09</v>
      </c>
      <c r="AC234">
        <v>605.48</v>
      </c>
      <c r="AD234">
        <v>0</v>
      </c>
      <c r="AE234">
        <v>0</v>
      </c>
      <c r="AF234">
        <v>115.4</v>
      </c>
      <c r="AG234">
        <v>13.5</v>
      </c>
      <c r="AH234">
        <v>0</v>
      </c>
      <c r="AI234">
        <v>1</v>
      </c>
      <c r="AJ234">
        <v>15.72</v>
      </c>
      <c r="AK234">
        <v>44.85</v>
      </c>
      <c r="AL234">
        <v>1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0.01</v>
      </c>
      <c r="AU234" t="s">
        <v>6</v>
      </c>
      <c r="AV234">
        <v>0</v>
      </c>
      <c r="AW234">
        <v>2</v>
      </c>
      <c r="AX234">
        <v>92834812</v>
      </c>
      <c r="AY234">
        <v>1</v>
      </c>
      <c r="AZ234">
        <v>0</v>
      </c>
      <c r="BA234">
        <v>228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ROUND(Y234*Source!I153*DO234,7)</f>
        <v>0</v>
      </c>
      <c r="CX234">
        <f>ROUND(Y234*Source!I153,7)</f>
        <v>0.02</v>
      </c>
      <c r="CY234">
        <f>AB234</f>
        <v>1814.09</v>
      </c>
      <c r="CZ234">
        <f>AF234</f>
        <v>115.4</v>
      </c>
      <c r="DA234">
        <f>AJ234</f>
        <v>15.72</v>
      </c>
      <c r="DB234">
        <f t="shared" si="96"/>
        <v>1.1499999999999999</v>
      </c>
      <c r="DC234">
        <f t="shared" si="97"/>
        <v>0.14000000000000001</v>
      </c>
      <c r="DD234" t="s">
        <v>6</v>
      </c>
      <c r="DE234" t="s">
        <v>6</v>
      </c>
      <c r="DF234">
        <f t="shared" si="113"/>
        <v>0</v>
      </c>
      <c r="DG234">
        <f>ROUND(ROUND(AF234*AJ234,2)*CX234,2)</f>
        <v>36.28</v>
      </c>
      <c r="DH234">
        <f>ROUND(ROUND(AG234*AK234,2)*CX234,2)</f>
        <v>12.11</v>
      </c>
      <c r="DI234">
        <f t="shared" si="114"/>
        <v>0</v>
      </c>
      <c r="DJ234">
        <f>DG234</f>
        <v>36.28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ROW(Source!A153)</f>
        <v>153</v>
      </c>
      <c r="B235">
        <v>92833591</v>
      </c>
      <c r="C235">
        <v>92834797</v>
      </c>
      <c r="D235">
        <v>48206504</v>
      </c>
      <c r="E235">
        <v>1</v>
      </c>
      <c r="F235">
        <v>1</v>
      </c>
      <c r="G235">
        <v>1</v>
      </c>
      <c r="H235">
        <v>2</v>
      </c>
      <c r="I235" t="s">
        <v>844</v>
      </c>
      <c r="J235" t="s">
        <v>845</v>
      </c>
      <c r="K235" t="s">
        <v>846</v>
      </c>
      <c r="L235">
        <v>1367</v>
      </c>
      <c r="N235">
        <v>1011</v>
      </c>
      <c r="O235" t="s">
        <v>840</v>
      </c>
      <c r="P235" t="s">
        <v>840</v>
      </c>
      <c r="Q235">
        <v>1</v>
      </c>
      <c r="W235">
        <v>0</v>
      </c>
      <c r="X235">
        <v>2001246382</v>
      </c>
      <c r="Y235">
        <f t="shared" si="95"/>
        <v>0.02</v>
      </c>
      <c r="AA235">
        <v>0</v>
      </c>
      <c r="AB235">
        <v>1032.96</v>
      </c>
      <c r="AC235">
        <v>520.26</v>
      </c>
      <c r="AD235">
        <v>0</v>
      </c>
      <c r="AE235">
        <v>0</v>
      </c>
      <c r="AF235">
        <v>65.709999999999994</v>
      </c>
      <c r="AG235">
        <v>11.6</v>
      </c>
      <c r="AH235">
        <v>0</v>
      </c>
      <c r="AI235">
        <v>1</v>
      </c>
      <c r="AJ235">
        <v>15.72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0.02</v>
      </c>
      <c r="AU235" t="s">
        <v>6</v>
      </c>
      <c r="AV235">
        <v>0</v>
      </c>
      <c r="AW235">
        <v>2</v>
      </c>
      <c r="AX235">
        <v>92834813</v>
      </c>
      <c r="AY235">
        <v>1</v>
      </c>
      <c r="AZ235">
        <v>0</v>
      </c>
      <c r="BA235">
        <v>229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ROUND(Y235*Source!I153*DO235,7)</f>
        <v>0</v>
      </c>
      <c r="CX235">
        <f>ROUND(Y235*Source!I153,7)</f>
        <v>0.04</v>
      </c>
      <c r="CY235">
        <f>AB235</f>
        <v>1032.96</v>
      </c>
      <c r="CZ235">
        <f>AF235</f>
        <v>65.709999999999994</v>
      </c>
      <c r="DA235">
        <f>AJ235</f>
        <v>15.72</v>
      </c>
      <c r="DB235">
        <f t="shared" si="96"/>
        <v>1.31</v>
      </c>
      <c r="DC235">
        <f t="shared" si="97"/>
        <v>0.23</v>
      </c>
      <c r="DD235" t="s">
        <v>6</v>
      </c>
      <c r="DE235" t="s">
        <v>6</v>
      </c>
      <c r="DF235">
        <f t="shared" si="113"/>
        <v>0</v>
      </c>
      <c r="DG235">
        <f>ROUND(ROUND(AF235*AJ235,2)*CX235,2)</f>
        <v>41.32</v>
      </c>
      <c r="DH235">
        <f>ROUND(ROUND(AG235*AK235,2)*CX235,2)</f>
        <v>20.81</v>
      </c>
      <c r="DI235">
        <f t="shared" si="114"/>
        <v>0</v>
      </c>
      <c r="DJ235">
        <f>DG235</f>
        <v>41.32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ROW(Source!A153)</f>
        <v>153</v>
      </c>
      <c r="B236">
        <v>92833591</v>
      </c>
      <c r="C236">
        <v>92834797</v>
      </c>
      <c r="D236">
        <v>48206716</v>
      </c>
      <c r="E236">
        <v>1</v>
      </c>
      <c r="F236">
        <v>1</v>
      </c>
      <c r="G236">
        <v>1</v>
      </c>
      <c r="H236">
        <v>2</v>
      </c>
      <c r="I236" t="s">
        <v>847</v>
      </c>
      <c r="J236" t="s">
        <v>848</v>
      </c>
      <c r="K236" t="s">
        <v>849</v>
      </c>
      <c r="L236">
        <v>1367</v>
      </c>
      <c r="N236">
        <v>1011</v>
      </c>
      <c r="O236" t="s">
        <v>840</v>
      </c>
      <c r="P236" t="s">
        <v>840</v>
      </c>
      <c r="Q236">
        <v>1</v>
      </c>
      <c r="W236">
        <v>0</v>
      </c>
      <c r="X236">
        <v>-2140355608</v>
      </c>
      <c r="Y236">
        <f t="shared" si="95"/>
        <v>0.63</v>
      </c>
      <c r="AA236">
        <v>0</v>
      </c>
      <c r="AB236">
        <v>127.33</v>
      </c>
      <c r="AC236">
        <v>0</v>
      </c>
      <c r="AD236">
        <v>0</v>
      </c>
      <c r="AE236">
        <v>0</v>
      </c>
      <c r="AF236">
        <v>8.1</v>
      </c>
      <c r="AG236">
        <v>0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0.63</v>
      </c>
      <c r="AU236" t="s">
        <v>6</v>
      </c>
      <c r="AV236">
        <v>0</v>
      </c>
      <c r="AW236">
        <v>2</v>
      </c>
      <c r="AX236">
        <v>92834814</v>
      </c>
      <c r="AY236">
        <v>1</v>
      </c>
      <c r="AZ236">
        <v>0</v>
      </c>
      <c r="BA236">
        <v>230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ROUND(Y236*Source!I153*DO236,7)</f>
        <v>0</v>
      </c>
      <c r="CX236">
        <f>ROUND(Y236*Source!I153,7)</f>
        <v>1.26</v>
      </c>
      <c r="CY236">
        <f>AB236</f>
        <v>127.33</v>
      </c>
      <c r="CZ236">
        <f>AF236</f>
        <v>8.1</v>
      </c>
      <c r="DA236">
        <f>AJ236</f>
        <v>15.72</v>
      </c>
      <c r="DB236">
        <f t="shared" si="96"/>
        <v>5.0999999999999996</v>
      </c>
      <c r="DC236">
        <f t="shared" si="97"/>
        <v>0</v>
      </c>
      <c r="DD236" t="s">
        <v>6</v>
      </c>
      <c r="DE236" t="s">
        <v>6</v>
      </c>
      <c r="DF236">
        <f t="shared" si="113"/>
        <v>0</v>
      </c>
      <c r="DG236">
        <f>ROUND(ROUND(AF236*AJ236,2)*CX236,2)</f>
        <v>160.44</v>
      </c>
      <c r="DH236">
        <f>ROUND(ROUND(AG236*AK236,2)*CX236,2)</f>
        <v>0</v>
      </c>
      <c r="DI236">
        <f t="shared" si="114"/>
        <v>0</v>
      </c>
      <c r="DJ236">
        <f>DG236</f>
        <v>160.44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ROW(Source!A153)</f>
        <v>153</v>
      </c>
      <c r="B237">
        <v>92833591</v>
      </c>
      <c r="C237">
        <v>92834797</v>
      </c>
      <c r="D237">
        <v>49521238</v>
      </c>
      <c r="E237">
        <v>1</v>
      </c>
      <c r="F237">
        <v>1</v>
      </c>
      <c r="G237">
        <v>1</v>
      </c>
      <c r="H237">
        <v>3</v>
      </c>
      <c r="I237" t="s">
        <v>850</v>
      </c>
      <c r="J237" t="s">
        <v>851</v>
      </c>
      <c r="K237" t="s">
        <v>852</v>
      </c>
      <c r="L237">
        <v>1407</v>
      </c>
      <c r="N237">
        <v>1013</v>
      </c>
      <c r="O237" t="s">
        <v>853</v>
      </c>
      <c r="P237" t="s">
        <v>853</v>
      </c>
      <c r="Q237">
        <v>1</v>
      </c>
      <c r="W237">
        <v>0</v>
      </c>
      <c r="X237">
        <v>1870598070</v>
      </c>
      <c r="Y237">
        <f t="shared" si="95"/>
        <v>2E-3</v>
      </c>
      <c r="AA237">
        <v>56048</v>
      </c>
      <c r="AB237">
        <v>0</v>
      </c>
      <c r="AC237">
        <v>0</v>
      </c>
      <c r="AD237">
        <v>0</v>
      </c>
      <c r="AE237">
        <v>5650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2E-3</v>
      </c>
      <c r="AU237" t="s">
        <v>6</v>
      </c>
      <c r="AV237">
        <v>0</v>
      </c>
      <c r="AW237">
        <v>2</v>
      </c>
      <c r="AX237">
        <v>92834815</v>
      </c>
      <c r="AY237">
        <v>1</v>
      </c>
      <c r="AZ237">
        <v>0</v>
      </c>
      <c r="BA237">
        <v>231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ROUND(Y237*Source!I153,7)</f>
        <v>4.0000000000000001E-3</v>
      </c>
      <c r="CY237">
        <f>AA237</f>
        <v>56048</v>
      </c>
      <c r="CZ237">
        <f>AE237</f>
        <v>5650</v>
      </c>
      <c r="DA237">
        <f>AI237</f>
        <v>9.92</v>
      </c>
      <c r="DB237">
        <f t="shared" si="96"/>
        <v>11.3</v>
      </c>
      <c r="DC237">
        <f t="shared" si="97"/>
        <v>0</v>
      </c>
      <c r="DD237" t="s">
        <v>6</v>
      </c>
      <c r="DE237" t="s">
        <v>6</v>
      </c>
      <c r="DF237">
        <f>ROUND(ROUND(AE237*AI237,2)*CX237,2)</f>
        <v>224.19</v>
      </c>
      <c r="DG237">
        <f t="shared" ref="DG237:DG243" si="115">ROUND(ROUND(AF237,2)*CX237,2)</f>
        <v>0</v>
      </c>
      <c r="DH237">
        <f t="shared" ref="DH237:DH242" si="116">ROUND(ROUND(AG237,2)*CX237,2)</f>
        <v>0</v>
      </c>
      <c r="DI237">
        <f t="shared" si="114"/>
        <v>0</v>
      </c>
      <c r="DJ237">
        <f>DF237</f>
        <v>224.19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ROW(Source!A153)</f>
        <v>153</v>
      </c>
      <c r="B238">
        <v>92833591</v>
      </c>
      <c r="C238">
        <v>92834797</v>
      </c>
      <c r="D238">
        <v>49524301</v>
      </c>
      <c r="E238">
        <v>1</v>
      </c>
      <c r="F238">
        <v>1</v>
      </c>
      <c r="G238">
        <v>1</v>
      </c>
      <c r="H238">
        <v>3</v>
      </c>
      <c r="I238" t="s">
        <v>854</v>
      </c>
      <c r="J238" t="s">
        <v>855</v>
      </c>
      <c r="K238" t="s">
        <v>856</v>
      </c>
      <c r="L238">
        <v>1348</v>
      </c>
      <c r="N238">
        <v>1009</v>
      </c>
      <c r="O238" t="s">
        <v>394</v>
      </c>
      <c r="P238" t="s">
        <v>394</v>
      </c>
      <c r="Q238">
        <v>1000</v>
      </c>
      <c r="W238">
        <v>0</v>
      </c>
      <c r="X238">
        <v>1824693337</v>
      </c>
      <c r="Y238">
        <f t="shared" si="95"/>
        <v>3.3E-4</v>
      </c>
      <c r="AA238">
        <v>102791.03999999999</v>
      </c>
      <c r="AB238">
        <v>0</v>
      </c>
      <c r="AC238">
        <v>0</v>
      </c>
      <c r="AD238">
        <v>0</v>
      </c>
      <c r="AE238">
        <v>10362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3.3E-4</v>
      </c>
      <c r="AU238" t="s">
        <v>6</v>
      </c>
      <c r="AV238">
        <v>0</v>
      </c>
      <c r="AW238">
        <v>2</v>
      </c>
      <c r="AX238">
        <v>92834816</v>
      </c>
      <c r="AY238">
        <v>1</v>
      </c>
      <c r="AZ238">
        <v>0</v>
      </c>
      <c r="BA238">
        <v>232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ROUND(Y238*Source!I153,7)</f>
        <v>6.6E-4</v>
      </c>
      <c r="CY238">
        <f>AA238</f>
        <v>102791.03999999999</v>
      </c>
      <c r="CZ238">
        <f>AE238</f>
        <v>10362</v>
      </c>
      <c r="DA238">
        <f>AI238</f>
        <v>9.92</v>
      </c>
      <c r="DB238">
        <f t="shared" si="96"/>
        <v>3.42</v>
      </c>
      <c r="DC238">
        <f t="shared" si="97"/>
        <v>0</v>
      </c>
      <c r="DD238" t="s">
        <v>6</v>
      </c>
      <c r="DE238" t="s">
        <v>6</v>
      </c>
      <c r="DF238">
        <f>ROUND(ROUND(AE238*AI238,2)*CX238,2)</f>
        <v>67.84</v>
      </c>
      <c r="DG238">
        <f t="shared" si="115"/>
        <v>0</v>
      </c>
      <c r="DH238">
        <f t="shared" si="116"/>
        <v>0</v>
      </c>
      <c r="DI238">
        <f t="shared" si="114"/>
        <v>0</v>
      </c>
      <c r="DJ238">
        <f>DF238</f>
        <v>67.84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ROW(Source!A153)</f>
        <v>153</v>
      </c>
      <c r="B239">
        <v>92833591</v>
      </c>
      <c r="C239">
        <v>92834797</v>
      </c>
      <c r="D239">
        <v>49525471</v>
      </c>
      <c r="E239">
        <v>1</v>
      </c>
      <c r="F239">
        <v>1</v>
      </c>
      <c r="G239">
        <v>1</v>
      </c>
      <c r="H239">
        <v>3</v>
      </c>
      <c r="I239" t="s">
        <v>857</v>
      </c>
      <c r="J239" t="s">
        <v>858</v>
      </c>
      <c r="K239" t="s">
        <v>859</v>
      </c>
      <c r="L239">
        <v>1348</v>
      </c>
      <c r="N239">
        <v>1009</v>
      </c>
      <c r="O239" t="s">
        <v>394</v>
      </c>
      <c r="P239" t="s">
        <v>394</v>
      </c>
      <c r="Q239">
        <v>1000</v>
      </c>
      <c r="W239">
        <v>0</v>
      </c>
      <c r="X239">
        <v>-1292822538</v>
      </c>
      <c r="Y239">
        <f t="shared" si="95"/>
        <v>2.0699999999999998E-3</v>
      </c>
      <c r="AA239">
        <v>147113.60000000001</v>
      </c>
      <c r="AB239">
        <v>0</v>
      </c>
      <c r="AC239">
        <v>0</v>
      </c>
      <c r="AD239">
        <v>0</v>
      </c>
      <c r="AE239">
        <v>14830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2.0699999999999998E-3</v>
      </c>
      <c r="AU239" t="s">
        <v>6</v>
      </c>
      <c r="AV239">
        <v>0</v>
      </c>
      <c r="AW239">
        <v>2</v>
      </c>
      <c r="AX239">
        <v>92834817</v>
      </c>
      <c r="AY239">
        <v>1</v>
      </c>
      <c r="AZ239">
        <v>0</v>
      </c>
      <c r="BA239">
        <v>233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ROUND(Y239*Source!I153,7)</f>
        <v>4.1399999999999996E-3</v>
      </c>
      <c r="CY239">
        <f>AA239</f>
        <v>147113.60000000001</v>
      </c>
      <c r="CZ239">
        <f>AE239</f>
        <v>14830</v>
      </c>
      <c r="DA239">
        <f>AI239</f>
        <v>9.92</v>
      </c>
      <c r="DB239">
        <f t="shared" si="96"/>
        <v>30.7</v>
      </c>
      <c r="DC239">
        <f t="shared" si="97"/>
        <v>0</v>
      </c>
      <c r="DD239" t="s">
        <v>6</v>
      </c>
      <c r="DE239" t="s">
        <v>6</v>
      </c>
      <c r="DF239">
        <f>ROUND(ROUND(AE239*AI239,2)*CX239,2)</f>
        <v>609.04999999999995</v>
      </c>
      <c r="DG239">
        <f t="shared" si="115"/>
        <v>0</v>
      </c>
      <c r="DH239">
        <f t="shared" si="116"/>
        <v>0</v>
      </c>
      <c r="DI239">
        <f t="shared" si="114"/>
        <v>0</v>
      </c>
      <c r="DJ239">
        <f>DF239</f>
        <v>609.04999999999995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ROW(Source!A153)</f>
        <v>153</v>
      </c>
      <c r="B240">
        <v>92833591</v>
      </c>
      <c r="C240">
        <v>92834797</v>
      </c>
      <c r="D240">
        <v>49561552</v>
      </c>
      <c r="E240">
        <v>1</v>
      </c>
      <c r="F240">
        <v>1</v>
      </c>
      <c r="G240">
        <v>1</v>
      </c>
      <c r="H240">
        <v>3</v>
      </c>
      <c r="I240" t="s">
        <v>115</v>
      </c>
      <c r="J240" t="s">
        <v>117</v>
      </c>
      <c r="K240" t="s">
        <v>116</v>
      </c>
      <c r="L240">
        <v>1371</v>
      </c>
      <c r="N240">
        <v>1013</v>
      </c>
      <c r="O240" t="s">
        <v>23</v>
      </c>
      <c r="P240" t="s">
        <v>23</v>
      </c>
      <c r="Q240">
        <v>1</v>
      </c>
      <c r="W240">
        <v>0</v>
      </c>
      <c r="X240">
        <v>1656438624</v>
      </c>
      <c r="Y240">
        <f t="shared" si="95"/>
        <v>1</v>
      </c>
      <c r="AA240">
        <v>21988.28</v>
      </c>
      <c r="AB240">
        <v>0</v>
      </c>
      <c r="AC240">
        <v>0</v>
      </c>
      <c r="AD240">
        <v>0</v>
      </c>
      <c r="AE240">
        <v>2216.56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6</v>
      </c>
      <c r="AT240">
        <v>1</v>
      </c>
      <c r="AU240" t="s">
        <v>6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ROUND(Y240*Source!I153,7)</f>
        <v>2</v>
      </c>
      <c r="CY240">
        <f>AA240</f>
        <v>21988.28</v>
      </c>
      <c r="CZ240">
        <f>AE240</f>
        <v>2216.56</v>
      </c>
      <c r="DA240">
        <f>AI240</f>
        <v>9.92</v>
      </c>
      <c r="DB240">
        <f t="shared" si="96"/>
        <v>2216.56</v>
      </c>
      <c r="DC240">
        <f t="shared" si="97"/>
        <v>0</v>
      </c>
      <c r="DD240" t="s">
        <v>6</v>
      </c>
      <c r="DE240" t="s">
        <v>6</v>
      </c>
      <c r="DF240">
        <f>ROUND(ROUND(AE240*AI240,2)*CX240,2)</f>
        <v>43976.56</v>
      </c>
      <c r="DG240">
        <f t="shared" si="115"/>
        <v>0</v>
      </c>
      <c r="DH240">
        <f t="shared" si="116"/>
        <v>0</v>
      </c>
      <c r="DI240">
        <f t="shared" si="114"/>
        <v>0</v>
      </c>
      <c r="DJ240">
        <f>DF240</f>
        <v>43976.56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ROW(Source!A153)</f>
        <v>153</v>
      </c>
      <c r="B241">
        <v>92833591</v>
      </c>
      <c r="C241">
        <v>92834797</v>
      </c>
      <c r="D241">
        <v>49581353</v>
      </c>
      <c r="E241">
        <v>1</v>
      </c>
      <c r="F241">
        <v>1</v>
      </c>
      <c r="G241">
        <v>1</v>
      </c>
      <c r="H241">
        <v>3</v>
      </c>
      <c r="I241" t="s">
        <v>119</v>
      </c>
      <c r="J241" t="s">
        <v>121</v>
      </c>
      <c r="K241" t="s">
        <v>120</v>
      </c>
      <c r="L241">
        <v>1371</v>
      </c>
      <c r="N241">
        <v>1013</v>
      </c>
      <c r="O241" t="s">
        <v>23</v>
      </c>
      <c r="P241" t="s">
        <v>23</v>
      </c>
      <c r="Q241">
        <v>1</v>
      </c>
      <c r="W241">
        <v>0</v>
      </c>
      <c r="X241">
        <v>201351577</v>
      </c>
      <c r="Y241">
        <f t="shared" si="95"/>
        <v>2</v>
      </c>
      <c r="AA241">
        <v>367.04</v>
      </c>
      <c r="AB241">
        <v>0</v>
      </c>
      <c r="AC241">
        <v>0</v>
      </c>
      <c r="AD241">
        <v>0</v>
      </c>
      <c r="AE241">
        <v>37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6</v>
      </c>
      <c r="AT241">
        <v>2</v>
      </c>
      <c r="AU241" t="s">
        <v>6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ROUND(Y241*Source!I153,7)</f>
        <v>4</v>
      </c>
      <c r="CY241">
        <f>AA241</f>
        <v>367.04</v>
      </c>
      <c r="CZ241">
        <f>AE241</f>
        <v>37</v>
      </c>
      <c r="DA241">
        <f>AI241</f>
        <v>9.92</v>
      </c>
      <c r="DB241">
        <f t="shared" si="96"/>
        <v>74</v>
      </c>
      <c r="DC241">
        <f t="shared" si="97"/>
        <v>0</v>
      </c>
      <c r="DD241" t="s">
        <v>6</v>
      </c>
      <c r="DE241" t="s">
        <v>6</v>
      </c>
      <c r="DF241">
        <f>ROUND(ROUND(AE241*AI241,2)*CX241,2)</f>
        <v>1468.16</v>
      </c>
      <c r="DG241">
        <f t="shared" si="115"/>
        <v>0</v>
      </c>
      <c r="DH241">
        <f t="shared" si="116"/>
        <v>0</v>
      </c>
      <c r="DI241">
        <f t="shared" si="114"/>
        <v>0</v>
      </c>
      <c r="DJ241">
        <f>DF241</f>
        <v>1468.16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ROW(Source!A156)</f>
        <v>156</v>
      </c>
      <c r="B242">
        <v>92833591</v>
      </c>
      <c r="C242">
        <v>92834822</v>
      </c>
      <c r="D242">
        <v>48043853</v>
      </c>
      <c r="E242">
        <v>68</v>
      </c>
      <c r="F242">
        <v>1</v>
      </c>
      <c r="G242">
        <v>1</v>
      </c>
      <c r="H242">
        <v>1</v>
      </c>
      <c r="I242" t="s">
        <v>832</v>
      </c>
      <c r="J242" t="s">
        <v>6</v>
      </c>
      <c r="K242" t="s">
        <v>833</v>
      </c>
      <c r="L242">
        <v>1191</v>
      </c>
      <c r="N242">
        <v>1013</v>
      </c>
      <c r="O242" t="s">
        <v>834</v>
      </c>
      <c r="P242" t="s">
        <v>834</v>
      </c>
      <c r="Q242">
        <v>1</v>
      </c>
      <c r="W242">
        <v>0</v>
      </c>
      <c r="X242">
        <v>1893946532</v>
      </c>
      <c r="Y242">
        <f t="shared" si="95"/>
        <v>2.6</v>
      </c>
      <c r="AA242">
        <v>0</v>
      </c>
      <c r="AB242">
        <v>0</v>
      </c>
      <c r="AC242">
        <v>0</v>
      </c>
      <c r="AD242">
        <v>406.79</v>
      </c>
      <c r="AE242">
        <v>0</v>
      </c>
      <c r="AF242">
        <v>0</v>
      </c>
      <c r="AG242">
        <v>0</v>
      </c>
      <c r="AH242">
        <v>9.07</v>
      </c>
      <c r="AI242">
        <v>1</v>
      </c>
      <c r="AJ242">
        <v>1</v>
      </c>
      <c r="AK242">
        <v>1</v>
      </c>
      <c r="AL242">
        <v>44.85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2.6</v>
      </c>
      <c r="AU242" t="s">
        <v>6</v>
      </c>
      <c r="AV242">
        <v>1</v>
      </c>
      <c r="AW242">
        <v>2</v>
      </c>
      <c r="AX242">
        <v>92834834</v>
      </c>
      <c r="AY242">
        <v>1</v>
      </c>
      <c r="AZ242">
        <v>0</v>
      </c>
      <c r="BA242">
        <v>236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ROUND(AT242*Source!I156*AH242*AL242,2)</f>
        <v>2115.31</v>
      </c>
      <c r="CV242">
        <f>ROUND(Y242*Source!I156,7)</f>
        <v>5.2</v>
      </c>
      <c r="CW242">
        <v>0</v>
      </c>
      <c r="CX242">
        <f>ROUND(Y242*Source!I156,7)</f>
        <v>5.2</v>
      </c>
      <c r="CY242">
        <f>AD242</f>
        <v>406.79</v>
      </c>
      <c r="CZ242">
        <f>AH242</f>
        <v>9.07</v>
      </c>
      <c r="DA242">
        <f>AL242</f>
        <v>44.85</v>
      </c>
      <c r="DB242">
        <f t="shared" si="96"/>
        <v>23.58</v>
      </c>
      <c r="DC242">
        <f t="shared" si="97"/>
        <v>0</v>
      </c>
      <c r="DD242" t="s">
        <v>6</v>
      </c>
      <c r="DE242" t="s">
        <v>6</v>
      </c>
      <c r="DF242">
        <f t="shared" ref="DF242:DF247" si="117">ROUND(ROUND(AE242,2)*CX242,2)</f>
        <v>0</v>
      </c>
      <c r="DG242">
        <f t="shared" si="115"/>
        <v>0</v>
      </c>
      <c r="DH242">
        <f t="shared" si="116"/>
        <v>0</v>
      </c>
      <c r="DI242">
        <f>ROUND(ROUND(AH242*AL242,2)*CX242,2)</f>
        <v>2115.31</v>
      </c>
      <c r="DJ242">
        <f>DI242</f>
        <v>2115.31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ROW(Source!A156)</f>
        <v>156</v>
      </c>
      <c r="B243">
        <v>92833591</v>
      </c>
      <c r="C243">
        <v>92834822</v>
      </c>
      <c r="D243">
        <v>48044033</v>
      </c>
      <c r="E243">
        <v>68</v>
      </c>
      <c r="F243">
        <v>1</v>
      </c>
      <c r="G243">
        <v>1</v>
      </c>
      <c r="H243">
        <v>1</v>
      </c>
      <c r="I243" t="s">
        <v>835</v>
      </c>
      <c r="J243" t="s">
        <v>6</v>
      </c>
      <c r="K243" t="s">
        <v>836</v>
      </c>
      <c r="L243">
        <v>1191</v>
      </c>
      <c r="N243">
        <v>1013</v>
      </c>
      <c r="O243" t="s">
        <v>834</v>
      </c>
      <c r="P243" t="s">
        <v>834</v>
      </c>
      <c r="Q243">
        <v>1</v>
      </c>
      <c r="W243">
        <v>0</v>
      </c>
      <c r="X243">
        <v>-1417349443</v>
      </c>
      <c r="Y243">
        <f t="shared" si="95"/>
        <v>0.04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44.85</v>
      </c>
      <c r="AL243">
        <v>1</v>
      </c>
      <c r="AM243">
        <v>4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0.04</v>
      </c>
      <c r="AU243" t="s">
        <v>6</v>
      </c>
      <c r="AV243">
        <v>2</v>
      </c>
      <c r="AW243">
        <v>2</v>
      </c>
      <c r="AX243">
        <v>92834835</v>
      </c>
      <c r="AY243">
        <v>1</v>
      </c>
      <c r="AZ243">
        <v>0</v>
      </c>
      <c r="BA243">
        <v>237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ROUND(Y243*Source!I156,7)</f>
        <v>0.08</v>
      </c>
      <c r="CY243">
        <f>AD243</f>
        <v>0</v>
      </c>
      <c r="CZ243">
        <f>AH243</f>
        <v>0</v>
      </c>
      <c r="DA243">
        <f>AL243</f>
        <v>1</v>
      </c>
      <c r="DB243">
        <f t="shared" si="96"/>
        <v>0</v>
      </c>
      <c r="DC243">
        <f t="shared" si="97"/>
        <v>0</v>
      </c>
      <c r="DD243" t="s">
        <v>6</v>
      </c>
      <c r="DE243" t="s">
        <v>6</v>
      </c>
      <c r="DF243">
        <f t="shared" si="117"/>
        <v>0</v>
      </c>
      <c r="DG243">
        <f t="shared" si="115"/>
        <v>0</v>
      </c>
      <c r="DH243">
        <f>ROUND(ROUND(AG243*AK243,2)*CX243,2)</f>
        <v>0</v>
      </c>
      <c r="DI243">
        <f t="shared" ref="DI243:DI252" si="118">ROUND(ROUND(AH243,2)*CX243,2)</f>
        <v>0</v>
      </c>
      <c r="DJ243">
        <f>DI243</f>
        <v>0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ROW(Source!A156)</f>
        <v>156</v>
      </c>
      <c r="B244">
        <v>92833591</v>
      </c>
      <c r="C244">
        <v>92834822</v>
      </c>
      <c r="D244">
        <v>48205516</v>
      </c>
      <c r="E244">
        <v>1</v>
      </c>
      <c r="F244">
        <v>1</v>
      </c>
      <c r="G244">
        <v>1</v>
      </c>
      <c r="H244">
        <v>2</v>
      </c>
      <c r="I244" t="s">
        <v>837</v>
      </c>
      <c r="J244" t="s">
        <v>838</v>
      </c>
      <c r="K244" t="s">
        <v>839</v>
      </c>
      <c r="L244">
        <v>1367</v>
      </c>
      <c r="N244">
        <v>1011</v>
      </c>
      <c r="O244" t="s">
        <v>840</v>
      </c>
      <c r="P244" t="s">
        <v>840</v>
      </c>
      <c r="Q244">
        <v>1</v>
      </c>
      <c r="W244">
        <v>0</v>
      </c>
      <c r="X244">
        <v>1227913401</v>
      </c>
      <c r="Y244">
        <f t="shared" si="95"/>
        <v>0.01</v>
      </c>
      <c r="AA244">
        <v>0</v>
      </c>
      <c r="AB244">
        <v>1358.21</v>
      </c>
      <c r="AC244">
        <v>605.48</v>
      </c>
      <c r="AD244">
        <v>0</v>
      </c>
      <c r="AE244">
        <v>0</v>
      </c>
      <c r="AF244">
        <v>86.4</v>
      </c>
      <c r="AG244">
        <v>13.5</v>
      </c>
      <c r="AH244">
        <v>0</v>
      </c>
      <c r="AI244">
        <v>1</v>
      </c>
      <c r="AJ244">
        <v>15.72</v>
      </c>
      <c r="AK244">
        <v>44.85</v>
      </c>
      <c r="AL244">
        <v>1</v>
      </c>
      <c r="AM244">
        <v>4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0.01</v>
      </c>
      <c r="AU244" t="s">
        <v>6</v>
      </c>
      <c r="AV244">
        <v>0</v>
      </c>
      <c r="AW244">
        <v>2</v>
      </c>
      <c r="AX244">
        <v>92834836</v>
      </c>
      <c r="AY244">
        <v>1</v>
      </c>
      <c r="AZ244">
        <v>0</v>
      </c>
      <c r="BA244">
        <v>238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ROUND(Y244*Source!I156*DO244,7)</f>
        <v>0</v>
      </c>
      <c r="CX244">
        <f>ROUND(Y244*Source!I156,7)</f>
        <v>0.02</v>
      </c>
      <c r="CY244">
        <f>AB244</f>
        <v>1358.21</v>
      </c>
      <c r="CZ244">
        <f>AF244</f>
        <v>86.4</v>
      </c>
      <c r="DA244">
        <f>AJ244</f>
        <v>15.72</v>
      </c>
      <c r="DB244">
        <f t="shared" si="96"/>
        <v>0.86</v>
      </c>
      <c r="DC244">
        <f t="shared" si="97"/>
        <v>0.14000000000000001</v>
      </c>
      <c r="DD244" t="s">
        <v>6</v>
      </c>
      <c r="DE244" t="s">
        <v>6</v>
      </c>
      <c r="DF244">
        <f t="shared" si="117"/>
        <v>0</v>
      </c>
      <c r="DG244">
        <f>ROUND(ROUND(AF244*AJ244,2)*CX244,2)</f>
        <v>27.16</v>
      </c>
      <c r="DH244">
        <f>ROUND(ROUND(AG244*AK244,2)*CX244,2)</f>
        <v>12.11</v>
      </c>
      <c r="DI244">
        <f t="shared" si="118"/>
        <v>0</v>
      </c>
      <c r="DJ244">
        <f>DG244</f>
        <v>27.16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ROW(Source!A156)</f>
        <v>156</v>
      </c>
      <c r="B245">
        <v>92833591</v>
      </c>
      <c r="C245">
        <v>92834822</v>
      </c>
      <c r="D245">
        <v>48205574</v>
      </c>
      <c r="E245">
        <v>1</v>
      </c>
      <c r="F245">
        <v>1</v>
      </c>
      <c r="G245">
        <v>1</v>
      </c>
      <c r="H245">
        <v>2</v>
      </c>
      <c r="I245" t="s">
        <v>841</v>
      </c>
      <c r="J245" t="s">
        <v>842</v>
      </c>
      <c r="K245" t="s">
        <v>843</v>
      </c>
      <c r="L245">
        <v>1367</v>
      </c>
      <c r="N245">
        <v>1011</v>
      </c>
      <c r="O245" t="s">
        <v>840</v>
      </c>
      <c r="P245" t="s">
        <v>840</v>
      </c>
      <c r="Q245">
        <v>1</v>
      </c>
      <c r="W245">
        <v>0</v>
      </c>
      <c r="X245">
        <v>-296520070</v>
      </c>
      <c r="Y245">
        <f t="shared" si="95"/>
        <v>0.01</v>
      </c>
      <c r="AA245">
        <v>0</v>
      </c>
      <c r="AB245">
        <v>1814.09</v>
      </c>
      <c r="AC245">
        <v>605.48</v>
      </c>
      <c r="AD245">
        <v>0</v>
      </c>
      <c r="AE245">
        <v>0</v>
      </c>
      <c r="AF245">
        <v>115.4</v>
      </c>
      <c r="AG245">
        <v>13.5</v>
      </c>
      <c r="AH245">
        <v>0</v>
      </c>
      <c r="AI245">
        <v>1</v>
      </c>
      <c r="AJ245">
        <v>15.72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0.01</v>
      </c>
      <c r="AU245" t="s">
        <v>6</v>
      </c>
      <c r="AV245">
        <v>0</v>
      </c>
      <c r="AW245">
        <v>2</v>
      </c>
      <c r="AX245">
        <v>92834837</v>
      </c>
      <c r="AY245">
        <v>1</v>
      </c>
      <c r="AZ245">
        <v>0</v>
      </c>
      <c r="BA245">
        <v>239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ROUND(Y245*Source!I156*DO245,7)</f>
        <v>0</v>
      </c>
      <c r="CX245">
        <f>ROUND(Y245*Source!I156,7)</f>
        <v>0.02</v>
      </c>
      <c r="CY245">
        <f>AB245</f>
        <v>1814.09</v>
      </c>
      <c r="CZ245">
        <f>AF245</f>
        <v>115.4</v>
      </c>
      <c r="DA245">
        <f>AJ245</f>
        <v>15.72</v>
      </c>
      <c r="DB245">
        <f t="shared" si="96"/>
        <v>1.1499999999999999</v>
      </c>
      <c r="DC245">
        <f t="shared" si="97"/>
        <v>0.14000000000000001</v>
      </c>
      <c r="DD245" t="s">
        <v>6</v>
      </c>
      <c r="DE245" t="s">
        <v>6</v>
      </c>
      <c r="DF245">
        <f t="shared" si="117"/>
        <v>0</v>
      </c>
      <c r="DG245">
        <f>ROUND(ROUND(AF245*AJ245,2)*CX245,2)</f>
        <v>36.28</v>
      </c>
      <c r="DH245">
        <f>ROUND(ROUND(AG245*AK245,2)*CX245,2)</f>
        <v>12.11</v>
      </c>
      <c r="DI245">
        <f t="shared" si="118"/>
        <v>0</v>
      </c>
      <c r="DJ245">
        <f>DG245</f>
        <v>36.28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ROW(Source!A156)</f>
        <v>156</v>
      </c>
      <c r="B246">
        <v>92833591</v>
      </c>
      <c r="C246">
        <v>92834822</v>
      </c>
      <c r="D246">
        <v>48206504</v>
      </c>
      <c r="E246">
        <v>1</v>
      </c>
      <c r="F246">
        <v>1</v>
      </c>
      <c r="G246">
        <v>1</v>
      </c>
      <c r="H246">
        <v>2</v>
      </c>
      <c r="I246" t="s">
        <v>844</v>
      </c>
      <c r="J246" t="s">
        <v>845</v>
      </c>
      <c r="K246" t="s">
        <v>846</v>
      </c>
      <c r="L246">
        <v>1367</v>
      </c>
      <c r="N246">
        <v>1011</v>
      </c>
      <c r="O246" t="s">
        <v>840</v>
      </c>
      <c r="P246" t="s">
        <v>840</v>
      </c>
      <c r="Q246">
        <v>1</v>
      </c>
      <c r="W246">
        <v>0</v>
      </c>
      <c r="X246">
        <v>2001246382</v>
      </c>
      <c r="Y246">
        <f t="shared" si="95"/>
        <v>0.02</v>
      </c>
      <c r="AA246">
        <v>0</v>
      </c>
      <c r="AB246">
        <v>1032.96</v>
      </c>
      <c r="AC246">
        <v>520.26</v>
      </c>
      <c r="AD246">
        <v>0</v>
      </c>
      <c r="AE246">
        <v>0</v>
      </c>
      <c r="AF246">
        <v>65.709999999999994</v>
      </c>
      <c r="AG246">
        <v>11.6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0.02</v>
      </c>
      <c r="AU246" t="s">
        <v>6</v>
      </c>
      <c r="AV246">
        <v>0</v>
      </c>
      <c r="AW246">
        <v>2</v>
      </c>
      <c r="AX246">
        <v>92834838</v>
      </c>
      <c r="AY246">
        <v>1</v>
      </c>
      <c r="AZ246">
        <v>0</v>
      </c>
      <c r="BA246">
        <v>240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ROUND(Y246*Source!I156*DO246,7)</f>
        <v>0</v>
      </c>
      <c r="CX246">
        <f>ROUND(Y246*Source!I156,7)</f>
        <v>0.04</v>
      </c>
      <c r="CY246">
        <f>AB246</f>
        <v>1032.96</v>
      </c>
      <c r="CZ246">
        <f>AF246</f>
        <v>65.709999999999994</v>
      </c>
      <c r="DA246">
        <f>AJ246</f>
        <v>15.72</v>
      </c>
      <c r="DB246">
        <f t="shared" si="96"/>
        <v>1.31</v>
      </c>
      <c r="DC246">
        <f t="shared" si="97"/>
        <v>0.23</v>
      </c>
      <c r="DD246" t="s">
        <v>6</v>
      </c>
      <c r="DE246" t="s">
        <v>6</v>
      </c>
      <c r="DF246">
        <f t="shared" si="117"/>
        <v>0</v>
      </c>
      <c r="DG246">
        <f>ROUND(ROUND(AF246*AJ246,2)*CX246,2)</f>
        <v>41.32</v>
      </c>
      <c r="DH246">
        <f>ROUND(ROUND(AG246*AK246,2)*CX246,2)</f>
        <v>20.81</v>
      </c>
      <c r="DI246">
        <f t="shared" si="118"/>
        <v>0</v>
      </c>
      <c r="DJ246">
        <f>DG246</f>
        <v>41.32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ROW(Source!A156)</f>
        <v>156</v>
      </c>
      <c r="B247">
        <v>92833591</v>
      </c>
      <c r="C247">
        <v>92834822</v>
      </c>
      <c r="D247">
        <v>48206716</v>
      </c>
      <c r="E247">
        <v>1</v>
      </c>
      <c r="F247">
        <v>1</v>
      </c>
      <c r="G247">
        <v>1</v>
      </c>
      <c r="H247">
        <v>2</v>
      </c>
      <c r="I247" t="s">
        <v>847</v>
      </c>
      <c r="J247" t="s">
        <v>848</v>
      </c>
      <c r="K247" t="s">
        <v>849</v>
      </c>
      <c r="L247">
        <v>1367</v>
      </c>
      <c r="N247">
        <v>1011</v>
      </c>
      <c r="O247" t="s">
        <v>840</v>
      </c>
      <c r="P247" t="s">
        <v>840</v>
      </c>
      <c r="Q247">
        <v>1</v>
      </c>
      <c r="W247">
        <v>0</v>
      </c>
      <c r="X247">
        <v>-2140355608</v>
      </c>
      <c r="Y247">
        <f t="shared" si="95"/>
        <v>0.63</v>
      </c>
      <c r="AA247">
        <v>0</v>
      </c>
      <c r="AB247">
        <v>127.33</v>
      </c>
      <c r="AC247">
        <v>0</v>
      </c>
      <c r="AD247">
        <v>0</v>
      </c>
      <c r="AE247">
        <v>0</v>
      </c>
      <c r="AF247">
        <v>8.1</v>
      </c>
      <c r="AG247">
        <v>0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6</v>
      </c>
      <c r="AT247">
        <v>0.63</v>
      </c>
      <c r="AU247" t="s">
        <v>6</v>
      </c>
      <c r="AV247">
        <v>0</v>
      </c>
      <c r="AW247">
        <v>2</v>
      </c>
      <c r="AX247">
        <v>92834839</v>
      </c>
      <c r="AY247">
        <v>1</v>
      </c>
      <c r="AZ247">
        <v>0</v>
      </c>
      <c r="BA247">
        <v>241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ROUND(Y247*Source!I156*DO247,7)</f>
        <v>0</v>
      </c>
      <c r="CX247">
        <f>ROUND(Y247*Source!I156,7)</f>
        <v>1.26</v>
      </c>
      <c r="CY247">
        <f>AB247</f>
        <v>127.33</v>
      </c>
      <c r="CZ247">
        <f>AF247</f>
        <v>8.1</v>
      </c>
      <c r="DA247">
        <f>AJ247</f>
        <v>15.72</v>
      </c>
      <c r="DB247">
        <f t="shared" si="96"/>
        <v>5.0999999999999996</v>
      </c>
      <c r="DC247">
        <f t="shared" si="97"/>
        <v>0</v>
      </c>
      <c r="DD247" t="s">
        <v>6</v>
      </c>
      <c r="DE247" t="s">
        <v>6</v>
      </c>
      <c r="DF247">
        <f t="shared" si="117"/>
        <v>0</v>
      </c>
      <c r="DG247">
        <f>ROUND(ROUND(AF247*AJ247,2)*CX247,2)</f>
        <v>160.44</v>
      </c>
      <c r="DH247">
        <f>ROUND(ROUND(AG247*AK247,2)*CX247,2)</f>
        <v>0</v>
      </c>
      <c r="DI247">
        <f t="shared" si="118"/>
        <v>0</v>
      </c>
      <c r="DJ247">
        <f>DG247</f>
        <v>160.44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ROW(Source!A156)</f>
        <v>156</v>
      </c>
      <c r="B248">
        <v>92833591</v>
      </c>
      <c r="C248">
        <v>92834822</v>
      </c>
      <c r="D248">
        <v>49521238</v>
      </c>
      <c r="E248">
        <v>1</v>
      </c>
      <c r="F248">
        <v>1</v>
      </c>
      <c r="G248">
        <v>1</v>
      </c>
      <c r="H248">
        <v>3</v>
      </c>
      <c r="I248" t="s">
        <v>850</v>
      </c>
      <c r="J248" t="s">
        <v>851</v>
      </c>
      <c r="K248" t="s">
        <v>852</v>
      </c>
      <c r="L248">
        <v>1407</v>
      </c>
      <c r="N248">
        <v>1013</v>
      </c>
      <c r="O248" t="s">
        <v>853</v>
      </c>
      <c r="P248" t="s">
        <v>853</v>
      </c>
      <c r="Q248">
        <v>1</v>
      </c>
      <c r="W248">
        <v>0</v>
      </c>
      <c r="X248">
        <v>1870598070</v>
      </c>
      <c r="Y248">
        <f t="shared" si="95"/>
        <v>2E-3</v>
      </c>
      <c r="AA248">
        <v>56048</v>
      </c>
      <c r="AB248">
        <v>0</v>
      </c>
      <c r="AC248">
        <v>0</v>
      </c>
      <c r="AD248">
        <v>0</v>
      </c>
      <c r="AE248">
        <v>5650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2E-3</v>
      </c>
      <c r="AU248" t="s">
        <v>6</v>
      </c>
      <c r="AV248">
        <v>0</v>
      </c>
      <c r="AW248">
        <v>2</v>
      </c>
      <c r="AX248">
        <v>92834840</v>
      </c>
      <c r="AY248">
        <v>1</v>
      </c>
      <c r="AZ248">
        <v>0</v>
      </c>
      <c r="BA248">
        <v>242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ROUND(Y248*Source!I156,7)</f>
        <v>4.0000000000000001E-3</v>
      </c>
      <c r="CY248">
        <f>AA248</f>
        <v>56048</v>
      </c>
      <c r="CZ248">
        <f>AE248</f>
        <v>5650</v>
      </c>
      <c r="DA248">
        <f>AI248</f>
        <v>9.92</v>
      </c>
      <c r="DB248">
        <f t="shared" si="96"/>
        <v>11.3</v>
      </c>
      <c r="DC248">
        <f t="shared" si="97"/>
        <v>0</v>
      </c>
      <c r="DD248" t="s">
        <v>6</v>
      </c>
      <c r="DE248" t="s">
        <v>6</v>
      </c>
      <c r="DF248">
        <f>ROUND(ROUND(AE248*AI248,2)*CX248,2)</f>
        <v>224.19</v>
      </c>
      <c r="DG248">
        <f t="shared" ref="DG248:DG254" si="119">ROUND(ROUND(AF248,2)*CX248,2)</f>
        <v>0</v>
      </c>
      <c r="DH248">
        <f t="shared" ref="DH248:DH253" si="120">ROUND(ROUND(AG248,2)*CX248,2)</f>
        <v>0</v>
      </c>
      <c r="DI248">
        <f t="shared" si="118"/>
        <v>0</v>
      </c>
      <c r="DJ248">
        <f>DF248</f>
        <v>224.19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ROW(Source!A156)</f>
        <v>156</v>
      </c>
      <c r="B249">
        <v>92833591</v>
      </c>
      <c r="C249">
        <v>92834822</v>
      </c>
      <c r="D249">
        <v>49524301</v>
      </c>
      <c r="E249">
        <v>1</v>
      </c>
      <c r="F249">
        <v>1</v>
      </c>
      <c r="G249">
        <v>1</v>
      </c>
      <c r="H249">
        <v>3</v>
      </c>
      <c r="I249" t="s">
        <v>854</v>
      </c>
      <c r="J249" t="s">
        <v>855</v>
      </c>
      <c r="K249" t="s">
        <v>856</v>
      </c>
      <c r="L249">
        <v>1348</v>
      </c>
      <c r="N249">
        <v>1009</v>
      </c>
      <c r="O249" t="s">
        <v>394</v>
      </c>
      <c r="P249" t="s">
        <v>394</v>
      </c>
      <c r="Q249">
        <v>1000</v>
      </c>
      <c r="W249">
        <v>0</v>
      </c>
      <c r="X249">
        <v>1824693337</v>
      </c>
      <c r="Y249">
        <f t="shared" si="95"/>
        <v>3.3E-4</v>
      </c>
      <c r="AA249">
        <v>102791.03999999999</v>
      </c>
      <c r="AB249">
        <v>0</v>
      </c>
      <c r="AC249">
        <v>0</v>
      </c>
      <c r="AD249">
        <v>0</v>
      </c>
      <c r="AE249">
        <v>10362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3.3E-4</v>
      </c>
      <c r="AU249" t="s">
        <v>6</v>
      </c>
      <c r="AV249">
        <v>0</v>
      </c>
      <c r="AW249">
        <v>2</v>
      </c>
      <c r="AX249">
        <v>92834841</v>
      </c>
      <c r="AY249">
        <v>1</v>
      </c>
      <c r="AZ249">
        <v>0</v>
      </c>
      <c r="BA249">
        <v>243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ROUND(Y249*Source!I156,7)</f>
        <v>6.6E-4</v>
      </c>
      <c r="CY249">
        <f>AA249</f>
        <v>102791.03999999999</v>
      </c>
      <c r="CZ249">
        <f>AE249</f>
        <v>10362</v>
      </c>
      <c r="DA249">
        <f>AI249</f>
        <v>9.92</v>
      </c>
      <c r="DB249">
        <f t="shared" si="96"/>
        <v>3.42</v>
      </c>
      <c r="DC249">
        <f t="shared" si="97"/>
        <v>0</v>
      </c>
      <c r="DD249" t="s">
        <v>6</v>
      </c>
      <c r="DE249" t="s">
        <v>6</v>
      </c>
      <c r="DF249">
        <f>ROUND(ROUND(AE249*AI249,2)*CX249,2)</f>
        <v>67.84</v>
      </c>
      <c r="DG249">
        <f t="shared" si="119"/>
        <v>0</v>
      </c>
      <c r="DH249">
        <f t="shared" si="120"/>
        <v>0</v>
      </c>
      <c r="DI249">
        <f t="shared" si="118"/>
        <v>0</v>
      </c>
      <c r="DJ249">
        <f>DF249</f>
        <v>67.84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ROW(Source!A156)</f>
        <v>156</v>
      </c>
      <c r="B250">
        <v>92833591</v>
      </c>
      <c r="C250">
        <v>92834822</v>
      </c>
      <c r="D250">
        <v>49525471</v>
      </c>
      <c r="E250">
        <v>1</v>
      </c>
      <c r="F250">
        <v>1</v>
      </c>
      <c r="G250">
        <v>1</v>
      </c>
      <c r="H250">
        <v>3</v>
      </c>
      <c r="I250" t="s">
        <v>857</v>
      </c>
      <c r="J250" t="s">
        <v>858</v>
      </c>
      <c r="K250" t="s">
        <v>859</v>
      </c>
      <c r="L250">
        <v>1348</v>
      </c>
      <c r="N250">
        <v>1009</v>
      </c>
      <c r="O250" t="s">
        <v>394</v>
      </c>
      <c r="P250" t="s">
        <v>394</v>
      </c>
      <c r="Q250">
        <v>1000</v>
      </c>
      <c r="W250">
        <v>0</v>
      </c>
      <c r="X250">
        <v>-1292822538</v>
      </c>
      <c r="Y250">
        <f t="shared" si="95"/>
        <v>2.0699999999999998E-3</v>
      </c>
      <c r="AA250">
        <v>147113.60000000001</v>
      </c>
      <c r="AB250">
        <v>0</v>
      </c>
      <c r="AC250">
        <v>0</v>
      </c>
      <c r="AD250">
        <v>0</v>
      </c>
      <c r="AE250">
        <v>14830</v>
      </c>
      <c r="AF250">
        <v>0</v>
      </c>
      <c r="AG250">
        <v>0</v>
      </c>
      <c r="AH250">
        <v>0</v>
      </c>
      <c r="AI250">
        <v>9.92</v>
      </c>
      <c r="AJ250">
        <v>1</v>
      </c>
      <c r="AK250">
        <v>1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2.0699999999999998E-3</v>
      </c>
      <c r="AU250" t="s">
        <v>6</v>
      </c>
      <c r="AV250">
        <v>0</v>
      </c>
      <c r="AW250">
        <v>2</v>
      </c>
      <c r="AX250">
        <v>92834842</v>
      </c>
      <c r="AY250">
        <v>1</v>
      </c>
      <c r="AZ250">
        <v>0</v>
      </c>
      <c r="BA250">
        <v>244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ROUND(Y250*Source!I156,7)</f>
        <v>4.1399999999999996E-3</v>
      </c>
      <c r="CY250">
        <f>AA250</f>
        <v>147113.60000000001</v>
      </c>
      <c r="CZ250">
        <f>AE250</f>
        <v>14830</v>
      </c>
      <c r="DA250">
        <f>AI250</f>
        <v>9.92</v>
      </c>
      <c r="DB250">
        <f t="shared" si="96"/>
        <v>30.7</v>
      </c>
      <c r="DC250">
        <f t="shared" si="97"/>
        <v>0</v>
      </c>
      <c r="DD250" t="s">
        <v>6</v>
      </c>
      <c r="DE250" t="s">
        <v>6</v>
      </c>
      <c r="DF250">
        <f>ROUND(ROUND(AE250*AI250,2)*CX250,2)</f>
        <v>609.04999999999995</v>
      </c>
      <c r="DG250">
        <f t="shared" si="119"/>
        <v>0</v>
      </c>
      <c r="DH250">
        <f t="shared" si="120"/>
        <v>0</v>
      </c>
      <c r="DI250">
        <f t="shared" si="118"/>
        <v>0</v>
      </c>
      <c r="DJ250">
        <f>DF250</f>
        <v>609.04999999999995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ROW(Source!A156)</f>
        <v>156</v>
      </c>
      <c r="B251">
        <v>92833591</v>
      </c>
      <c r="C251">
        <v>92834822</v>
      </c>
      <c r="D251">
        <v>49560499</v>
      </c>
      <c r="E251">
        <v>1</v>
      </c>
      <c r="F251">
        <v>1</v>
      </c>
      <c r="G251">
        <v>1</v>
      </c>
      <c r="H251">
        <v>3</v>
      </c>
      <c r="I251" t="s">
        <v>124</v>
      </c>
      <c r="J251" t="s">
        <v>126</v>
      </c>
      <c r="K251" t="s">
        <v>125</v>
      </c>
      <c r="L251">
        <v>1371</v>
      </c>
      <c r="N251">
        <v>1013</v>
      </c>
      <c r="O251" t="s">
        <v>23</v>
      </c>
      <c r="P251" t="s">
        <v>23</v>
      </c>
      <c r="Q251">
        <v>1</v>
      </c>
      <c r="W251">
        <v>0</v>
      </c>
      <c r="X251">
        <v>1447759707</v>
      </c>
      <c r="Y251">
        <f t="shared" si="95"/>
        <v>1</v>
      </c>
      <c r="AA251">
        <v>15888.47</v>
      </c>
      <c r="AB251">
        <v>0</v>
      </c>
      <c r="AC251">
        <v>0</v>
      </c>
      <c r="AD251">
        <v>0</v>
      </c>
      <c r="AE251">
        <v>1601.66</v>
      </c>
      <c r="AF251">
        <v>0</v>
      </c>
      <c r="AG251">
        <v>0</v>
      </c>
      <c r="AH251">
        <v>0</v>
      </c>
      <c r="AI251">
        <v>9.92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6</v>
      </c>
      <c r="AT251">
        <v>1</v>
      </c>
      <c r="AU251" t="s">
        <v>6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6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ROUND(Y251*Source!I156,7)</f>
        <v>2</v>
      </c>
      <c r="CY251">
        <f>AA251</f>
        <v>15888.47</v>
      </c>
      <c r="CZ251">
        <f>AE251</f>
        <v>1601.66</v>
      </c>
      <c r="DA251">
        <f>AI251</f>
        <v>9.92</v>
      </c>
      <c r="DB251">
        <f t="shared" si="96"/>
        <v>1601.66</v>
      </c>
      <c r="DC251">
        <f t="shared" si="97"/>
        <v>0</v>
      </c>
      <c r="DD251" t="s">
        <v>6</v>
      </c>
      <c r="DE251" t="s">
        <v>6</v>
      </c>
      <c r="DF251">
        <f>ROUND(ROUND(AE251*AI251,2)*CX251,2)</f>
        <v>31776.94</v>
      </c>
      <c r="DG251">
        <f t="shared" si="119"/>
        <v>0</v>
      </c>
      <c r="DH251">
        <f t="shared" si="120"/>
        <v>0</v>
      </c>
      <c r="DI251">
        <f t="shared" si="118"/>
        <v>0</v>
      </c>
      <c r="DJ251">
        <f>DF251</f>
        <v>31776.94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ROW(Source!A156)</f>
        <v>156</v>
      </c>
      <c r="B252">
        <v>92833591</v>
      </c>
      <c r="C252">
        <v>92834822</v>
      </c>
      <c r="D252">
        <v>49581353</v>
      </c>
      <c r="E252">
        <v>1</v>
      </c>
      <c r="F252">
        <v>1</v>
      </c>
      <c r="G252">
        <v>1</v>
      </c>
      <c r="H252">
        <v>3</v>
      </c>
      <c r="I252" t="s">
        <v>119</v>
      </c>
      <c r="J252" t="s">
        <v>121</v>
      </c>
      <c r="K252" t="s">
        <v>120</v>
      </c>
      <c r="L252">
        <v>1371</v>
      </c>
      <c r="N252">
        <v>1013</v>
      </c>
      <c r="O252" t="s">
        <v>23</v>
      </c>
      <c r="P252" t="s">
        <v>23</v>
      </c>
      <c r="Q252">
        <v>1</v>
      </c>
      <c r="W252">
        <v>0</v>
      </c>
      <c r="X252">
        <v>201351577</v>
      </c>
      <c r="Y252">
        <f t="shared" si="95"/>
        <v>2</v>
      </c>
      <c r="AA252">
        <v>367.04</v>
      </c>
      <c r="AB252">
        <v>0</v>
      </c>
      <c r="AC252">
        <v>0</v>
      </c>
      <c r="AD252">
        <v>0</v>
      </c>
      <c r="AE252">
        <v>37</v>
      </c>
      <c r="AF252">
        <v>0</v>
      </c>
      <c r="AG252">
        <v>0</v>
      </c>
      <c r="AH252">
        <v>0</v>
      </c>
      <c r="AI252">
        <v>9.92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6</v>
      </c>
      <c r="AT252">
        <v>2</v>
      </c>
      <c r="AU252" t="s">
        <v>6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ROUND(Y252*Source!I156,7)</f>
        <v>4</v>
      </c>
      <c r="CY252">
        <f>AA252</f>
        <v>367.04</v>
      </c>
      <c r="CZ252">
        <f>AE252</f>
        <v>37</v>
      </c>
      <c r="DA252">
        <f>AI252</f>
        <v>9.92</v>
      </c>
      <c r="DB252">
        <f t="shared" si="96"/>
        <v>74</v>
      </c>
      <c r="DC252">
        <f t="shared" si="97"/>
        <v>0</v>
      </c>
      <c r="DD252" t="s">
        <v>6</v>
      </c>
      <c r="DE252" t="s">
        <v>6</v>
      </c>
      <c r="DF252">
        <f>ROUND(ROUND(AE252*AI252,2)*CX252,2)</f>
        <v>1468.16</v>
      </c>
      <c r="DG252">
        <f t="shared" si="119"/>
        <v>0</v>
      </c>
      <c r="DH252">
        <f t="shared" si="120"/>
        <v>0</v>
      </c>
      <c r="DI252">
        <f t="shared" si="118"/>
        <v>0</v>
      </c>
      <c r="DJ252">
        <f>DF252</f>
        <v>1468.16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ROW(Source!A159)</f>
        <v>159</v>
      </c>
      <c r="B253">
        <v>92833591</v>
      </c>
      <c r="C253">
        <v>92834847</v>
      </c>
      <c r="D253">
        <v>48043859</v>
      </c>
      <c r="E253">
        <v>68</v>
      </c>
      <c r="F253">
        <v>1</v>
      </c>
      <c r="G253">
        <v>1</v>
      </c>
      <c r="H253">
        <v>1</v>
      </c>
      <c r="I253" t="s">
        <v>877</v>
      </c>
      <c r="J253" t="s">
        <v>6</v>
      </c>
      <c r="K253" t="s">
        <v>878</v>
      </c>
      <c r="L253">
        <v>1191</v>
      </c>
      <c r="N253">
        <v>1013</v>
      </c>
      <c r="O253" t="s">
        <v>834</v>
      </c>
      <c r="P253" t="s">
        <v>834</v>
      </c>
      <c r="Q253">
        <v>1</v>
      </c>
      <c r="W253">
        <v>0</v>
      </c>
      <c r="X253">
        <v>-1810713292</v>
      </c>
      <c r="Y253">
        <f t="shared" si="95"/>
        <v>55.5</v>
      </c>
      <c r="AA253">
        <v>0</v>
      </c>
      <c r="AB253">
        <v>0</v>
      </c>
      <c r="AC253">
        <v>0</v>
      </c>
      <c r="AD253">
        <v>411.72</v>
      </c>
      <c r="AE253">
        <v>0</v>
      </c>
      <c r="AF253">
        <v>0</v>
      </c>
      <c r="AG253">
        <v>0</v>
      </c>
      <c r="AH253">
        <v>9.18</v>
      </c>
      <c r="AI253">
        <v>1</v>
      </c>
      <c r="AJ253">
        <v>1</v>
      </c>
      <c r="AK253">
        <v>1</v>
      </c>
      <c r="AL253">
        <v>44.85</v>
      </c>
      <c r="AM253">
        <v>4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55.5</v>
      </c>
      <c r="AU253" t="s">
        <v>6</v>
      </c>
      <c r="AV253">
        <v>1</v>
      </c>
      <c r="AW253">
        <v>2</v>
      </c>
      <c r="AX253">
        <v>92834863</v>
      </c>
      <c r="AY253">
        <v>1</v>
      </c>
      <c r="AZ253">
        <v>0</v>
      </c>
      <c r="BA253">
        <v>247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ROUND(AT253*Source!I159*AH253*AL253,2)</f>
        <v>685.52</v>
      </c>
      <c r="CV253">
        <f>ROUND(Y253*Source!I159,7)</f>
        <v>1.665</v>
      </c>
      <c r="CW253">
        <v>0</v>
      </c>
      <c r="CX253">
        <f>ROUND(Y253*Source!I159,7)</f>
        <v>1.665</v>
      </c>
      <c r="CY253">
        <f>AD253</f>
        <v>411.72</v>
      </c>
      <c r="CZ253">
        <f>AH253</f>
        <v>9.18</v>
      </c>
      <c r="DA253">
        <f>AL253</f>
        <v>44.85</v>
      </c>
      <c r="DB253">
        <f t="shared" si="96"/>
        <v>509.49</v>
      </c>
      <c r="DC253">
        <f t="shared" si="97"/>
        <v>0</v>
      </c>
      <c r="DD253" t="s">
        <v>6</v>
      </c>
      <c r="DE253" t="s">
        <v>6</v>
      </c>
      <c r="DF253">
        <f t="shared" ref="DF253:DF258" si="121">ROUND(ROUND(AE253,2)*CX253,2)</f>
        <v>0</v>
      </c>
      <c r="DG253">
        <f t="shared" si="119"/>
        <v>0</v>
      </c>
      <c r="DH253">
        <f t="shared" si="120"/>
        <v>0</v>
      </c>
      <c r="DI253">
        <f>ROUND(ROUND(AH253*AL253,2)*CX253,2)</f>
        <v>685.51</v>
      </c>
      <c r="DJ253">
        <f>DI253</f>
        <v>685.51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ROW(Source!A159)</f>
        <v>159</v>
      </c>
      <c r="B254">
        <v>92833591</v>
      </c>
      <c r="C254">
        <v>92834847</v>
      </c>
      <c r="D254">
        <v>48044033</v>
      </c>
      <c r="E254">
        <v>68</v>
      </c>
      <c r="F254">
        <v>1</v>
      </c>
      <c r="G254">
        <v>1</v>
      </c>
      <c r="H254">
        <v>1</v>
      </c>
      <c r="I254" t="s">
        <v>835</v>
      </c>
      <c r="J254" t="s">
        <v>6</v>
      </c>
      <c r="K254" t="s">
        <v>836</v>
      </c>
      <c r="L254">
        <v>1191</v>
      </c>
      <c r="N254">
        <v>1013</v>
      </c>
      <c r="O254" t="s">
        <v>834</v>
      </c>
      <c r="P254" t="s">
        <v>834</v>
      </c>
      <c r="Q254">
        <v>1</v>
      </c>
      <c r="W254">
        <v>0</v>
      </c>
      <c r="X254">
        <v>-1417349443</v>
      </c>
      <c r="Y254">
        <f t="shared" si="95"/>
        <v>1.31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1.31</v>
      </c>
      <c r="AU254" t="s">
        <v>6</v>
      </c>
      <c r="AV254">
        <v>2</v>
      </c>
      <c r="AW254">
        <v>2</v>
      </c>
      <c r="AX254">
        <v>92834864</v>
      </c>
      <c r="AY254">
        <v>1</v>
      </c>
      <c r="AZ254">
        <v>0</v>
      </c>
      <c r="BA254">
        <v>248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ROUND(Y254*Source!I159,7)</f>
        <v>3.9300000000000002E-2</v>
      </c>
      <c r="CY254">
        <f>AD254</f>
        <v>0</v>
      </c>
      <c r="CZ254">
        <f>AH254</f>
        <v>0</v>
      </c>
      <c r="DA254">
        <f>AL254</f>
        <v>1</v>
      </c>
      <c r="DB254">
        <f t="shared" si="96"/>
        <v>0</v>
      </c>
      <c r="DC254">
        <f t="shared" si="97"/>
        <v>0</v>
      </c>
      <c r="DD254" t="s">
        <v>6</v>
      </c>
      <c r="DE254" t="s">
        <v>6</v>
      </c>
      <c r="DF254">
        <f t="shared" si="121"/>
        <v>0</v>
      </c>
      <c r="DG254">
        <f t="shared" si="119"/>
        <v>0</v>
      </c>
      <c r="DH254">
        <f>ROUND(ROUND(AG254*AK254,2)*CX254,2)</f>
        <v>0</v>
      </c>
      <c r="DI254">
        <f t="shared" ref="DI254:DI267" si="122">ROUND(ROUND(AH254,2)*CX254,2)</f>
        <v>0</v>
      </c>
      <c r="DJ254">
        <f>DI254</f>
        <v>0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ROW(Source!A159)</f>
        <v>159</v>
      </c>
      <c r="B255">
        <v>92833591</v>
      </c>
      <c r="C255">
        <v>92834847</v>
      </c>
      <c r="D255">
        <v>48205516</v>
      </c>
      <c r="E255">
        <v>1</v>
      </c>
      <c r="F255">
        <v>1</v>
      </c>
      <c r="G255">
        <v>1</v>
      </c>
      <c r="H255">
        <v>2</v>
      </c>
      <c r="I255" t="s">
        <v>837</v>
      </c>
      <c r="J255" t="s">
        <v>838</v>
      </c>
      <c r="K255" t="s">
        <v>839</v>
      </c>
      <c r="L255">
        <v>1367</v>
      </c>
      <c r="N255">
        <v>1011</v>
      </c>
      <c r="O255" t="s">
        <v>840</v>
      </c>
      <c r="P255" t="s">
        <v>840</v>
      </c>
      <c r="Q255">
        <v>1</v>
      </c>
      <c r="W255">
        <v>0</v>
      </c>
      <c r="X255">
        <v>1227913401</v>
      </c>
      <c r="Y255">
        <f t="shared" si="95"/>
        <v>0.18</v>
      </c>
      <c r="AA255">
        <v>0</v>
      </c>
      <c r="AB255">
        <v>1358.21</v>
      </c>
      <c r="AC255">
        <v>605.48</v>
      </c>
      <c r="AD255">
        <v>0</v>
      </c>
      <c r="AE255">
        <v>0</v>
      </c>
      <c r="AF255">
        <v>86.4</v>
      </c>
      <c r="AG255">
        <v>13.5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0.18</v>
      </c>
      <c r="AU255" t="s">
        <v>6</v>
      </c>
      <c r="AV255">
        <v>0</v>
      </c>
      <c r="AW255">
        <v>2</v>
      </c>
      <c r="AX255">
        <v>92834865</v>
      </c>
      <c r="AY255">
        <v>1</v>
      </c>
      <c r="AZ255">
        <v>0</v>
      </c>
      <c r="BA255">
        <v>249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ROUND(Y255*Source!I159*DO255,7)</f>
        <v>0</v>
      </c>
      <c r="CX255">
        <f>ROUND(Y255*Source!I159,7)</f>
        <v>5.4000000000000003E-3</v>
      </c>
      <c r="CY255">
        <f>AB255</f>
        <v>1358.21</v>
      </c>
      <c r="CZ255">
        <f>AF255</f>
        <v>86.4</v>
      </c>
      <c r="DA255">
        <f>AJ255</f>
        <v>15.72</v>
      </c>
      <c r="DB255">
        <f t="shared" si="96"/>
        <v>15.55</v>
      </c>
      <c r="DC255">
        <f t="shared" si="97"/>
        <v>2.4300000000000002</v>
      </c>
      <c r="DD255" t="s">
        <v>6</v>
      </c>
      <c r="DE255" t="s">
        <v>6</v>
      </c>
      <c r="DF255">
        <f t="shared" si="121"/>
        <v>0</v>
      </c>
      <c r="DG255">
        <f>ROUND(ROUND(AF255*AJ255,2)*CX255,2)</f>
        <v>7.33</v>
      </c>
      <c r="DH255">
        <f>ROUND(ROUND(AG255*AK255,2)*CX255,2)</f>
        <v>3.27</v>
      </c>
      <c r="DI255">
        <f t="shared" si="122"/>
        <v>0</v>
      </c>
      <c r="DJ255">
        <f>DG255</f>
        <v>7.33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ROW(Source!A159)</f>
        <v>159</v>
      </c>
      <c r="B256">
        <v>92833591</v>
      </c>
      <c r="C256">
        <v>92834847</v>
      </c>
      <c r="D256">
        <v>48205574</v>
      </c>
      <c r="E256">
        <v>1</v>
      </c>
      <c r="F256">
        <v>1</v>
      </c>
      <c r="G256">
        <v>1</v>
      </c>
      <c r="H256">
        <v>2</v>
      </c>
      <c r="I256" t="s">
        <v>841</v>
      </c>
      <c r="J256" t="s">
        <v>842</v>
      </c>
      <c r="K256" t="s">
        <v>843</v>
      </c>
      <c r="L256">
        <v>1367</v>
      </c>
      <c r="N256">
        <v>1011</v>
      </c>
      <c r="O256" t="s">
        <v>840</v>
      </c>
      <c r="P256" t="s">
        <v>840</v>
      </c>
      <c r="Q256">
        <v>1</v>
      </c>
      <c r="W256">
        <v>0</v>
      </c>
      <c r="X256">
        <v>-296520070</v>
      </c>
      <c r="Y256">
        <f t="shared" si="95"/>
        <v>0.09</v>
      </c>
      <c r="AA256">
        <v>0</v>
      </c>
      <c r="AB256">
        <v>1814.09</v>
      </c>
      <c r="AC256">
        <v>605.48</v>
      </c>
      <c r="AD256">
        <v>0</v>
      </c>
      <c r="AE256">
        <v>0</v>
      </c>
      <c r="AF256">
        <v>115.4</v>
      </c>
      <c r="AG256">
        <v>13.5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6</v>
      </c>
      <c r="AT256">
        <v>0.09</v>
      </c>
      <c r="AU256" t="s">
        <v>6</v>
      </c>
      <c r="AV256">
        <v>0</v>
      </c>
      <c r="AW256">
        <v>2</v>
      </c>
      <c r="AX256">
        <v>92834866</v>
      </c>
      <c r="AY256">
        <v>1</v>
      </c>
      <c r="AZ256">
        <v>0</v>
      </c>
      <c r="BA256">
        <v>250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ROUND(Y256*Source!I159*DO256,7)</f>
        <v>0</v>
      </c>
      <c r="CX256">
        <f>ROUND(Y256*Source!I159,7)</f>
        <v>2.7000000000000001E-3</v>
      </c>
      <c r="CY256">
        <f>AB256</f>
        <v>1814.09</v>
      </c>
      <c r="CZ256">
        <f>AF256</f>
        <v>115.4</v>
      </c>
      <c r="DA256">
        <f>AJ256</f>
        <v>15.72</v>
      </c>
      <c r="DB256">
        <f t="shared" si="96"/>
        <v>10.39</v>
      </c>
      <c r="DC256">
        <f t="shared" si="97"/>
        <v>1.22</v>
      </c>
      <c r="DD256" t="s">
        <v>6</v>
      </c>
      <c r="DE256" t="s">
        <v>6</v>
      </c>
      <c r="DF256">
        <f t="shared" si="121"/>
        <v>0</v>
      </c>
      <c r="DG256">
        <f>ROUND(ROUND(AF256*AJ256,2)*CX256,2)</f>
        <v>4.9000000000000004</v>
      </c>
      <c r="DH256">
        <f>ROUND(ROUND(AG256*AK256,2)*CX256,2)</f>
        <v>1.63</v>
      </c>
      <c r="DI256">
        <f t="shared" si="122"/>
        <v>0</v>
      </c>
      <c r="DJ256">
        <f>DG256</f>
        <v>4.9000000000000004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ROW(Source!A159)</f>
        <v>159</v>
      </c>
      <c r="B257">
        <v>92833591</v>
      </c>
      <c r="C257">
        <v>92834847</v>
      </c>
      <c r="D257">
        <v>48206504</v>
      </c>
      <c r="E257">
        <v>1</v>
      </c>
      <c r="F257">
        <v>1</v>
      </c>
      <c r="G257">
        <v>1</v>
      </c>
      <c r="H257">
        <v>2</v>
      </c>
      <c r="I257" t="s">
        <v>844</v>
      </c>
      <c r="J257" t="s">
        <v>845</v>
      </c>
      <c r="K257" t="s">
        <v>846</v>
      </c>
      <c r="L257">
        <v>1367</v>
      </c>
      <c r="N257">
        <v>1011</v>
      </c>
      <c r="O257" t="s">
        <v>840</v>
      </c>
      <c r="P257" t="s">
        <v>840</v>
      </c>
      <c r="Q257">
        <v>1</v>
      </c>
      <c r="W257">
        <v>0</v>
      </c>
      <c r="X257">
        <v>2001246382</v>
      </c>
      <c r="Y257">
        <f t="shared" ref="Y257:Y320" si="123">AT257</f>
        <v>1.04</v>
      </c>
      <c r="AA257">
        <v>0</v>
      </c>
      <c r="AB257">
        <v>1032.96</v>
      </c>
      <c r="AC257">
        <v>520.26</v>
      </c>
      <c r="AD257">
        <v>0</v>
      </c>
      <c r="AE257">
        <v>0</v>
      </c>
      <c r="AF257">
        <v>65.709999999999994</v>
      </c>
      <c r="AG257">
        <v>11.6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1.04</v>
      </c>
      <c r="AU257" t="s">
        <v>6</v>
      </c>
      <c r="AV257">
        <v>0</v>
      </c>
      <c r="AW257">
        <v>2</v>
      </c>
      <c r="AX257">
        <v>92834867</v>
      </c>
      <c r="AY257">
        <v>1</v>
      </c>
      <c r="AZ257">
        <v>0</v>
      </c>
      <c r="BA257">
        <v>251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ROUND(Y257*Source!I159*DO257,7)</f>
        <v>0</v>
      </c>
      <c r="CX257">
        <f>ROUND(Y257*Source!I159,7)</f>
        <v>3.1199999999999999E-2</v>
      </c>
      <c r="CY257">
        <f>AB257</f>
        <v>1032.96</v>
      </c>
      <c r="CZ257">
        <f>AF257</f>
        <v>65.709999999999994</v>
      </c>
      <c r="DA257">
        <f>AJ257</f>
        <v>15.72</v>
      </c>
      <c r="DB257">
        <f t="shared" ref="DB257:DB320" si="124">ROUND(ROUND(AT257*CZ257,2),2)</f>
        <v>68.34</v>
      </c>
      <c r="DC257">
        <f t="shared" ref="DC257:DC320" si="125">ROUND(ROUND(AT257*AG257,2),2)</f>
        <v>12.06</v>
      </c>
      <c r="DD257" t="s">
        <v>6</v>
      </c>
      <c r="DE257" t="s">
        <v>6</v>
      </c>
      <c r="DF257">
        <f t="shared" si="121"/>
        <v>0</v>
      </c>
      <c r="DG257">
        <f>ROUND(ROUND(AF257*AJ257,2)*CX257,2)</f>
        <v>32.229999999999997</v>
      </c>
      <c r="DH257">
        <f>ROUND(ROUND(AG257*AK257,2)*CX257,2)</f>
        <v>16.23</v>
      </c>
      <c r="DI257">
        <f t="shared" si="122"/>
        <v>0</v>
      </c>
      <c r="DJ257">
        <f>DG257</f>
        <v>32.229999999999997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ROW(Source!A159)</f>
        <v>159</v>
      </c>
      <c r="B258">
        <v>92833591</v>
      </c>
      <c r="C258">
        <v>92834847</v>
      </c>
      <c r="D258">
        <v>48206659</v>
      </c>
      <c r="E258">
        <v>1</v>
      </c>
      <c r="F258">
        <v>1</v>
      </c>
      <c r="G258">
        <v>1</v>
      </c>
      <c r="H258">
        <v>2</v>
      </c>
      <c r="I258" t="s">
        <v>879</v>
      </c>
      <c r="J258" t="s">
        <v>880</v>
      </c>
      <c r="K258" t="s">
        <v>881</v>
      </c>
      <c r="L258">
        <v>1367</v>
      </c>
      <c r="N258">
        <v>1011</v>
      </c>
      <c r="O258" t="s">
        <v>840</v>
      </c>
      <c r="P258" t="s">
        <v>840</v>
      </c>
      <c r="Q258">
        <v>1</v>
      </c>
      <c r="W258">
        <v>0</v>
      </c>
      <c r="X258">
        <v>1645023099</v>
      </c>
      <c r="Y258">
        <f t="shared" si="123"/>
        <v>3.5</v>
      </c>
      <c r="AA258">
        <v>0</v>
      </c>
      <c r="AB258">
        <v>18.86</v>
      </c>
      <c r="AC258">
        <v>0</v>
      </c>
      <c r="AD258">
        <v>0</v>
      </c>
      <c r="AE258">
        <v>0</v>
      </c>
      <c r="AF258">
        <v>1.2</v>
      </c>
      <c r="AG258">
        <v>0</v>
      </c>
      <c r="AH258">
        <v>0</v>
      </c>
      <c r="AI258">
        <v>1</v>
      </c>
      <c r="AJ258">
        <v>15.72</v>
      </c>
      <c r="AK258">
        <v>44.85</v>
      </c>
      <c r="AL258">
        <v>1</v>
      </c>
      <c r="AM258">
        <v>4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3.5</v>
      </c>
      <c r="AU258" t="s">
        <v>6</v>
      </c>
      <c r="AV258">
        <v>0</v>
      </c>
      <c r="AW258">
        <v>2</v>
      </c>
      <c r="AX258">
        <v>92834868</v>
      </c>
      <c r="AY258">
        <v>1</v>
      </c>
      <c r="AZ258">
        <v>0</v>
      </c>
      <c r="BA258">
        <v>252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ROUND(Y258*Source!I159*DO258,7)</f>
        <v>0</v>
      </c>
      <c r="CX258">
        <f>ROUND(Y258*Source!I159,7)</f>
        <v>0.105</v>
      </c>
      <c r="CY258">
        <f>AB258</f>
        <v>18.86</v>
      </c>
      <c r="CZ258">
        <f>AF258</f>
        <v>1.2</v>
      </c>
      <c r="DA258">
        <f>AJ258</f>
        <v>15.72</v>
      </c>
      <c r="DB258">
        <f t="shared" si="124"/>
        <v>4.2</v>
      </c>
      <c r="DC258">
        <f t="shared" si="125"/>
        <v>0</v>
      </c>
      <c r="DD258" t="s">
        <v>6</v>
      </c>
      <c r="DE258" t="s">
        <v>6</v>
      </c>
      <c r="DF258">
        <f t="shared" si="121"/>
        <v>0</v>
      </c>
      <c r="DG258">
        <f>ROUND(ROUND(AF258*AJ258,2)*CX258,2)</f>
        <v>1.98</v>
      </c>
      <c r="DH258">
        <f>ROUND(ROUND(AG258*AK258,2)*CX258,2)</f>
        <v>0</v>
      </c>
      <c r="DI258">
        <f t="shared" si="122"/>
        <v>0</v>
      </c>
      <c r="DJ258">
        <f>DG258</f>
        <v>1.98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ROW(Source!A159)</f>
        <v>159</v>
      </c>
      <c r="B259">
        <v>92833591</v>
      </c>
      <c r="C259">
        <v>92834847</v>
      </c>
      <c r="D259">
        <v>49521586</v>
      </c>
      <c r="E259">
        <v>1</v>
      </c>
      <c r="F259">
        <v>1</v>
      </c>
      <c r="G259">
        <v>1</v>
      </c>
      <c r="H259">
        <v>3</v>
      </c>
      <c r="I259" t="s">
        <v>882</v>
      </c>
      <c r="J259" t="s">
        <v>883</v>
      </c>
      <c r="K259" t="s">
        <v>884</v>
      </c>
      <c r="L259">
        <v>1348</v>
      </c>
      <c r="N259">
        <v>1009</v>
      </c>
      <c r="O259" t="s">
        <v>394</v>
      </c>
      <c r="P259" t="s">
        <v>394</v>
      </c>
      <c r="Q259">
        <v>1000</v>
      </c>
      <c r="W259">
        <v>0</v>
      </c>
      <c r="X259">
        <v>1892417071</v>
      </c>
      <c r="Y259">
        <f t="shared" si="123"/>
        <v>1.6999999999999999E-3</v>
      </c>
      <c r="AA259">
        <v>302956.79999999999</v>
      </c>
      <c r="AB259">
        <v>0</v>
      </c>
      <c r="AC259">
        <v>0</v>
      </c>
      <c r="AD259">
        <v>0</v>
      </c>
      <c r="AE259">
        <v>30540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1.6999999999999999E-3</v>
      </c>
      <c r="AU259" t="s">
        <v>6</v>
      </c>
      <c r="AV259">
        <v>0</v>
      </c>
      <c r="AW259">
        <v>2</v>
      </c>
      <c r="AX259">
        <v>92834869</v>
      </c>
      <c r="AY259">
        <v>1</v>
      </c>
      <c r="AZ259">
        <v>0</v>
      </c>
      <c r="BA259">
        <v>253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ROUND(Y259*Source!I159,7)</f>
        <v>5.1E-5</v>
      </c>
      <c r="CY259">
        <f t="shared" ref="CY259:CY267" si="126">AA259</f>
        <v>302956.79999999999</v>
      </c>
      <c r="CZ259">
        <f t="shared" ref="CZ259:CZ267" si="127">AE259</f>
        <v>30540</v>
      </c>
      <c r="DA259">
        <f t="shared" ref="DA259:DA267" si="128">AI259</f>
        <v>9.92</v>
      </c>
      <c r="DB259">
        <f t="shared" si="124"/>
        <v>51.92</v>
      </c>
      <c r="DC259">
        <f t="shared" si="125"/>
        <v>0</v>
      </c>
      <c r="DD259" t="s">
        <v>6</v>
      </c>
      <c r="DE259" t="s">
        <v>6</v>
      </c>
      <c r="DF259">
        <f t="shared" ref="DF259:DF267" si="129">ROUND(ROUND(AE259*AI259,2)*CX259,2)</f>
        <v>15.45</v>
      </c>
      <c r="DG259">
        <f t="shared" ref="DG259:DG268" si="130">ROUND(ROUND(AF259,2)*CX259,2)</f>
        <v>0</v>
      </c>
      <c r="DH259">
        <f t="shared" ref="DH259:DH268" si="131">ROUND(ROUND(AG259,2)*CX259,2)</f>
        <v>0</v>
      </c>
      <c r="DI259">
        <f t="shared" si="122"/>
        <v>0</v>
      </c>
      <c r="DJ259">
        <f t="shared" ref="DJ259:DJ267" si="132">DF259</f>
        <v>15.45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ROW(Source!A159)</f>
        <v>159</v>
      </c>
      <c r="B260">
        <v>92833591</v>
      </c>
      <c r="C260">
        <v>92834847</v>
      </c>
      <c r="D260">
        <v>49521602</v>
      </c>
      <c r="E260">
        <v>1</v>
      </c>
      <c r="F260">
        <v>1</v>
      </c>
      <c r="G260">
        <v>1</v>
      </c>
      <c r="H260">
        <v>3</v>
      </c>
      <c r="I260" t="s">
        <v>885</v>
      </c>
      <c r="J260" t="s">
        <v>886</v>
      </c>
      <c r="K260" t="s">
        <v>887</v>
      </c>
      <c r="L260">
        <v>1339</v>
      </c>
      <c r="N260">
        <v>1007</v>
      </c>
      <c r="O260" t="s">
        <v>673</v>
      </c>
      <c r="P260" t="s">
        <v>673</v>
      </c>
      <c r="Q260">
        <v>1</v>
      </c>
      <c r="W260">
        <v>0</v>
      </c>
      <c r="X260">
        <v>-1761807714</v>
      </c>
      <c r="Y260">
        <f t="shared" si="123"/>
        <v>1.68</v>
      </c>
      <c r="AA260">
        <v>61.7</v>
      </c>
      <c r="AB260">
        <v>0</v>
      </c>
      <c r="AC260">
        <v>0</v>
      </c>
      <c r="AD260">
        <v>0</v>
      </c>
      <c r="AE260">
        <v>6.22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1.68</v>
      </c>
      <c r="AU260" t="s">
        <v>6</v>
      </c>
      <c r="AV260">
        <v>0</v>
      </c>
      <c r="AW260">
        <v>2</v>
      </c>
      <c r="AX260">
        <v>92834870</v>
      </c>
      <c r="AY260">
        <v>1</v>
      </c>
      <c r="AZ260">
        <v>0</v>
      </c>
      <c r="BA260">
        <v>254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ROUND(Y260*Source!I159,7)</f>
        <v>5.04E-2</v>
      </c>
      <c r="CY260">
        <f t="shared" si="126"/>
        <v>61.7</v>
      </c>
      <c r="CZ260">
        <f t="shared" si="127"/>
        <v>6.22</v>
      </c>
      <c r="DA260">
        <f t="shared" si="128"/>
        <v>9.92</v>
      </c>
      <c r="DB260">
        <f t="shared" si="124"/>
        <v>10.45</v>
      </c>
      <c r="DC260">
        <f t="shared" si="125"/>
        <v>0</v>
      </c>
      <c r="DD260" t="s">
        <v>6</v>
      </c>
      <c r="DE260" t="s">
        <v>6</v>
      </c>
      <c r="DF260">
        <f t="shared" si="129"/>
        <v>3.11</v>
      </c>
      <c r="DG260">
        <f t="shared" si="130"/>
        <v>0</v>
      </c>
      <c r="DH260">
        <f t="shared" si="131"/>
        <v>0</v>
      </c>
      <c r="DI260">
        <f t="shared" si="122"/>
        <v>0</v>
      </c>
      <c r="DJ260">
        <f t="shared" si="132"/>
        <v>3.11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ROW(Source!A159)</f>
        <v>159</v>
      </c>
      <c r="B261">
        <v>92833591</v>
      </c>
      <c r="C261">
        <v>92834847</v>
      </c>
      <c r="D261">
        <v>49523203</v>
      </c>
      <c r="E261">
        <v>1</v>
      </c>
      <c r="F261">
        <v>1</v>
      </c>
      <c r="G261">
        <v>1</v>
      </c>
      <c r="H261">
        <v>3</v>
      </c>
      <c r="I261" t="s">
        <v>871</v>
      </c>
      <c r="J261" t="s">
        <v>872</v>
      </c>
      <c r="K261" t="s">
        <v>873</v>
      </c>
      <c r="L261">
        <v>1339</v>
      </c>
      <c r="N261">
        <v>1007</v>
      </c>
      <c r="O261" t="s">
        <v>673</v>
      </c>
      <c r="P261" t="s">
        <v>673</v>
      </c>
      <c r="Q261">
        <v>1</v>
      </c>
      <c r="W261">
        <v>0</v>
      </c>
      <c r="X261">
        <v>-143474561</v>
      </c>
      <c r="Y261">
        <f t="shared" si="123"/>
        <v>7.03</v>
      </c>
      <c r="AA261">
        <v>24.2</v>
      </c>
      <c r="AB261">
        <v>0</v>
      </c>
      <c r="AC261">
        <v>0</v>
      </c>
      <c r="AD261">
        <v>0</v>
      </c>
      <c r="AE261">
        <v>2.44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7.03</v>
      </c>
      <c r="AU261" t="s">
        <v>6</v>
      </c>
      <c r="AV261">
        <v>0</v>
      </c>
      <c r="AW261">
        <v>2</v>
      </c>
      <c r="AX261">
        <v>92834871</v>
      </c>
      <c r="AY261">
        <v>1</v>
      </c>
      <c r="AZ261">
        <v>0</v>
      </c>
      <c r="BA261">
        <v>255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ROUND(Y261*Source!I159,7)</f>
        <v>0.2109</v>
      </c>
      <c r="CY261">
        <f t="shared" si="126"/>
        <v>24.2</v>
      </c>
      <c r="CZ261">
        <f t="shared" si="127"/>
        <v>2.44</v>
      </c>
      <c r="DA261">
        <f t="shared" si="128"/>
        <v>9.92</v>
      </c>
      <c r="DB261">
        <f t="shared" si="124"/>
        <v>17.149999999999999</v>
      </c>
      <c r="DC261">
        <f t="shared" si="125"/>
        <v>0</v>
      </c>
      <c r="DD261" t="s">
        <v>6</v>
      </c>
      <c r="DE261" t="s">
        <v>6</v>
      </c>
      <c r="DF261">
        <f t="shared" si="129"/>
        <v>5.0999999999999996</v>
      </c>
      <c r="DG261">
        <f t="shared" si="130"/>
        <v>0</v>
      </c>
      <c r="DH261">
        <f t="shared" si="131"/>
        <v>0</v>
      </c>
      <c r="DI261">
        <f t="shared" si="122"/>
        <v>0</v>
      </c>
      <c r="DJ261">
        <f t="shared" si="132"/>
        <v>5.0999999999999996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ROW(Source!A159)</f>
        <v>159</v>
      </c>
      <c r="B262">
        <v>92833591</v>
      </c>
      <c r="C262">
        <v>92834847</v>
      </c>
      <c r="D262">
        <v>49524232</v>
      </c>
      <c r="E262">
        <v>1</v>
      </c>
      <c r="F262">
        <v>1</v>
      </c>
      <c r="G262">
        <v>1</v>
      </c>
      <c r="H262">
        <v>3</v>
      </c>
      <c r="I262" t="s">
        <v>888</v>
      </c>
      <c r="J262" t="s">
        <v>889</v>
      </c>
      <c r="K262" t="s">
        <v>890</v>
      </c>
      <c r="L262">
        <v>1348</v>
      </c>
      <c r="N262">
        <v>1009</v>
      </c>
      <c r="O262" t="s">
        <v>394</v>
      </c>
      <c r="P262" t="s">
        <v>394</v>
      </c>
      <c r="Q262">
        <v>1000</v>
      </c>
      <c r="W262">
        <v>0</v>
      </c>
      <c r="X262">
        <v>1913150405</v>
      </c>
      <c r="Y262">
        <f t="shared" si="123"/>
        <v>1E-3</v>
      </c>
      <c r="AA262">
        <v>134515.20000000001</v>
      </c>
      <c r="AB262">
        <v>0</v>
      </c>
      <c r="AC262">
        <v>0</v>
      </c>
      <c r="AD262">
        <v>0</v>
      </c>
      <c r="AE262">
        <v>13560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1E-3</v>
      </c>
      <c r="AU262" t="s">
        <v>6</v>
      </c>
      <c r="AV262">
        <v>0</v>
      </c>
      <c r="AW262">
        <v>2</v>
      </c>
      <c r="AX262">
        <v>92834872</v>
      </c>
      <c r="AY262">
        <v>1</v>
      </c>
      <c r="AZ262">
        <v>0</v>
      </c>
      <c r="BA262">
        <v>256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ROUND(Y262*Source!I159,7)</f>
        <v>3.0000000000000001E-5</v>
      </c>
      <c r="CY262">
        <f t="shared" si="126"/>
        <v>134515.20000000001</v>
      </c>
      <c r="CZ262">
        <f t="shared" si="127"/>
        <v>13560</v>
      </c>
      <c r="DA262">
        <f t="shared" si="128"/>
        <v>9.92</v>
      </c>
      <c r="DB262">
        <f t="shared" si="124"/>
        <v>13.56</v>
      </c>
      <c r="DC262">
        <f t="shared" si="125"/>
        <v>0</v>
      </c>
      <c r="DD262" t="s">
        <v>6</v>
      </c>
      <c r="DE262" t="s">
        <v>6</v>
      </c>
      <c r="DF262">
        <f t="shared" si="129"/>
        <v>4.04</v>
      </c>
      <c r="DG262">
        <f t="shared" si="130"/>
        <v>0</v>
      </c>
      <c r="DH262">
        <f t="shared" si="131"/>
        <v>0</v>
      </c>
      <c r="DI262">
        <f t="shared" si="122"/>
        <v>0</v>
      </c>
      <c r="DJ262">
        <f t="shared" si="132"/>
        <v>4.04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ROW(Source!A159)</f>
        <v>159</v>
      </c>
      <c r="B263">
        <v>92833591</v>
      </c>
      <c r="C263">
        <v>92834847</v>
      </c>
      <c r="D263">
        <v>49527729</v>
      </c>
      <c r="E263">
        <v>1</v>
      </c>
      <c r="F263">
        <v>1</v>
      </c>
      <c r="G263">
        <v>1</v>
      </c>
      <c r="H263">
        <v>3</v>
      </c>
      <c r="I263" t="s">
        <v>891</v>
      </c>
      <c r="J263" t="s">
        <v>892</v>
      </c>
      <c r="K263" t="s">
        <v>893</v>
      </c>
      <c r="L263">
        <v>1346</v>
      </c>
      <c r="N263">
        <v>1009</v>
      </c>
      <c r="O263" t="s">
        <v>471</v>
      </c>
      <c r="P263" t="s">
        <v>471</v>
      </c>
      <c r="Q263">
        <v>1</v>
      </c>
      <c r="W263">
        <v>0</v>
      </c>
      <c r="X263">
        <v>30735328</v>
      </c>
      <c r="Y263">
        <f t="shared" si="123"/>
        <v>2.5100000000000001E-2</v>
      </c>
      <c r="AA263">
        <v>21.33</v>
      </c>
      <c r="AB263">
        <v>0</v>
      </c>
      <c r="AC263">
        <v>0</v>
      </c>
      <c r="AD263">
        <v>0</v>
      </c>
      <c r="AE263">
        <v>2.15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2.5100000000000001E-2</v>
      </c>
      <c r="AU263" t="s">
        <v>6</v>
      </c>
      <c r="AV263">
        <v>0</v>
      </c>
      <c r="AW263">
        <v>2</v>
      </c>
      <c r="AX263">
        <v>92834873</v>
      </c>
      <c r="AY263">
        <v>1</v>
      </c>
      <c r="AZ263">
        <v>0</v>
      </c>
      <c r="BA263">
        <v>257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ROUND(Y263*Source!I159,7)</f>
        <v>7.5299999999999998E-4</v>
      </c>
      <c r="CY263">
        <f t="shared" si="126"/>
        <v>21.33</v>
      </c>
      <c r="CZ263">
        <f t="shared" si="127"/>
        <v>2.15</v>
      </c>
      <c r="DA263">
        <f t="shared" si="128"/>
        <v>9.92</v>
      </c>
      <c r="DB263">
        <f t="shared" si="124"/>
        <v>0.05</v>
      </c>
      <c r="DC263">
        <f t="shared" si="125"/>
        <v>0</v>
      </c>
      <c r="DD263" t="s">
        <v>6</v>
      </c>
      <c r="DE263" t="s">
        <v>6</v>
      </c>
      <c r="DF263">
        <f t="shared" si="129"/>
        <v>0.02</v>
      </c>
      <c r="DG263">
        <f t="shared" si="130"/>
        <v>0</v>
      </c>
      <c r="DH263">
        <f t="shared" si="131"/>
        <v>0</v>
      </c>
      <c r="DI263">
        <f t="shared" si="122"/>
        <v>0</v>
      </c>
      <c r="DJ263">
        <f t="shared" si="132"/>
        <v>0.02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ROW(Source!A159)</f>
        <v>159</v>
      </c>
      <c r="B264">
        <v>92833591</v>
      </c>
      <c r="C264">
        <v>92834847</v>
      </c>
      <c r="D264">
        <v>49528529</v>
      </c>
      <c r="E264">
        <v>1</v>
      </c>
      <c r="F264">
        <v>1</v>
      </c>
      <c r="G264">
        <v>1</v>
      </c>
      <c r="H264">
        <v>3</v>
      </c>
      <c r="I264" t="s">
        <v>894</v>
      </c>
      <c r="J264" t="s">
        <v>895</v>
      </c>
      <c r="K264" t="s">
        <v>896</v>
      </c>
      <c r="L264">
        <v>1339</v>
      </c>
      <c r="N264">
        <v>1007</v>
      </c>
      <c r="O264" t="s">
        <v>673</v>
      </c>
      <c r="P264" t="s">
        <v>673</v>
      </c>
      <c r="Q264">
        <v>1</v>
      </c>
      <c r="W264">
        <v>0</v>
      </c>
      <c r="X264">
        <v>1129920326</v>
      </c>
      <c r="Y264">
        <f t="shared" si="123"/>
        <v>7.0000000000000001E-3</v>
      </c>
      <c r="AA264">
        <v>5952</v>
      </c>
      <c r="AB264">
        <v>0</v>
      </c>
      <c r="AC264">
        <v>0</v>
      </c>
      <c r="AD264">
        <v>0</v>
      </c>
      <c r="AE264">
        <v>600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7.0000000000000001E-3</v>
      </c>
      <c r="AU264" t="s">
        <v>6</v>
      </c>
      <c r="AV264">
        <v>0</v>
      </c>
      <c r="AW264">
        <v>2</v>
      </c>
      <c r="AX264">
        <v>92834874</v>
      </c>
      <c r="AY264">
        <v>1</v>
      </c>
      <c r="AZ264">
        <v>0</v>
      </c>
      <c r="BA264">
        <v>258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ROUND(Y264*Source!I159,7)</f>
        <v>2.1000000000000001E-4</v>
      </c>
      <c r="CY264">
        <f t="shared" si="126"/>
        <v>5952</v>
      </c>
      <c r="CZ264">
        <f t="shared" si="127"/>
        <v>600</v>
      </c>
      <c r="DA264">
        <f t="shared" si="128"/>
        <v>9.92</v>
      </c>
      <c r="DB264">
        <f t="shared" si="124"/>
        <v>4.2</v>
      </c>
      <c r="DC264">
        <f t="shared" si="125"/>
        <v>0</v>
      </c>
      <c r="DD264" t="s">
        <v>6</v>
      </c>
      <c r="DE264" t="s">
        <v>6</v>
      </c>
      <c r="DF264">
        <f t="shared" si="129"/>
        <v>1.25</v>
      </c>
      <c r="DG264">
        <f t="shared" si="130"/>
        <v>0</v>
      </c>
      <c r="DH264">
        <f t="shared" si="131"/>
        <v>0</v>
      </c>
      <c r="DI264">
        <f t="shared" si="122"/>
        <v>0</v>
      </c>
      <c r="DJ264">
        <f t="shared" si="132"/>
        <v>1.25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ROW(Source!A159)</f>
        <v>159</v>
      </c>
      <c r="B265">
        <v>92833591</v>
      </c>
      <c r="C265">
        <v>92834847</v>
      </c>
      <c r="D265">
        <v>49562565</v>
      </c>
      <c r="E265">
        <v>1</v>
      </c>
      <c r="F265">
        <v>1</v>
      </c>
      <c r="G265">
        <v>1</v>
      </c>
      <c r="H265">
        <v>3</v>
      </c>
      <c r="I265" t="s">
        <v>133</v>
      </c>
      <c r="J265" t="s">
        <v>135</v>
      </c>
      <c r="K265" t="s">
        <v>134</v>
      </c>
      <c r="L265">
        <v>1301</v>
      </c>
      <c r="N265">
        <v>1003</v>
      </c>
      <c r="O265" t="s">
        <v>63</v>
      </c>
      <c r="P265" t="s">
        <v>63</v>
      </c>
      <c r="Q265">
        <v>1</v>
      </c>
      <c r="W265">
        <v>0</v>
      </c>
      <c r="X265">
        <v>106103386</v>
      </c>
      <c r="Y265">
        <f t="shared" si="123"/>
        <v>100</v>
      </c>
      <c r="AA265">
        <v>814.83</v>
      </c>
      <c r="AB265">
        <v>0</v>
      </c>
      <c r="AC265">
        <v>0</v>
      </c>
      <c r="AD265">
        <v>0</v>
      </c>
      <c r="AE265">
        <v>82.14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6</v>
      </c>
      <c r="AT265">
        <v>100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ROUND(Y265*Source!I159,7)</f>
        <v>3</v>
      </c>
      <c r="CY265">
        <f t="shared" si="126"/>
        <v>814.83</v>
      </c>
      <c r="CZ265">
        <f t="shared" si="127"/>
        <v>82.14</v>
      </c>
      <c r="DA265">
        <f t="shared" si="128"/>
        <v>9.92</v>
      </c>
      <c r="DB265">
        <f t="shared" si="124"/>
        <v>8214</v>
      </c>
      <c r="DC265">
        <f t="shared" si="125"/>
        <v>0</v>
      </c>
      <c r="DD265" t="s">
        <v>6</v>
      </c>
      <c r="DE265" t="s">
        <v>6</v>
      </c>
      <c r="DF265">
        <f t="shared" si="129"/>
        <v>2444.4899999999998</v>
      </c>
      <c r="DG265">
        <f t="shared" si="130"/>
        <v>0</v>
      </c>
      <c r="DH265">
        <f t="shared" si="131"/>
        <v>0</v>
      </c>
      <c r="DI265">
        <f t="shared" si="122"/>
        <v>0</v>
      </c>
      <c r="DJ265">
        <f t="shared" si="132"/>
        <v>2444.4899999999998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ROW(Source!A159)</f>
        <v>159</v>
      </c>
      <c r="B266">
        <v>92833591</v>
      </c>
      <c r="C266">
        <v>92834847</v>
      </c>
      <c r="D266">
        <v>49581746</v>
      </c>
      <c r="E266">
        <v>1</v>
      </c>
      <c r="F266">
        <v>1</v>
      </c>
      <c r="G266">
        <v>1</v>
      </c>
      <c r="H266">
        <v>3</v>
      </c>
      <c r="I266" t="s">
        <v>234</v>
      </c>
      <c r="J266" t="s">
        <v>236</v>
      </c>
      <c r="K266" t="s">
        <v>235</v>
      </c>
      <c r="L266">
        <v>1371</v>
      </c>
      <c r="N266">
        <v>1013</v>
      </c>
      <c r="O266" t="s">
        <v>23</v>
      </c>
      <c r="P266" t="s">
        <v>23</v>
      </c>
      <c r="Q266">
        <v>1</v>
      </c>
      <c r="W266">
        <v>0</v>
      </c>
      <c r="X266">
        <v>1853598262</v>
      </c>
      <c r="Y266">
        <f t="shared" si="123"/>
        <v>66.666666699999993</v>
      </c>
      <c r="AA266">
        <v>549.27</v>
      </c>
      <c r="AB266">
        <v>0</v>
      </c>
      <c r="AC266">
        <v>0</v>
      </c>
      <c r="AD266">
        <v>0</v>
      </c>
      <c r="AE266">
        <v>55.37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6</v>
      </c>
      <c r="AT266">
        <v>66.666666699999993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ROUND(Y266*Source!I159,7)</f>
        <v>2</v>
      </c>
      <c r="CY266">
        <f t="shared" si="126"/>
        <v>549.27</v>
      </c>
      <c r="CZ266">
        <f t="shared" si="127"/>
        <v>55.37</v>
      </c>
      <c r="DA266">
        <f t="shared" si="128"/>
        <v>9.92</v>
      </c>
      <c r="DB266">
        <f t="shared" si="124"/>
        <v>3691.33</v>
      </c>
      <c r="DC266">
        <f t="shared" si="125"/>
        <v>0</v>
      </c>
      <c r="DD266" t="s">
        <v>6</v>
      </c>
      <c r="DE266" t="s">
        <v>6</v>
      </c>
      <c r="DF266">
        <f t="shared" si="129"/>
        <v>1098.54</v>
      </c>
      <c r="DG266">
        <f t="shared" si="130"/>
        <v>0</v>
      </c>
      <c r="DH266">
        <f t="shared" si="131"/>
        <v>0</v>
      </c>
      <c r="DI266">
        <f t="shared" si="122"/>
        <v>0</v>
      </c>
      <c r="DJ266">
        <f t="shared" si="132"/>
        <v>1098.54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ROW(Source!A159)</f>
        <v>159</v>
      </c>
      <c r="B267">
        <v>92833591</v>
      </c>
      <c r="C267">
        <v>92834847</v>
      </c>
      <c r="D267">
        <v>49581751</v>
      </c>
      <c r="E267">
        <v>1</v>
      </c>
      <c r="F267">
        <v>1</v>
      </c>
      <c r="G267">
        <v>1</v>
      </c>
      <c r="H267">
        <v>3</v>
      </c>
      <c r="I267" t="s">
        <v>230</v>
      </c>
      <c r="J267" t="s">
        <v>232</v>
      </c>
      <c r="K267" t="s">
        <v>231</v>
      </c>
      <c r="L267">
        <v>1371</v>
      </c>
      <c r="N267">
        <v>1013</v>
      </c>
      <c r="O267" t="s">
        <v>23</v>
      </c>
      <c r="P267" t="s">
        <v>23</v>
      </c>
      <c r="Q267">
        <v>1</v>
      </c>
      <c r="W267">
        <v>0</v>
      </c>
      <c r="X267">
        <v>-180137647</v>
      </c>
      <c r="Y267">
        <f t="shared" si="123"/>
        <v>66.666666699999993</v>
      </c>
      <c r="AA267">
        <v>508.5</v>
      </c>
      <c r="AB267">
        <v>0</v>
      </c>
      <c r="AC267">
        <v>0</v>
      </c>
      <c r="AD267">
        <v>0</v>
      </c>
      <c r="AE267">
        <v>51.26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6</v>
      </c>
      <c r="AT267">
        <v>66.666666699999993</v>
      </c>
      <c r="AU267" t="s">
        <v>6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ROUND(Y267*Source!I159,7)</f>
        <v>2</v>
      </c>
      <c r="CY267">
        <f t="shared" si="126"/>
        <v>508.5</v>
      </c>
      <c r="CZ267">
        <f t="shared" si="127"/>
        <v>51.26</v>
      </c>
      <c r="DA267">
        <f t="shared" si="128"/>
        <v>9.92</v>
      </c>
      <c r="DB267">
        <f t="shared" si="124"/>
        <v>3417.33</v>
      </c>
      <c r="DC267">
        <f t="shared" si="125"/>
        <v>0</v>
      </c>
      <c r="DD267" t="s">
        <v>6</v>
      </c>
      <c r="DE267" t="s">
        <v>6</v>
      </c>
      <c r="DF267">
        <f t="shared" si="129"/>
        <v>1017</v>
      </c>
      <c r="DG267">
        <f t="shared" si="130"/>
        <v>0</v>
      </c>
      <c r="DH267">
        <f t="shared" si="131"/>
        <v>0</v>
      </c>
      <c r="DI267">
        <f t="shared" si="122"/>
        <v>0</v>
      </c>
      <c r="DJ267">
        <f t="shared" si="132"/>
        <v>1017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ROW(Source!A163)</f>
        <v>163</v>
      </c>
      <c r="B268">
        <v>92833591</v>
      </c>
      <c r="C268">
        <v>92834880</v>
      </c>
      <c r="D268">
        <v>48043919</v>
      </c>
      <c r="E268">
        <v>68</v>
      </c>
      <c r="F268">
        <v>1</v>
      </c>
      <c r="G268">
        <v>1</v>
      </c>
      <c r="H268">
        <v>1</v>
      </c>
      <c r="I268" t="s">
        <v>897</v>
      </c>
      <c r="J268" t="s">
        <v>6</v>
      </c>
      <c r="K268" t="s">
        <v>898</v>
      </c>
      <c r="L268">
        <v>1191</v>
      </c>
      <c r="N268">
        <v>1013</v>
      </c>
      <c r="O268" t="s">
        <v>834</v>
      </c>
      <c r="P268" t="s">
        <v>834</v>
      </c>
      <c r="Q268">
        <v>1</v>
      </c>
      <c r="W268">
        <v>0</v>
      </c>
      <c r="X268">
        <v>496079349</v>
      </c>
      <c r="Y268">
        <f t="shared" si="123"/>
        <v>5.01</v>
      </c>
      <c r="AA268">
        <v>0</v>
      </c>
      <c r="AB268">
        <v>0</v>
      </c>
      <c r="AC268">
        <v>0</v>
      </c>
      <c r="AD268">
        <v>522.04999999999995</v>
      </c>
      <c r="AE268">
        <v>0</v>
      </c>
      <c r="AF268">
        <v>0</v>
      </c>
      <c r="AG268">
        <v>0</v>
      </c>
      <c r="AH268">
        <v>11.64</v>
      </c>
      <c r="AI268">
        <v>1</v>
      </c>
      <c r="AJ268">
        <v>1</v>
      </c>
      <c r="AK268">
        <v>1</v>
      </c>
      <c r="AL268">
        <v>44.85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5.01</v>
      </c>
      <c r="AU268" t="s">
        <v>6</v>
      </c>
      <c r="AV268">
        <v>1</v>
      </c>
      <c r="AW268">
        <v>2</v>
      </c>
      <c r="AX268">
        <v>92834887</v>
      </c>
      <c r="AY268">
        <v>1</v>
      </c>
      <c r="AZ268">
        <v>0</v>
      </c>
      <c r="BA268">
        <v>261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ROUND(AT268*Source!I163*AH268*AL268,2)</f>
        <v>78.459999999999994</v>
      </c>
      <c r="CV268">
        <f>ROUND(Y268*Source!I163,7)</f>
        <v>0.15029999999999999</v>
      </c>
      <c r="CW268">
        <v>0</v>
      </c>
      <c r="CX268">
        <f>ROUND(Y268*Source!I163,7)</f>
        <v>0.15029999999999999</v>
      </c>
      <c r="CY268">
        <f>AD268</f>
        <v>522.04999999999995</v>
      </c>
      <c r="CZ268">
        <f>AH268</f>
        <v>11.64</v>
      </c>
      <c r="DA268">
        <f>AL268</f>
        <v>44.85</v>
      </c>
      <c r="DB268">
        <f t="shared" si="124"/>
        <v>58.32</v>
      </c>
      <c r="DC268">
        <f t="shared" si="125"/>
        <v>0</v>
      </c>
      <c r="DD268" t="s">
        <v>6</v>
      </c>
      <c r="DE268" t="s">
        <v>6</v>
      </c>
      <c r="DF268">
        <f>ROUND(ROUND(AE268,2)*CX268,2)</f>
        <v>0</v>
      </c>
      <c r="DG268">
        <f t="shared" si="130"/>
        <v>0</v>
      </c>
      <c r="DH268">
        <f t="shared" si="131"/>
        <v>0</v>
      </c>
      <c r="DI268">
        <f>ROUND(ROUND(AH268*AL268,2)*CX268,2)</f>
        <v>78.459999999999994</v>
      </c>
      <c r="DJ268">
        <f>DI268</f>
        <v>78.459999999999994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ROW(Source!A163)</f>
        <v>163</v>
      </c>
      <c r="B269">
        <v>92833591</v>
      </c>
      <c r="C269">
        <v>92834880</v>
      </c>
      <c r="D269">
        <v>48206309</v>
      </c>
      <c r="E269">
        <v>1</v>
      </c>
      <c r="F269">
        <v>1</v>
      </c>
      <c r="G269">
        <v>1</v>
      </c>
      <c r="H269">
        <v>2</v>
      </c>
      <c r="I269" t="s">
        <v>899</v>
      </c>
      <c r="J269" t="s">
        <v>900</v>
      </c>
      <c r="K269" t="s">
        <v>901</v>
      </c>
      <c r="L269">
        <v>1367</v>
      </c>
      <c r="N269">
        <v>1011</v>
      </c>
      <c r="O269" t="s">
        <v>840</v>
      </c>
      <c r="P269" t="s">
        <v>840</v>
      </c>
      <c r="Q269">
        <v>1</v>
      </c>
      <c r="W269">
        <v>0</v>
      </c>
      <c r="X269">
        <v>-1469433637</v>
      </c>
      <c r="Y269">
        <f t="shared" si="123"/>
        <v>1.5</v>
      </c>
      <c r="AA269">
        <v>0</v>
      </c>
      <c r="AB269">
        <v>466.41</v>
      </c>
      <c r="AC269">
        <v>0</v>
      </c>
      <c r="AD269">
        <v>0</v>
      </c>
      <c r="AE269">
        <v>0</v>
      </c>
      <c r="AF269">
        <v>29.67</v>
      </c>
      <c r="AG269">
        <v>0</v>
      </c>
      <c r="AH269">
        <v>0</v>
      </c>
      <c r="AI269">
        <v>1</v>
      </c>
      <c r="AJ269">
        <v>15.72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1.5</v>
      </c>
      <c r="AU269" t="s">
        <v>6</v>
      </c>
      <c r="AV269">
        <v>0</v>
      </c>
      <c r="AW269">
        <v>2</v>
      </c>
      <c r="AX269">
        <v>92834888</v>
      </c>
      <c r="AY269">
        <v>1</v>
      </c>
      <c r="AZ269">
        <v>0</v>
      </c>
      <c r="BA269">
        <v>262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ROUND(Y269*Source!I163*DO269,7)</f>
        <v>0</v>
      </c>
      <c r="CX269">
        <f>ROUND(Y269*Source!I163,7)</f>
        <v>4.4999999999999998E-2</v>
      </c>
      <c r="CY269">
        <f>AB269</f>
        <v>466.41</v>
      </c>
      <c r="CZ269">
        <f>AF269</f>
        <v>29.67</v>
      </c>
      <c r="DA269">
        <f>AJ269</f>
        <v>15.72</v>
      </c>
      <c r="DB269">
        <f t="shared" si="124"/>
        <v>44.51</v>
      </c>
      <c r="DC269">
        <f t="shared" si="125"/>
        <v>0</v>
      </c>
      <c r="DD269" t="s">
        <v>6</v>
      </c>
      <c r="DE269" t="s">
        <v>6</v>
      </c>
      <c r="DF269">
        <f>ROUND(ROUND(AE269,2)*CX269,2)</f>
        <v>0</v>
      </c>
      <c r="DG269">
        <f>ROUND(ROUND(AF269*AJ269,2)*CX269,2)</f>
        <v>20.99</v>
      </c>
      <c r="DH269">
        <f>ROUND(ROUND(AG269*AK269,2)*CX269,2)</f>
        <v>0</v>
      </c>
      <c r="DI269">
        <f>ROUND(ROUND(AH269,2)*CX269,2)</f>
        <v>0</v>
      </c>
      <c r="DJ269">
        <f>DG269</f>
        <v>20.99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ROW(Source!A163)</f>
        <v>163</v>
      </c>
      <c r="B270">
        <v>92833591</v>
      </c>
      <c r="C270">
        <v>92834880</v>
      </c>
      <c r="D270">
        <v>49523203</v>
      </c>
      <c r="E270">
        <v>1</v>
      </c>
      <c r="F270">
        <v>1</v>
      </c>
      <c r="G270">
        <v>1</v>
      </c>
      <c r="H270">
        <v>3</v>
      </c>
      <c r="I270" t="s">
        <v>871</v>
      </c>
      <c r="J270" t="s">
        <v>872</v>
      </c>
      <c r="K270" t="s">
        <v>873</v>
      </c>
      <c r="L270">
        <v>1339</v>
      </c>
      <c r="N270">
        <v>1007</v>
      </c>
      <c r="O270" t="s">
        <v>673</v>
      </c>
      <c r="P270" t="s">
        <v>673</v>
      </c>
      <c r="Q270">
        <v>1</v>
      </c>
      <c r="W270">
        <v>0</v>
      </c>
      <c r="X270">
        <v>-143474561</v>
      </c>
      <c r="Y270">
        <f t="shared" si="123"/>
        <v>3.8</v>
      </c>
      <c r="AA270">
        <v>24.2</v>
      </c>
      <c r="AB270">
        <v>0</v>
      </c>
      <c r="AC270">
        <v>0</v>
      </c>
      <c r="AD270">
        <v>0</v>
      </c>
      <c r="AE270">
        <v>2.44</v>
      </c>
      <c r="AF270">
        <v>0</v>
      </c>
      <c r="AG270">
        <v>0</v>
      </c>
      <c r="AH270">
        <v>0</v>
      </c>
      <c r="AI270">
        <v>9.92</v>
      </c>
      <c r="AJ270">
        <v>1</v>
      </c>
      <c r="AK270">
        <v>1</v>
      </c>
      <c r="AL270">
        <v>1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3.8</v>
      </c>
      <c r="AU270" t="s">
        <v>6</v>
      </c>
      <c r="AV270">
        <v>0</v>
      </c>
      <c r="AW270">
        <v>2</v>
      </c>
      <c r="AX270">
        <v>92834889</v>
      </c>
      <c r="AY270">
        <v>1</v>
      </c>
      <c r="AZ270">
        <v>0</v>
      </c>
      <c r="BA270">
        <v>263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ROUND(Y270*Source!I163,7)</f>
        <v>0.114</v>
      </c>
      <c r="CY270">
        <f>AA270</f>
        <v>24.2</v>
      </c>
      <c r="CZ270">
        <f>AE270</f>
        <v>2.44</v>
      </c>
      <c r="DA270">
        <f>AI270</f>
        <v>9.92</v>
      </c>
      <c r="DB270">
        <f t="shared" si="124"/>
        <v>9.27</v>
      </c>
      <c r="DC270">
        <f t="shared" si="125"/>
        <v>0</v>
      </c>
      <c r="DD270" t="s">
        <v>6</v>
      </c>
      <c r="DE270" t="s">
        <v>6</v>
      </c>
      <c r="DF270">
        <f>ROUND(ROUND(AE270*AI270,2)*CX270,2)</f>
        <v>2.76</v>
      </c>
      <c r="DG270">
        <f t="shared" ref="DG270:DG275" si="133">ROUND(ROUND(AF270,2)*CX270,2)</f>
        <v>0</v>
      </c>
      <c r="DH270">
        <f>ROUND(ROUND(AG270,2)*CX270,2)</f>
        <v>0</v>
      </c>
      <c r="DI270">
        <f>ROUND(ROUND(AH270,2)*CX270,2)</f>
        <v>0</v>
      </c>
      <c r="DJ270">
        <f>DF270</f>
        <v>2.76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ROW(Source!A163)</f>
        <v>163</v>
      </c>
      <c r="B271">
        <v>92833591</v>
      </c>
      <c r="C271">
        <v>92834880</v>
      </c>
      <c r="D271">
        <v>49523851</v>
      </c>
      <c r="E271">
        <v>1</v>
      </c>
      <c r="F271">
        <v>1</v>
      </c>
      <c r="G271">
        <v>1</v>
      </c>
      <c r="H271">
        <v>3</v>
      </c>
      <c r="I271" t="s">
        <v>902</v>
      </c>
      <c r="J271" t="s">
        <v>903</v>
      </c>
      <c r="K271" t="s">
        <v>904</v>
      </c>
      <c r="L271">
        <v>1346</v>
      </c>
      <c r="N271">
        <v>1009</v>
      </c>
      <c r="O271" t="s">
        <v>471</v>
      </c>
      <c r="P271" t="s">
        <v>471</v>
      </c>
      <c r="Q271">
        <v>1</v>
      </c>
      <c r="W271">
        <v>0</v>
      </c>
      <c r="X271">
        <v>-617477323</v>
      </c>
      <c r="Y271">
        <f t="shared" si="123"/>
        <v>0.02</v>
      </c>
      <c r="AA271">
        <v>369.92</v>
      </c>
      <c r="AB271">
        <v>0</v>
      </c>
      <c r="AC271">
        <v>0</v>
      </c>
      <c r="AD271">
        <v>0</v>
      </c>
      <c r="AE271">
        <v>37.29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0.02</v>
      </c>
      <c r="AU271" t="s">
        <v>6</v>
      </c>
      <c r="AV271">
        <v>0</v>
      </c>
      <c r="AW271">
        <v>2</v>
      </c>
      <c r="AX271">
        <v>92834890</v>
      </c>
      <c r="AY271">
        <v>1</v>
      </c>
      <c r="AZ271">
        <v>0</v>
      </c>
      <c r="BA271">
        <v>264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ROUND(Y271*Source!I163,7)</f>
        <v>5.9999999999999995E-4</v>
      </c>
      <c r="CY271">
        <f>AA271</f>
        <v>369.92</v>
      </c>
      <c r="CZ271">
        <f>AE271</f>
        <v>37.29</v>
      </c>
      <c r="DA271">
        <f>AI271</f>
        <v>9.92</v>
      </c>
      <c r="DB271">
        <f t="shared" si="124"/>
        <v>0.75</v>
      </c>
      <c r="DC271">
        <f t="shared" si="125"/>
        <v>0</v>
      </c>
      <c r="DD271" t="s">
        <v>6</v>
      </c>
      <c r="DE271" t="s">
        <v>6</v>
      </c>
      <c r="DF271">
        <f>ROUND(ROUND(AE271*AI271,2)*CX271,2)</f>
        <v>0.22</v>
      </c>
      <c r="DG271">
        <f t="shared" si="133"/>
        <v>0</v>
      </c>
      <c r="DH271">
        <f>ROUND(ROUND(AG271,2)*CX271,2)</f>
        <v>0</v>
      </c>
      <c r="DI271">
        <f>ROUND(ROUND(AH271,2)*CX271,2)</f>
        <v>0</v>
      </c>
      <c r="DJ271">
        <f>DF271</f>
        <v>0.22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ROW(Source!A163)</f>
        <v>163</v>
      </c>
      <c r="B272">
        <v>92833591</v>
      </c>
      <c r="C272">
        <v>92834880</v>
      </c>
      <c r="D272">
        <v>49554500</v>
      </c>
      <c r="E272">
        <v>1</v>
      </c>
      <c r="F272">
        <v>1</v>
      </c>
      <c r="G272">
        <v>1</v>
      </c>
      <c r="H272">
        <v>3</v>
      </c>
      <c r="I272" t="s">
        <v>905</v>
      </c>
      <c r="J272" t="s">
        <v>906</v>
      </c>
      <c r="K272" t="s">
        <v>907</v>
      </c>
      <c r="L272">
        <v>1346</v>
      </c>
      <c r="N272">
        <v>1009</v>
      </c>
      <c r="O272" t="s">
        <v>471</v>
      </c>
      <c r="P272" t="s">
        <v>471</v>
      </c>
      <c r="Q272">
        <v>1</v>
      </c>
      <c r="W272">
        <v>0</v>
      </c>
      <c r="X272">
        <v>639726700</v>
      </c>
      <c r="Y272">
        <f t="shared" si="123"/>
        <v>0.05</v>
      </c>
      <c r="AA272">
        <v>149.99</v>
      </c>
      <c r="AB272">
        <v>0</v>
      </c>
      <c r="AC272">
        <v>0</v>
      </c>
      <c r="AD272">
        <v>0</v>
      </c>
      <c r="AE272">
        <v>15.12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0.05</v>
      </c>
      <c r="AU272" t="s">
        <v>6</v>
      </c>
      <c r="AV272">
        <v>0</v>
      </c>
      <c r="AW272">
        <v>2</v>
      </c>
      <c r="AX272">
        <v>92834891</v>
      </c>
      <c r="AY272">
        <v>1</v>
      </c>
      <c r="AZ272">
        <v>0</v>
      </c>
      <c r="BA272">
        <v>265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ROUND(Y272*Source!I163,7)</f>
        <v>1.5E-3</v>
      </c>
      <c r="CY272">
        <f>AA272</f>
        <v>149.99</v>
      </c>
      <c r="CZ272">
        <f>AE272</f>
        <v>15.12</v>
      </c>
      <c r="DA272">
        <f>AI272</f>
        <v>9.92</v>
      </c>
      <c r="DB272">
        <f t="shared" si="124"/>
        <v>0.76</v>
      </c>
      <c r="DC272">
        <f t="shared" si="125"/>
        <v>0</v>
      </c>
      <c r="DD272" t="s">
        <v>6</v>
      </c>
      <c r="DE272" t="s">
        <v>6</v>
      </c>
      <c r="DF272">
        <f>ROUND(ROUND(AE272*AI272,2)*CX272,2)</f>
        <v>0.22</v>
      </c>
      <c r="DG272">
        <f t="shared" si="133"/>
        <v>0</v>
      </c>
      <c r="DH272">
        <f>ROUND(ROUND(AG272,2)*CX272,2)</f>
        <v>0</v>
      </c>
      <c r="DI272">
        <f>ROUND(ROUND(AH272,2)*CX272,2)</f>
        <v>0</v>
      </c>
      <c r="DJ272">
        <f>DF272</f>
        <v>0.22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ROW(Source!A163)</f>
        <v>163</v>
      </c>
      <c r="B273">
        <v>92833591</v>
      </c>
      <c r="C273">
        <v>92834880</v>
      </c>
      <c r="D273">
        <v>49555188</v>
      </c>
      <c r="E273">
        <v>1</v>
      </c>
      <c r="F273">
        <v>1</v>
      </c>
      <c r="G273">
        <v>1</v>
      </c>
      <c r="H273">
        <v>3</v>
      </c>
      <c r="I273" t="s">
        <v>908</v>
      </c>
      <c r="J273" t="s">
        <v>909</v>
      </c>
      <c r="K273" t="s">
        <v>910</v>
      </c>
      <c r="L273">
        <v>1348</v>
      </c>
      <c r="N273">
        <v>1009</v>
      </c>
      <c r="O273" t="s">
        <v>394</v>
      </c>
      <c r="P273" t="s">
        <v>394</v>
      </c>
      <c r="Q273">
        <v>1000</v>
      </c>
      <c r="W273">
        <v>0</v>
      </c>
      <c r="X273">
        <v>859929720</v>
      </c>
      <c r="Y273">
        <f t="shared" si="123"/>
        <v>2.0000000000000002E-5</v>
      </c>
      <c r="AA273">
        <v>168144</v>
      </c>
      <c r="AB273">
        <v>0</v>
      </c>
      <c r="AC273">
        <v>0</v>
      </c>
      <c r="AD273">
        <v>0</v>
      </c>
      <c r="AE273">
        <v>16950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2.0000000000000002E-5</v>
      </c>
      <c r="AU273" t="s">
        <v>6</v>
      </c>
      <c r="AV273">
        <v>0</v>
      </c>
      <c r="AW273">
        <v>2</v>
      </c>
      <c r="AX273">
        <v>92834892</v>
      </c>
      <c r="AY273">
        <v>1</v>
      </c>
      <c r="AZ273">
        <v>0</v>
      </c>
      <c r="BA273">
        <v>266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ROUND(Y273*Source!I163,7)</f>
        <v>5.9999999999999997E-7</v>
      </c>
      <c r="CY273">
        <f>AA273</f>
        <v>168144</v>
      </c>
      <c r="CZ273">
        <f>AE273</f>
        <v>16950</v>
      </c>
      <c r="DA273">
        <f>AI273</f>
        <v>9.92</v>
      </c>
      <c r="DB273">
        <f t="shared" si="124"/>
        <v>0.34</v>
      </c>
      <c r="DC273">
        <f t="shared" si="125"/>
        <v>0</v>
      </c>
      <c r="DD273" t="s">
        <v>6</v>
      </c>
      <c r="DE273" t="s">
        <v>6</v>
      </c>
      <c r="DF273">
        <f>ROUND(ROUND(AE273*AI273,2)*CX273,2)</f>
        <v>0.1</v>
      </c>
      <c r="DG273">
        <f t="shared" si="133"/>
        <v>0</v>
      </c>
      <c r="DH273">
        <f>ROUND(ROUND(AG273,2)*CX273,2)</f>
        <v>0</v>
      </c>
      <c r="DI273">
        <f>ROUND(ROUND(AH273,2)*CX273,2)</f>
        <v>0</v>
      </c>
      <c r="DJ273">
        <f>DF273</f>
        <v>0.1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ROW(Source!A199)</f>
        <v>199</v>
      </c>
      <c r="B274">
        <v>92833591</v>
      </c>
      <c r="C274">
        <v>92834893</v>
      </c>
      <c r="D274">
        <v>48043853</v>
      </c>
      <c r="E274">
        <v>68</v>
      </c>
      <c r="F274">
        <v>1</v>
      </c>
      <c r="G274">
        <v>1</v>
      </c>
      <c r="H274">
        <v>1</v>
      </c>
      <c r="I274" t="s">
        <v>832</v>
      </c>
      <c r="J274" t="s">
        <v>6</v>
      </c>
      <c r="K274" t="s">
        <v>833</v>
      </c>
      <c r="L274">
        <v>1191</v>
      </c>
      <c r="N274">
        <v>1013</v>
      </c>
      <c r="O274" t="s">
        <v>834</v>
      </c>
      <c r="P274" t="s">
        <v>834</v>
      </c>
      <c r="Q274">
        <v>1</v>
      </c>
      <c r="W274">
        <v>0</v>
      </c>
      <c r="X274">
        <v>1893946532</v>
      </c>
      <c r="Y274">
        <f t="shared" si="123"/>
        <v>2.6</v>
      </c>
      <c r="AA274">
        <v>0</v>
      </c>
      <c r="AB274">
        <v>0</v>
      </c>
      <c r="AC274">
        <v>0</v>
      </c>
      <c r="AD274">
        <v>406.79</v>
      </c>
      <c r="AE274">
        <v>0</v>
      </c>
      <c r="AF274">
        <v>0</v>
      </c>
      <c r="AG274">
        <v>0</v>
      </c>
      <c r="AH274">
        <v>9.07</v>
      </c>
      <c r="AI274">
        <v>1</v>
      </c>
      <c r="AJ274">
        <v>1</v>
      </c>
      <c r="AK274">
        <v>1</v>
      </c>
      <c r="AL274">
        <v>44.85</v>
      </c>
      <c r="AM274">
        <v>4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2.6</v>
      </c>
      <c r="AU274" t="s">
        <v>6</v>
      </c>
      <c r="AV274">
        <v>1</v>
      </c>
      <c r="AW274">
        <v>2</v>
      </c>
      <c r="AX274">
        <v>92834905</v>
      </c>
      <c r="AY274">
        <v>1</v>
      </c>
      <c r="AZ274">
        <v>0</v>
      </c>
      <c r="BA274">
        <v>267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ROUND(AT274*Source!I199*AH274*AL274,2)</f>
        <v>1057.6500000000001</v>
      </c>
      <c r="CV274">
        <f>ROUND(Y274*Source!I199,7)</f>
        <v>2.6</v>
      </c>
      <c r="CW274">
        <v>0</v>
      </c>
      <c r="CX274">
        <f>ROUND(Y274*Source!I199,7)</f>
        <v>2.6</v>
      </c>
      <c r="CY274">
        <f>AD274</f>
        <v>406.79</v>
      </c>
      <c r="CZ274">
        <f>AH274</f>
        <v>9.07</v>
      </c>
      <c r="DA274">
        <f>AL274</f>
        <v>44.85</v>
      </c>
      <c r="DB274">
        <f t="shared" si="124"/>
        <v>23.58</v>
      </c>
      <c r="DC274">
        <f t="shared" si="125"/>
        <v>0</v>
      </c>
      <c r="DD274" t="s">
        <v>6</v>
      </c>
      <c r="DE274" t="s">
        <v>6</v>
      </c>
      <c r="DF274">
        <f t="shared" ref="DF274:DF279" si="134">ROUND(ROUND(AE274,2)*CX274,2)</f>
        <v>0</v>
      </c>
      <c r="DG274">
        <f t="shared" si="133"/>
        <v>0</v>
      </c>
      <c r="DH274">
        <f>ROUND(ROUND(AG274,2)*CX274,2)</f>
        <v>0</v>
      </c>
      <c r="DI274">
        <f>ROUND(ROUND(AH274*AL274,2)*CX274,2)</f>
        <v>1057.6500000000001</v>
      </c>
      <c r="DJ274">
        <f>DI274</f>
        <v>1057.6500000000001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ROW(Source!A199)</f>
        <v>199</v>
      </c>
      <c r="B275">
        <v>92833591</v>
      </c>
      <c r="C275">
        <v>92834893</v>
      </c>
      <c r="D275">
        <v>48044033</v>
      </c>
      <c r="E275">
        <v>68</v>
      </c>
      <c r="F275">
        <v>1</v>
      </c>
      <c r="G275">
        <v>1</v>
      </c>
      <c r="H275">
        <v>1</v>
      </c>
      <c r="I275" t="s">
        <v>835</v>
      </c>
      <c r="J275" t="s">
        <v>6</v>
      </c>
      <c r="K275" t="s">
        <v>836</v>
      </c>
      <c r="L275">
        <v>1191</v>
      </c>
      <c r="N275">
        <v>1013</v>
      </c>
      <c r="O275" t="s">
        <v>834</v>
      </c>
      <c r="P275" t="s">
        <v>834</v>
      </c>
      <c r="Q275">
        <v>1</v>
      </c>
      <c r="W275">
        <v>0</v>
      </c>
      <c r="X275">
        <v>-1417349443</v>
      </c>
      <c r="Y275">
        <f t="shared" si="123"/>
        <v>0.04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44.85</v>
      </c>
      <c r="AL275">
        <v>1</v>
      </c>
      <c r="AM275">
        <v>4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0.04</v>
      </c>
      <c r="AU275" t="s">
        <v>6</v>
      </c>
      <c r="AV275">
        <v>2</v>
      </c>
      <c r="AW275">
        <v>2</v>
      </c>
      <c r="AX275">
        <v>92834906</v>
      </c>
      <c r="AY275">
        <v>1</v>
      </c>
      <c r="AZ275">
        <v>0</v>
      </c>
      <c r="BA275">
        <v>268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ROUND(Y275*Source!I199,7)</f>
        <v>0.04</v>
      </c>
      <c r="CY275">
        <f>AD275</f>
        <v>0</v>
      </c>
      <c r="CZ275">
        <f>AH275</f>
        <v>0</v>
      </c>
      <c r="DA275">
        <f>AL275</f>
        <v>1</v>
      </c>
      <c r="DB275">
        <f t="shared" si="124"/>
        <v>0</v>
      </c>
      <c r="DC275">
        <f t="shared" si="125"/>
        <v>0</v>
      </c>
      <c r="DD275" t="s">
        <v>6</v>
      </c>
      <c r="DE275" t="s">
        <v>6</v>
      </c>
      <c r="DF275">
        <f t="shared" si="134"/>
        <v>0</v>
      </c>
      <c r="DG275">
        <f t="shared" si="133"/>
        <v>0</v>
      </c>
      <c r="DH275">
        <f>ROUND(ROUND(AG275*AK275,2)*CX275,2)</f>
        <v>0</v>
      </c>
      <c r="DI275">
        <f t="shared" ref="DI275:DI284" si="135">ROUND(ROUND(AH275,2)*CX275,2)</f>
        <v>0</v>
      </c>
      <c r="DJ275">
        <f>DI275</f>
        <v>0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ROW(Source!A199)</f>
        <v>199</v>
      </c>
      <c r="B276">
        <v>92833591</v>
      </c>
      <c r="C276">
        <v>92834893</v>
      </c>
      <c r="D276">
        <v>48205516</v>
      </c>
      <c r="E276">
        <v>1</v>
      </c>
      <c r="F276">
        <v>1</v>
      </c>
      <c r="G276">
        <v>1</v>
      </c>
      <c r="H276">
        <v>2</v>
      </c>
      <c r="I276" t="s">
        <v>837</v>
      </c>
      <c r="J276" t="s">
        <v>838</v>
      </c>
      <c r="K276" t="s">
        <v>839</v>
      </c>
      <c r="L276">
        <v>1367</v>
      </c>
      <c r="N276">
        <v>1011</v>
      </c>
      <c r="O276" t="s">
        <v>840</v>
      </c>
      <c r="P276" t="s">
        <v>840</v>
      </c>
      <c r="Q276">
        <v>1</v>
      </c>
      <c r="W276">
        <v>0</v>
      </c>
      <c r="X276">
        <v>1227913401</v>
      </c>
      <c r="Y276">
        <f t="shared" si="123"/>
        <v>0.01</v>
      </c>
      <c r="AA276">
        <v>0</v>
      </c>
      <c r="AB276">
        <v>1358.21</v>
      </c>
      <c r="AC276">
        <v>605.48</v>
      </c>
      <c r="AD276">
        <v>0</v>
      </c>
      <c r="AE276">
        <v>0</v>
      </c>
      <c r="AF276">
        <v>86.4</v>
      </c>
      <c r="AG276">
        <v>13.5</v>
      </c>
      <c r="AH276">
        <v>0</v>
      </c>
      <c r="AI276">
        <v>1</v>
      </c>
      <c r="AJ276">
        <v>15.72</v>
      </c>
      <c r="AK276">
        <v>44.85</v>
      </c>
      <c r="AL276">
        <v>1</v>
      </c>
      <c r="AM276">
        <v>4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0.01</v>
      </c>
      <c r="AU276" t="s">
        <v>6</v>
      </c>
      <c r="AV276">
        <v>0</v>
      </c>
      <c r="AW276">
        <v>2</v>
      </c>
      <c r="AX276">
        <v>92834907</v>
      </c>
      <c r="AY276">
        <v>1</v>
      </c>
      <c r="AZ276">
        <v>0</v>
      </c>
      <c r="BA276">
        <v>269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ROUND(Y276*Source!I199*DO276,7)</f>
        <v>0</v>
      </c>
      <c r="CX276">
        <f>ROUND(Y276*Source!I199,7)</f>
        <v>0.01</v>
      </c>
      <c r="CY276">
        <f>AB276</f>
        <v>1358.21</v>
      </c>
      <c r="CZ276">
        <f>AF276</f>
        <v>86.4</v>
      </c>
      <c r="DA276">
        <f>AJ276</f>
        <v>15.72</v>
      </c>
      <c r="DB276">
        <f t="shared" si="124"/>
        <v>0.86</v>
      </c>
      <c r="DC276">
        <f t="shared" si="125"/>
        <v>0.14000000000000001</v>
      </c>
      <c r="DD276" t="s">
        <v>6</v>
      </c>
      <c r="DE276" t="s">
        <v>6</v>
      </c>
      <c r="DF276">
        <f t="shared" si="134"/>
        <v>0</v>
      </c>
      <c r="DG276">
        <f>ROUND(ROUND(AF276*AJ276,2)*CX276,2)</f>
        <v>13.58</v>
      </c>
      <c r="DH276">
        <f>ROUND(ROUND(AG276*AK276,2)*CX276,2)</f>
        <v>6.05</v>
      </c>
      <c r="DI276">
        <f t="shared" si="135"/>
        <v>0</v>
      </c>
      <c r="DJ276">
        <f>DG276</f>
        <v>13.58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ROW(Source!A199)</f>
        <v>199</v>
      </c>
      <c r="B277">
        <v>92833591</v>
      </c>
      <c r="C277">
        <v>92834893</v>
      </c>
      <c r="D277">
        <v>48205574</v>
      </c>
      <c r="E277">
        <v>1</v>
      </c>
      <c r="F277">
        <v>1</v>
      </c>
      <c r="G277">
        <v>1</v>
      </c>
      <c r="H277">
        <v>2</v>
      </c>
      <c r="I277" t="s">
        <v>841</v>
      </c>
      <c r="J277" t="s">
        <v>842</v>
      </c>
      <c r="K277" t="s">
        <v>843</v>
      </c>
      <c r="L277">
        <v>1367</v>
      </c>
      <c r="N277">
        <v>1011</v>
      </c>
      <c r="O277" t="s">
        <v>840</v>
      </c>
      <c r="P277" t="s">
        <v>840</v>
      </c>
      <c r="Q277">
        <v>1</v>
      </c>
      <c r="W277">
        <v>0</v>
      </c>
      <c r="X277">
        <v>-296520070</v>
      </c>
      <c r="Y277">
        <f t="shared" si="123"/>
        <v>0.01</v>
      </c>
      <c r="AA277">
        <v>0</v>
      </c>
      <c r="AB277">
        <v>1814.09</v>
      </c>
      <c r="AC277">
        <v>605.48</v>
      </c>
      <c r="AD277">
        <v>0</v>
      </c>
      <c r="AE277">
        <v>0</v>
      </c>
      <c r="AF277">
        <v>115.4</v>
      </c>
      <c r="AG277">
        <v>13.5</v>
      </c>
      <c r="AH277">
        <v>0</v>
      </c>
      <c r="AI277">
        <v>1</v>
      </c>
      <c r="AJ277">
        <v>15.72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0.01</v>
      </c>
      <c r="AU277" t="s">
        <v>6</v>
      </c>
      <c r="AV277">
        <v>0</v>
      </c>
      <c r="AW277">
        <v>2</v>
      </c>
      <c r="AX277">
        <v>92834908</v>
      </c>
      <c r="AY277">
        <v>1</v>
      </c>
      <c r="AZ277">
        <v>0</v>
      </c>
      <c r="BA277">
        <v>270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ROUND(Y277*Source!I199*DO277,7)</f>
        <v>0</v>
      </c>
      <c r="CX277">
        <f>ROUND(Y277*Source!I199,7)</f>
        <v>0.01</v>
      </c>
      <c r="CY277">
        <f>AB277</f>
        <v>1814.09</v>
      </c>
      <c r="CZ277">
        <f>AF277</f>
        <v>115.4</v>
      </c>
      <c r="DA277">
        <f>AJ277</f>
        <v>15.72</v>
      </c>
      <c r="DB277">
        <f t="shared" si="124"/>
        <v>1.1499999999999999</v>
      </c>
      <c r="DC277">
        <f t="shared" si="125"/>
        <v>0.14000000000000001</v>
      </c>
      <c r="DD277" t="s">
        <v>6</v>
      </c>
      <c r="DE277" t="s">
        <v>6</v>
      </c>
      <c r="DF277">
        <f t="shared" si="134"/>
        <v>0</v>
      </c>
      <c r="DG277">
        <f>ROUND(ROUND(AF277*AJ277,2)*CX277,2)</f>
        <v>18.14</v>
      </c>
      <c r="DH277">
        <f>ROUND(ROUND(AG277*AK277,2)*CX277,2)</f>
        <v>6.05</v>
      </c>
      <c r="DI277">
        <f t="shared" si="135"/>
        <v>0</v>
      </c>
      <c r="DJ277">
        <f>DG277</f>
        <v>18.14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ROW(Source!A199)</f>
        <v>199</v>
      </c>
      <c r="B278">
        <v>92833591</v>
      </c>
      <c r="C278">
        <v>92834893</v>
      </c>
      <c r="D278">
        <v>48206504</v>
      </c>
      <c r="E278">
        <v>1</v>
      </c>
      <c r="F278">
        <v>1</v>
      </c>
      <c r="G278">
        <v>1</v>
      </c>
      <c r="H278">
        <v>2</v>
      </c>
      <c r="I278" t="s">
        <v>844</v>
      </c>
      <c r="J278" t="s">
        <v>845</v>
      </c>
      <c r="K278" t="s">
        <v>846</v>
      </c>
      <c r="L278">
        <v>1367</v>
      </c>
      <c r="N278">
        <v>1011</v>
      </c>
      <c r="O278" t="s">
        <v>840</v>
      </c>
      <c r="P278" t="s">
        <v>840</v>
      </c>
      <c r="Q278">
        <v>1</v>
      </c>
      <c r="W278">
        <v>0</v>
      </c>
      <c r="X278">
        <v>2001246382</v>
      </c>
      <c r="Y278">
        <f t="shared" si="123"/>
        <v>0.02</v>
      </c>
      <c r="AA278">
        <v>0</v>
      </c>
      <c r="AB278">
        <v>1032.96</v>
      </c>
      <c r="AC278">
        <v>520.26</v>
      </c>
      <c r="AD278">
        <v>0</v>
      </c>
      <c r="AE278">
        <v>0</v>
      </c>
      <c r="AF278">
        <v>65.709999999999994</v>
      </c>
      <c r="AG278">
        <v>11.6</v>
      </c>
      <c r="AH278">
        <v>0</v>
      </c>
      <c r="AI278">
        <v>1</v>
      </c>
      <c r="AJ278">
        <v>15.72</v>
      </c>
      <c r="AK278">
        <v>44.85</v>
      </c>
      <c r="AL278">
        <v>1</v>
      </c>
      <c r="AM278">
        <v>4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0.02</v>
      </c>
      <c r="AU278" t="s">
        <v>6</v>
      </c>
      <c r="AV278">
        <v>0</v>
      </c>
      <c r="AW278">
        <v>2</v>
      </c>
      <c r="AX278">
        <v>92834909</v>
      </c>
      <c r="AY278">
        <v>1</v>
      </c>
      <c r="AZ278">
        <v>0</v>
      </c>
      <c r="BA278">
        <v>271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ROUND(Y278*Source!I199*DO278,7)</f>
        <v>0</v>
      </c>
      <c r="CX278">
        <f>ROUND(Y278*Source!I199,7)</f>
        <v>0.02</v>
      </c>
      <c r="CY278">
        <f>AB278</f>
        <v>1032.96</v>
      </c>
      <c r="CZ278">
        <f>AF278</f>
        <v>65.709999999999994</v>
      </c>
      <c r="DA278">
        <f>AJ278</f>
        <v>15.72</v>
      </c>
      <c r="DB278">
        <f t="shared" si="124"/>
        <v>1.31</v>
      </c>
      <c r="DC278">
        <f t="shared" si="125"/>
        <v>0.23</v>
      </c>
      <c r="DD278" t="s">
        <v>6</v>
      </c>
      <c r="DE278" t="s">
        <v>6</v>
      </c>
      <c r="DF278">
        <f t="shared" si="134"/>
        <v>0</v>
      </c>
      <c r="DG278">
        <f>ROUND(ROUND(AF278*AJ278,2)*CX278,2)</f>
        <v>20.66</v>
      </c>
      <c r="DH278">
        <f>ROUND(ROUND(AG278*AK278,2)*CX278,2)</f>
        <v>10.41</v>
      </c>
      <c r="DI278">
        <f t="shared" si="135"/>
        <v>0</v>
      </c>
      <c r="DJ278">
        <f>DG278</f>
        <v>20.66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ROW(Source!A199)</f>
        <v>199</v>
      </c>
      <c r="B279">
        <v>92833591</v>
      </c>
      <c r="C279">
        <v>92834893</v>
      </c>
      <c r="D279">
        <v>48206716</v>
      </c>
      <c r="E279">
        <v>1</v>
      </c>
      <c r="F279">
        <v>1</v>
      </c>
      <c r="G279">
        <v>1</v>
      </c>
      <c r="H279">
        <v>2</v>
      </c>
      <c r="I279" t="s">
        <v>847</v>
      </c>
      <c r="J279" t="s">
        <v>848</v>
      </c>
      <c r="K279" t="s">
        <v>849</v>
      </c>
      <c r="L279">
        <v>1367</v>
      </c>
      <c r="N279">
        <v>1011</v>
      </c>
      <c r="O279" t="s">
        <v>840</v>
      </c>
      <c r="P279" t="s">
        <v>840</v>
      </c>
      <c r="Q279">
        <v>1</v>
      </c>
      <c r="W279">
        <v>0</v>
      </c>
      <c r="X279">
        <v>-2140355608</v>
      </c>
      <c r="Y279">
        <f t="shared" si="123"/>
        <v>0.63</v>
      </c>
      <c r="AA279">
        <v>0</v>
      </c>
      <c r="AB279">
        <v>127.33</v>
      </c>
      <c r="AC279">
        <v>0</v>
      </c>
      <c r="AD279">
        <v>0</v>
      </c>
      <c r="AE279">
        <v>0</v>
      </c>
      <c r="AF279">
        <v>8.1</v>
      </c>
      <c r="AG279">
        <v>0</v>
      </c>
      <c r="AH279">
        <v>0</v>
      </c>
      <c r="AI279">
        <v>1</v>
      </c>
      <c r="AJ279">
        <v>15.72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0.63</v>
      </c>
      <c r="AU279" t="s">
        <v>6</v>
      </c>
      <c r="AV279">
        <v>0</v>
      </c>
      <c r="AW279">
        <v>2</v>
      </c>
      <c r="AX279">
        <v>92834910</v>
      </c>
      <c r="AY279">
        <v>1</v>
      </c>
      <c r="AZ279">
        <v>0</v>
      </c>
      <c r="BA279">
        <v>272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ROUND(Y279*Source!I199*DO279,7)</f>
        <v>0</v>
      </c>
      <c r="CX279">
        <f>ROUND(Y279*Source!I199,7)</f>
        <v>0.63</v>
      </c>
      <c r="CY279">
        <f>AB279</f>
        <v>127.33</v>
      </c>
      <c r="CZ279">
        <f>AF279</f>
        <v>8.1</v>
      </c>
      <c r="DA279">
        <f>AJ279</f>
        <v>15.72</v>
      </c>
      <c r="DB279">
        <f t="shared" si="124"/>
        <v>5.0999999999999996</v>
      </c>
      <c r="DC279">
        <f t="shared" si="125"/>
        <v>0</v>
      </c>
      <c r="DD279" t="s">
        <v>6</v>
      </c>
      <c r="DE279" t="s">
        <v>6</v>
      </c>
      <c r="DF279">
        <f t="shared" si="134"/>
        <v>0</v>
      </c>
      <c r="DG279">
        <f>ROUND(ROUND(AF279*AJ279,2)*CX279,2)</f>
        <v>80.22</v>
      </c>
      <c r="DH279">
        <f>ROUND(ROUND(AG279*AK279,2)*CX279,2)</f>
        <v>0</v>
      </c>
      <c r="DI279">
        <f t="shared" si="135"/>
        <v>0</v>
      </c>
      <c r="DJ279">
        <f>DG279</f>
        <v>80.22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ROW(Source!A199)</f>
        <v>199</v>
      </c>
      <c r="B280">
        <v>92833591</v>
      </c>
      <c r="C280">
        <v>92834893</v>
      </c>
      <c r="D280">
        <v>49521238</v>
      </c>
      <c r="E280">
        <v>1</v>
      </c>
      <c r="F280">
        <v>1</v>
      </c>
      <c r="G280">
        <v>1</v>
      </c>
      <c r="H280">
        <v>3</v>
      </c>
      <c r="I280" t="s">
        <v>850</v>
      </c>
      <c r="J280" t="s">
        <v>851</v>
      </c>
      <c r="K280" t="s">
        <v>852</v>
      </c>
      <c r="L280">
        <v>1407</v>
      </c>
      <c r="N280">
        <v>1013</v>
      </c>
      <c r="O280" t="s">
        <v>853</v>
      </c>
      <c r="P280" t="s">
        <v>853</v>
      </c>
      <c r="Q280">
        <v>1</v>
      </c>
      <c r="W280">
        <v>0</v>
      </c>
      <c r="X280">
        <v>1870598070</v>
      </c>
      <c r="Y280">
        <f t="shared" si="123"/>
        <v>2E-3</v>
      </c>
      <c r="AA280">
        <v>56048</v>
      </c>
      <c r="AB280">
        <v>0</v>
      </c>
      <c r="AC280">
        <v>0</v>
      </c>
      <c r="AD280">
        <v>0</v>
      </c>
      <c r="AE280">
        <v>5650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4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6</v>
      </c>
      <c r="AT280">
        <v>2E-3</v>
      </c>
      <c r="AU280" t="s">
        <v>6</v>
      </c>
      <c r="AV280">
        <v>0</v>
      </c>
      <c r="AW280">
        <v>2</v>
      </c>
      <c r="AX280">
        <v>92834911</v>
      </c>
      <c r="AY280">
        <v>1</v>
      </c>
      <c r="AZ280">
        <v>0</v>
      </c>
      <c r="BA280">
        <v>273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ROUND(Y280*Source!I199,7)</f>
        <v>2E-3</v>
      </c>
      <c r="CY280">
        <f>AA280</f>
        <v>56048</v>
      </c>
      <c r="CZ280">
        <f>AE280</f>
        <v>5650</v>
      </c>
      <c r="DA280">
        <f>AI280</f>
        <v>9.92</v>
      </c>
      <c r="DB280">
        <f t="shared" si="124"/>
        <v>11.3</v>
      </c>
      <c r="DC280">
        <f t="shared" si="125"/>
        <v>0</v>
      </c>
      <c r="DD280" t="s">
        <v>6</v>
      </c>
      <c r="DE280" t="s">
        <v>6</v>
      </c>
      <c r="DF280">
        <f>ROUND(ROUND(AE280*AI280,2)*CX280,2)</f>
        <v>112.1</v>
      </c>
      <c r="DG280">
        <f t="shared" ref="DG280:DG286" si="136">ROUND(ROUND(AF280,2)*CX280,2)</f>
        <v>0</v>
      </c>
      <c r="DH280">
        <f t="shared" ref="DH280:DH285" si="137">ROUND(ROUND(AG280,2)*CX280,2)</f>
        <v>0</v>
      </c>
      <c r="DI280">
        <f t="shared" si="135"/>
        <v>0</v>
      </c>
      <c r="DJ280">
        <f>DF280</f>
        <v>112.1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ROW(Source!A199)</f>
        <v>199</v>
      </c>
      <c r="B281">
        <v>92833591</v>
      </c>
      <c r="C281">
        <v>92834893</v>
      </c>
      <c r="D281">
        <v>49524301</v>
      </c>
      <c r="E281">
        <v>1</v>
      </c>
      <c r="F281">
        <v>1</v>
      </c>
      <c r="G281">
        <v>1</v>
      </c>
      <c r="H281">
        <v>3</v>
      </c>
      <c r="I281" t="s">
        <v>854</v>
      </c>
      <c r="J281" t="s">
        <v>855</v>
      </c>
      <c r="K281" t="s">
        <v>856</v>
      </c>
      <c r="L281">
        <v>1348</v>
      </c>
      <c r="N281">
        <v>1009</v>
      </c>
      <c r="O281" t="s">
        <v>394</v>
      </c>
      <c r="P281" t="s">
        <v>394</v>
      </c>
      <c r="Q281">
        <v>1000</v>
      </c>
      <c r="W281">
        <v>0</v>
      </c>
      <c r="X281">
        <v>1824693337</v>
      </c>
      <c r="Y281">
        <f t="shared" si="123"/>
        <v>3.3E-4</v>
      </c>
      <c r="AA281">
        <v>102791.03999999999</v>
      </c>
      <c r="AB281">
        <v>0</v>
      </c>
      <c r="AC281">
        <v>0</v>
      </c>
      <c r="AD281">
        <v>0</v>
      </c>
      <c r="AE281">
        <v>10362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3.3E-4</v>
      </c>
      <c r="AU281" t="s">
        <v>6</v>
      </c>
      <c r="AV281">
        <v>0</v>
      </c>
      <c r="AW281">
        <v>2</v>
      </c>
      <c r="AX281">
        <v>92834912</v>
      </c>
      <c r="AY281">
        <v>1</v>
      </c>
      <c r="AZ281">
        <v>0</v>
      </c>
      <c r="BA281">
        <v>274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ROUND(Y281*Source!I199,7)</f>
        <v>3.3E-4</v>
      </c>
      <c r="CY281">
        <f>AA281</f>
        <v>102791.03999999999</v>
      </c>
      <c r="CZ281">
        <f>AE281</f>
        <v>10362</v>
      </c>
      <c r="DA281">
        <f>AI281</f>
        <v>9.92</v>
      </c>
      <c r="DB281">
        <f t="shared" si="124"/>
        <v>3.42</v>
      </c>
      <c r="DC281">
        <f t="shared" si="125"/>
        <v>0</v>
      </c>
      <c r="DD281" t="s">
        <v>6</v>
      </c>
      <c r="DE281" t="s">
        <v>6</v>
      </c>
      <c r="DF281">
        <f>ROUND(ROUND(AE281*AI281,2)*CX281,2)</f>
        <v>33.92</v>
      </c>
      <c r="DG281">
        <f t="shared" si="136"/>
        <v>0</v>
      </c>
      <c r="DH281">
        <f t="shared" si="137"/>
        <v>0</v>
      </c>
      <c r="DI281">
        <f t="shared" si="135"/>
        <v>0</v>
      </c>
      <c r="DJ281">
        <f>DF281</f>
        <v>33.92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ROW(Source!A199)</f>
        <v>199</v>
      </c>
      <c r="B282">
        <v>92833591</v>
      </c>
      <c r="C282">
        <v>92834893</v>
      </c>
      <c r="D282">
        <v>49525471</v>
      </c>
      <c r="E282">
        <v>1</v>
      </c>
      <c r="F282">
        <v>1</v>
      </c>
      <c r="G282">
        <v>1</v>
      </c>
      <c r="H282">
        <v>3</v>
      </c>
      <c r="I282" t="s">
        <v>857</v>
      </c>
      <c r="J282" t="s">
        <v>858</v>
      </c>
      <c r="K282" t="s">
        <v>859</v>
      </c>
      <c r="L282">
        <v>1348</v>
      </c>
      <c r="N282">
        <v>1009</v>
      </c>
      <c r="O282" t="s">
        <v>394</v>
      </c>
      <c r="P282" t="s">
        <v>394</v>
      </c>
      <c r="Q282">
        <v>1000</v>
      </c>
      <c r="W282">
        <v>0</v>
      </c>
      <c r="X282">
        <v>-1292822538</v>
      </c>
      <c r="Y282">
        <f t="shared" si="123"/>
        <v>2.0699999999999998E-3</v>
      </c>
      <c r="AA282">
        <v>147113.60000000001</v>
      </c>
      <c r="AB282">
        <v>0</v>
      </c>
      <c r="AC282">
        <v>0</v>
      </c>
      <c r="AD282">
        <v>0</v>
      </c>
      <c r="AE282">
        <v>14830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2.0699999999999998E-3</v>
      </c>
      <c r="AU282" t="s">
        <v>6</v>
      </c>
      <c r="AV282">
        <v>0</v>
      </c>
      <c r="AW282">
        <v>2</v>
      </c>
      <c r="AX282">
        <v>92834913</v>
      </c>
      <c r="AY282">
        <v>1</v>
      </c>
      <c r="AZ282">
        <v>0</v>
      </c>
      <c r="BA282">
        <v>275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ROUND(Y282*Source!I199,7)</f>
        <v>2.0699999999999998E-3</v>
      </c>
      <c r="CY282">
        <f>AA282</f>
        <v>147113.60000000001</v>
      </c>
      <c r="CZ282">
        <f>AE282</f>
        <v>14830</v>
      </c>
      <c r="DA282">
        <f>AI282</f>
        <v>9.92</v>
      </c>
      <c r="DB282">
        <f t="shared" si="124"/>
        <v>30.7</v>
      </c>
      <c r="DC282">
        <f t="shared" si="125"/>
        <v>0</v>
      </c>
      <c r="DD282" t="s">
        <v>6</v>
      </c>
      <c r="DE282" t="s">
        <v>6</v>
      </c>
      <c r="DF282">
        <f>ROUND(ROUND(AE282*AI282,2)*CX282,2)</f>
        <v>304.52999999999997</v>
      </c>
      <c r="DG282">
        <f t="shared" si="136"/>
        <v>0</v>
      </c>
      <c r="DH282">
        <f t="shared" si="137"/>
        <v>0</v>
      </c>
      <c r="DI282">
        <f t="shared" si="135"/>
        <v>0</v>
      </c>
      <c r="DJ282">
        <f>DF282</f>
        <v>304.52999999999997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ROW(Source!A199)</f>
        <v>199</v>
      </c>
      <c r="B283">
        <v>92833591</v>
      </c>
      <c r="C283">
        <v>92834893</v>
      </c>
      <c r="D283">
        <v>49561551</v>
      </c>
      <c r="E283">
        <v>1</v>
      </c>
      <c r="F283">
        <v>1</v>
      </c>
      <c r="G283">
        <v>1</v>
      </c>
      <c r="H283">
        <v>3</v>
      </c>
      <c r="I283" t="s">
        <v>241</v>
      </c>
      <c r="J283" t="s">
        <v>243</v>
      </c>
      <c r="K283" t="s">
        <v>242</v>
      </c>
      <c r="L283">
        <v>1371</v>
      </c>
      <c r="N283">
        <v>1013</v>
      </c>
      <c r="O283" t="s">
        <v>23</v>
      </c>
      <c r="P283" t="s">
        <v>23</v>
      </c>
      <c r="Q283">
        <v>1</v>
      </c>
      <c r="W283">
        <v>0</v>
      </c>
      <c r="X283">
        <v>-1357706538</v>
      </c>
      <c r="Y283">
        <f t="shared" si="123"/>
        <v>1</v>
      </c>
      <c r="AA283">
        <v>16410.560000000001</v>
      </c>
      <c r="AB283">
        <v>0</v>
      </c>
      <c r="AC283">
        <v>0</v>
      </c>
      <c r="AD283">
        <v>0</v>
      </c>
      <c r="AE283">
        <v>1654.29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6</v>
      </c>
      <c r="AT283">
        <v>1</v>
      </c>
      <c r="AU283" t="s">
        <v>6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ROUND(Y283*Source!I199,7)</f>
        <v>1</v>
      </c>
      <c r="CY283">
        <f>AA283</f>
        <v>16410.560000000001</v>
      </c>
      <c r="CZ283">
        <f>AE283</f>
        <v>1654.29</v>
      </c>
      <c r="DA283">
        <f>AI283</f>
        <v>9.92</v>
      </c>
      <c r="DB283">
        <f t="shared" si="124"/>
        <v>1654.29</v>
      </c>
      <c r="DC283">
        <f t="shared" si="125"/>
        <v>0</v>
      </c>
      <c r="DD283" t="s">
        <v>6</v>
      </c>
      <c r="DE283" t="s">
        <v>6</v>
      </c>
      <c r="DF283">
        <f>ROUND(ROUND(AE283*AI283,2)*CX283,2)</f>
        <v>16410.560000000001</v>
      </c>
      <c r="DG283">
        <f t="shared" si="136"/>
        <v>0</v>
      </c>
      <c r="DH283">
        <f t="shared" si="137"/>
        <v>0</v>
      </c>
      <c r="DI283">
        <f t="shared" si="135"/>
        <v>0</v>
      </c>
      <c r="DJ283">
        <f>DF283</f>
        <v>16410.560000000001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ROW(Source!A199)</f>
        <v>199</v>
      </c>
      <c r="B284">
        <v>92833591</v>
      </c>
      <c r="C284">
        <v>92834893</v>
      </c>
      <c r="D284">
        <v>49581352</v>
      </c>
      <c r="E284">
        <v>1</v>
      </c>
      <c r="F284">
        <v>1</v>
      </c>
      <c r="G284">
        <v>1</v>
      </c>
      <c r="H284">
        <v>3</v>
      </c>
      <c r="I284" t="s">
        <v>245</v>
      </c>
      <c r="J284" t="s">
        <v>247</v>
      </c>
      <c r="K284" t="s">
        <v>246</v>
      </c>
      <c r="L284">
        <v>1377</v>
      </c>
      <c r="N284">
        <v>1013</v>
      </c>
      <c r="O284" t="s">
        <v>97</v>
      </c>
      <c r="P284" t="s">
        <v>97</v>
      </c>
      <c r="Q284">
        <v>1</v>
      </c>
      <c r="W284">
        <v>0</v>
      </c>
      <c r="X284">
        <v>-326895754</v>
      </c>
      <c r="Y284">
        <f t="shared" si="123"/>
        <v>2</v>
      </c>
      <c r="AA284">
        <v>337.28</v>
      </c>
      <c r="AB284">
        <v>0</v>
      </c>
      <c r="AC284">
        <v>0</v>
      </c>
      <c r="AD284">
        <v>0</v>
      </c>
      <c r="AE284">
        <v>34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6</v>
      </c>
      <c r="AT284">
        <v>2</v>
      </c>
      <c r="AU284" t="s">
        <v>6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ROUND(Y284*Source!I199,7)</f>
        <v>2</v>
      </c>
      <c r="CY284">
        <f>AA284</f>
        <v>337.28</v>
      </c>
      <c r="CZ284">
        <f>AE284</f>
        <v>34</v>
      </c>
      <c r="DA284">
        <f>AI284</f>
        <v>9.92</v>
      </c>
      <c r="DB284">
        <f t="shared" si="124"/>
        <v>68</v>
      </c>
      <c r="DC284">
        <f t="shared" si="125"/>
        <v>0</v>
      </c>
      <c r="DD284" t="s">
        <v>6</v>
      </c>
      <c r="DE284" t="s">
        <v>6</v>
      </c>
      <c r="DF284">
        <f>ROUND(ROUND(AE284*AI284,2)*CX284,2)</f>
        <v>674.56</v>
      </c>
      <c r="DG284">
        <f t="shared" si="136"/>
        <v>0</v>
      </c>
      <c r="DH284">
        <f t="shared" si="137"/>
        <v>0</v>
      </c>
      <c r="DI284">
        <f t="shared" si="135"/>
        <v>0</v>
      </c>
      <c r="DJ284">
        <f>DF284</f>
        <v>674.56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ROW(Source!A202)</f>
        <v>202</v>
      </c>
      <c r="B285">
        <v>92833591</v>
      </c>
      <c r="C285">
        <v>92834918</v>
      </c>
      <c r="D285">
        <v>49510731</v>
      </c>
      <c r="E285">
        <v>70</v>
      </c>
      <c r="F285">
        <v>1</v>
      </c>
      <c r="G285">
        <v>1</v>
      </c>
      <c r="H285">
        <v>1</v>
      </c>
      <c r="I285" t="s">
        <v>832</v>
      </c>
      <c r="J285" t="s">
        <v>6</v>
      </c>
      <c r="K285" t="s">
        <v>833</v>
      </c>
      <c r="L285">
        <v>1191</v>
      </c>
      <c r="N285">
        <v>1013</v>
      </c>
      <c r="O285" t="s">
        <v>834</v>
      </c>
      <c r="P285" t="s">
        <v>834</v>
      </c>
      <c r="Q285">
        <v>1</v>
      </c>
      <c r="W285">
        <v>0</v>
      </c>
      <c r="X285">
        <v>1893946532</v>
      </c>
      <c r="Y285">
        <f t="shared" si="123"/>
        <v>1.47</v>
      </c>
      <c r="AA285">
        <v>0</v>
      </c>
      <c r="AB285">
        <v>0</v>
      </c>
      <c r="AC285">
        <v>0</v>
      </c>
      <c r="AD285">
        <v>406.79</v>
      </c>
      <c r="AE285">
        <v>0</v>
      </c>
      <c r="AF285">
        <v>0</v>
      </c>
      <c r="AG285">
        <v>0</v>
      </c>
      <c r="AH285">
        <v>9.07</v>
      </c>
      <c r="AI285">
        <v>1</v>
      </c>
      <c r="AJ285">
        <v>1</v>
      </c>
      <c r="AK285">
        <v>1</v>
      </c>
      <c r="AL285">
        <v>44.85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1.47</v>
      </c>
      <c r="AU285" t="s">
        <v>6</v>
      </c>
      <c r="AV285">
        <v>1</v>
      </c>
      <c r="AW285">
        <v>2</v>
      </c>
      <c r="AX285">
        <v>92834928</v>
      </c>
      <c r="AY285">
        <v>1</v>
      </c>
      <c r="AZ285">
        <v>0</v>
      </c>
      <c r="BA285">
        <v>278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ROUND(AT285*Source!I202*AH285*AL285,2)</f>
        <v>597.98</v>
      </c>
      <c r="CV285">
        <f>ROUND(Y285*Source!I202,7)</f>
        <v>1.47</v>
      </c>
      <c r="CW285">
        <v>0</v>
      </c>
      <c r="CX285">
        <f>ROUND(Y285*Source!I202,7)</f>
        <v>1.47</v>
      </c>
      <c r="CY285">
        <f>AD285</f>
        <v>406.79</v>
      </c>
      <c r="CZ285">
        <f>AH285</f>
        <v>9.07</v>
      </c>
      <c r="DA285">
        <f>AL285</f>
        <v>44.85</v>
      </c>
      <c r="DB285">
        <f t="shared" si="124"/>
        <v>13.33</v>
      </c>
      <c r="DC285">
        <f t="shared" si="125"/>
        <v>0</v>
      </c>
      <c r="DD285" t="s">
        <v>6</v>
      </c>
      <c r="DE285" t="s">
        <v>6</v>
      </c>
      <c r="DF285">
        <f>ROUND(ROUND(AE285,2)*CX285,2)</f>
        <v>0</v>
      </c>
      <c r="DG285">
        <f t="shared" si="136"/>
        <v>0</v>
      </c>
      <c r="DH285">
        <f t="shared" si="137"/>
        <v>0</v>
      </c>
      <c r="DI285">
        <f>ROUND(ROUND(AH285*AL285,2)*CX285,2)</f>
        <v>597.98</v>
      </c>
      <c r="DJ285">
        <f>DI285</f>
        <v>597.98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ROW(Source!A202)</f>
        <v>202</v>
      </c>
      <c r="B286">
        <v>92833591</v>
      </c>
      <c r="C286">
        <v>92834918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835</v>
      </c>
      <c r="J286" t="s">
        <v>6</v>
      </c>
      <c r="K286" t="s">
        <v>836</v>
      </c>
      <c r="L286">
        <v>1191</v>
      </c>
      <c r="N286">
        <v>1013</v>
      </c>
      <c r="O286" t="s">
        <v>834</v>
      </c>
      <c r="P286" t="s">
        <v>834</v>
      </c>
      <c r="Q286">
        <v>1</v>
      </c>
      <c r="W286">
        <v>0</v>
      </c>
      <c r="X286">
        <v>-1417349443</v>
      </c>
      <c r="Y286">
        <f t="shared" si="123"/>
        <v>0.02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0.02</v>
      </c>
      <c r="AU286" t="s">
        <v>6</v>
      </c>
      <c r="AV286">
        <v>2</v>
      </c>
      <c r="AW286">
        <v>2</v>
      </c>
      <c r="AX286">
        <v>92834929</v>
      </c>
      <c r="AY286">
        <v>1</v>
      </c>
      <c r="AZ286">
        <v>0</v>
      </c>
      <c r="BA286">
        <v>279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ROUND(Y286*Source!I202,7)</f>
        <v>0.02</v>
      </c>
      <c r="CY286">
        <f>AD286</f>
        <v>0</v>
      </c>
      <c r="CZ286">
        <f>AH286</f>
        <v>0</v>
      </c>
      <c r="DA286">
        <f>AL286</f>
        <v>1</v>
      </c>
      <c r="DB286">
        <f t="shared" si="124"/>
        <v>0</v>
      </c>
      <c r="DC286">
        <f t="shared" si="125"/>
        <v>0</v>
      </c>
      <c r="DD286" t="s">
        <v>6</v>
      </c>
      <c r="DE286" t="s">
        <v>6</v>
      </c>
      <c r="DF286">
        <f>ROUND(ROUND(AE286,2)*CX286,2)</f>
        <v>0</v>
      </c>
      <c r="DG286">
        <f t="shared" si="136"/>
        <v>0</v>
      </c>
      <c r="DH286">
        <f>ROUND(ROUND(AG286*AK286,2)*CX286,2)</f>
        <v>0</v>
      </c>
      <c r="DI286">
        <f t="shared" ref="DI286:DI293" si="138">ROUND(ROUND(AH286,2)*CX286,2)</f>
        <v>0</v>
      </c>
      <c r="DJ286">
        <f>DI286</f>
        <v>0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ROW(Source!A202)</f>
        <v>202</v>
      </c>
      <c r="B287">
        <v>92833591</v>
      </c>
      <c r="C287">
        <v>92834918</v>
      </c>
      <c r="D287">
        <v>49673503</v>
      </c>
      <c r="E287">
        <v>1</v>
      </c>
      <c r="F287">
        <v>1</v>
      </c>
      <c r="G287">
        <v>1</v>
      </c>
      <c r="H287">
        <v>2</v>
      </c>
      <c r="I287" t="s">
        <v>844</v>
      </c>
      <c r="J287" t="s">
        <v>845</v>
      </c>
      <c r="K287" t="s">
        <v>846</v>
      </c>
      <c r="L287">
        <v>1367</v>
      </c>
      <c r="N287">
        <v>1011</v>
      </c>
      <c r="O287" t="s">
        <v>840</v>
      </c>
      <c r="P287" t="s">
        <v>840</v>
      </c>
      <c r="Q287">
        <v>1</v>
      </c>
      <c r="W287">
        <v>0</v>
      </c>
      <c r="X287">
        <v>509054691</v>
      </c>
      <c r="Y287">
        <f t="shared" si="123"/>
        <v>0.02</v>
      </c>
      <c r="AA287">
        <v>0</v>
      </c>
      <c r="AB287">
        <v>1032.96</v>
      </c>
      <c r="AC287">
        <v>520.26</v>
      </c>
      <c r="AD287">
        <v>0</v>
      </c>
      <c r="AE287">
        <v>0</v>
      </c>
      <c r="AF287">
        <v>65.709999999999994</v>
      </c>
      <c r="AG287">
        <v>11.6</v>
      </c>
      <c r="AH287">
        <v>0</v>
      </c>
      <c r="AI287">
        <v>1</v>
      </c>
      <c r="AJ287">
        <v>15.72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0.02</v>
      </c>
      <c r="AU287" t="s">
        <v>6</v>
      </c>
      <c r="AV287">
        <v>0</v>
      </c>
      <c r="AW287">
        <v>2</v>
      </c>
      <c r="AX287">
        <v>92834930</v>
      </c>
      <c r="AY287">
        <v>1</v>
      </c>
      <c r="AZ287">
        <v>0</v>
      </c>
      <c r="BA287">
        <v>280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ROUND(Y287*Source!I202*DO287,7)</f>
        <v>0</v>
      </c>
      <c r="CX287">
        <f>ROUND(Y287*Source!I202,7)</f>
        <v>0.02</v>
      </c>
      <c r="CY287">
        <f>AB287</f>
        <v>1032.96</v>
      </c>
      <c r="CZ287">
        <f>AF287</f>
        <v>65.709999999999994</v>
      </c>
      <c r="DA287">
        <f>AJ287</f>
        <v>15.72</v>
      </c>
      <c r="DB287">
        <f t="shared" si="124"/>
        <v>1.31</v>
      </c>
      <c r="DC287">
        <f t="shared" si="125"/>
        <v>0.23</v>
      </c>
      <c r="DD287" t="s">
        <v>6</v>
      </c>
      <c r="DE287" t="s">
        <v>6</v>
      </c>
      <c r="DF287">
        <f>ROUND(ROUND(AE287,2)*CX287,2)</f>
        <v>0</v>
      </c>
      <c r="DG287">
        <f>ROUND(ROUND(AF287*AJ287,2)*CX287,2)</f>
        <v>20.66</v>
      </c>
      <c r="DH287">
        <f>ROUND(ROUND(AG287*AK287,2)*CX287,2)</f>
        <v>10.41</v>
      </c>
      <c r="DI287">
        <f t="shared" si="138"/>
        <v>0</v>
      </c>
      <c r="DJ287">
        <f>DG287</f>
        <v>20.66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ROW(Source!A202)</f>
        <v>202</v>
      </c>
      <c r="B288">
        <v>92833591</v>
      </c>
      <c r="C288">
        <v>92834918</v>
      </c>
      <c r="D288">
        <v>49673715</v>
      </c>
      <c r="E288">
        <v>1</v>
      </c>
      <c r="F288">
        <v>1</v>
      </c>
      <c r="G288">
        <v>1</v>
      </c>
      <c r="H288">
        <v>2</v>
      </c>
      <c r="I288" t="s">
        <v>847</v>
      </c>
      <c r="J288" t="s">
        <v>848</v>
      </c>
      <c r="K288" t="s">
        <v>849</v>
      </c>
      <c r="L288">
        <v>1367</v>
      </c>
      <c r="N288">
        <v>1011</v>
      </c>
      <c r="O288" t="s">
        <v>840</v>
      </c>
      <c r="P288" t="s">
        <v>840</v>
      </c>
      <c r="Q288">
        <v>1</v>
      </c>
      <c r="W288">
        <v>0</v>
      </c>
      <c r="X288">
        <v>829370094</v>
      </c>
      <c r="Y288">
        <f t="shared" si="123"/>
        <v>0.35</v>
      </c>
      <c r="AA288">
        <v>0</v>
      </c>
      <c r="AB288">
        <v>127.33</v>
      </c>
      <c r="AC288">
        <v>0</v>
      </c>
      <c r="AD288">
        <v>0</v>
      </c>
      <c r="AE288">
        <v>0</v>
      </c>
      <c r="AF288">
        <v>8.1</v>
      </c>
      <c r="AG288">
        <v>0</v>
      </c>
      <c r="AH288">
        <v>0</v>
      </c>
      <c r="AI288">
        <v>1</v>
      </c>
      <c r="AJ288">
        <v>15.72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0.35</v>
      </c>
      <c r="AU288" t="s">
        <v>6</v>
      </c>
      <c r="AV288">
        <v>0</v>
      </c>
      <c r="AW288">
        <v>2</v>
      </c>
      <c r="AX288">
        <v>92834931</v>
      </c>
      <c r="AY288">
        <v>1</v>
      </c>
      <c r="AZ288">
        <v>0</v>
      </c>
      <c r="BA288">
        <v>281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ROUND(Y288*Source!I202*DO288,7)</f>
        <v>0</v>
      </c>
      <c r="CX288">
        <f>ROUND(Y288*Source!I202,7)</f>
        <v>0.35</v>
      </c>
      <c r="CY288">
        <f>AB288</f>
        <v>127.33</v>
      </c>
      <c r="CZ288">
        <f>AF288</f>
        <v>8.1</v>
      </c>
      <c r="DA288">
        <f>AJ288</f>
        <v>15.72</v>
      </c>
      <c r="DB288">
        <f t="shared" si="124"/>
        <v>2.84</v>
      </c>
      <c r="DC288">
        <f t="shared" si="125"/>
        <v>0</v>
      </c>
      <c r="DD288" t="s">
        <v>6</v>
      </c>
      <c r="DE288" t="s">
        <v>6</v>
      </c>
      <c r="DF288">
        <f>ROUND(ROUND(AE288,2)*CX288,2)</f>
        <v>0</v>
      </c>
      <c r="DG288">
        <f>ROUND(ROUND(AF288*AJ288,2)*CX288,2)</f>
        <v>44.57</v>
      </c>
      <c r="DH288">
        <f>ROUND(ROUND(AG288*AK288,2)*CX288,2)</f>
        <v>0</v>
      </c>
      <c r="DI288">
        <f t="shared" si="138"/>
        <v>0</v>
      </c>
      <c r="DJ288">
        <f>DG288</f>
        <v>44.57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ROW(Source!A202)</f>
        <v>202</v>
      </c>
      <c r="B289">
        <v>92833591</v>
      </c>
      <c r="C289">
        <v>92834918</v>
      </c>
      <c r="D289">
        <v>49521237</v>
      </c>
      <c r="E289">
        <v>1</v>
      </c>
      <c r="F289">
        <v>1</v>
      </c>
      <c r="G289">
        <v>1</v>
      </c>
      <c r="H289">
        <v>3</v>
      </c>
      <c r="I289" t="s">
        <v>941</v>
      </c>
      <c r="J289" t="s">
        <v>942</v>
      </c>
      <c r="K289" t="s">
        <v>943</v>
      </c>
      <c r="L289">
        <v>1407</v>
      </c>
      <c r="N289">
        <v>1013</v>
      </c>
      <c r="O289" t="s">
        <v>853</v>
      </c>
      <c r="P289" t="s">
        <v>853</v>
      </c>
      <c r="Q289">
        <v>1</v>
      </c>
      <c r="W289">
        <v>0</v>
      </c>
      <c r="X289">
        <v>845180098</v>
      </c>
      <c r="Y289">
        <f t="shared" si="123"/>
        <v>2E-3</v>
      </c>
      <c r="AA289">
        <v>34224</v>
      </c>
      <c r="AB289">
        <v>0</v>
      </c>
      <c r="AC289">
        <v>0</v>
      </c>
      <c r="AD289">
        <v>0</v>
      </c>
      <c r="AE289">
        <v>3450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2E-3</v>
      </c>
      <c r="AU289" t="s">
        <v>6</v>
      </c>
      <c r="AV289">
        <v>0</v>
      </c>
      <c r="AW289">
        <v>2</v>
      </c>
      <c r="AX289">
        <v>92834932</v>
      </c>
      <c r="AY289">
        <v>1</v>
      </c>
      <c r="AZ289">
        <v>0</v>
      </c>
      <c r="BA289">
        <v>282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ROUND(Y289*Source!I202,7)</f>
        <v>2E-3</v>
      </c>
      <c r="CY289">
        <f>AA289</f>
        <v>34224</v>
      </c>
      <c r="CZ289">
        <f>AE289</f>
        <v>3450</v>
      </c>
      <c r="DA289">
        <f>AI289</f>
        <v>9.92</v>
      </c>
      <c r="DB289">
        <f t="shared" si="124"/>
        <v>6.9</v>
      </c>
      <c r="DC289">
        <f t="shared" si="125"/>
        <v>0</v>
      </c>
      <c r="DD289" t="s">
        <v>6</v>
      </c>
      <c r="DE289" t="s">
        <v>6</v>
      </c>
      <c r="DF289">
        <f>ROUND(ROUND(AE289*AI289,2)*CX289,2)</f>
        <v>68.45</v>
      </c>
      <c r="DG289">
        <f t="shared" ref="DG289:DG302" si="139">ROUND(ROUND(AF289,2)*CX289,2)</f>
        <v>0</v>
      </c>
      <c r="DH289">
        <f t="shared" ref="DH289:DH301" si="140">ROUND(ROUND(AG289,2)*CX289,2)</f>
        <v>0</v>
      </c>
      <c r="DI289">
        <f t="shared" si="138"/>
        <v>0</v>
      </c>
      <c r="DJ289">
        <f>DF289</f>
        <v>68.45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ROW(Source!A202)</f>
        <v>202</v>
      </c>
      <c r="B290">
        <v>92833591</v>
      </c>
      <c r="C290">
        <v>92834918</v>
      </c>
      <c r="D290">
        <v>49524301</v>
      </c>
      <c r="E290">
        <v>1</v>
      </c>
      <c r="F290">
        <v>1</v>
      </c>
      <c r="G290">
        <v>1</v>
      </c>
      <c r="H290">
        <v>3</v>
      </c>
      <c r="I290" t="s">
        <v>854</v>
      </c>
      <c r="J290" t="s">
        <v>855</v>
      </c>
      <c r="K290" t="s">
        <v>856</v>
      </c>
      <c r="L290">
        <v>1348</v>
      </c>
      <c r="N290">
        <v>1009</v>
      </c>
      <c r="O290" t="s">
        <v>394</v>
      </c>
      <c r="P290" t="s">
        <v>394</v>
      </c>
      <c r="Q290">
        <v>1000</v>
      </c>
      <c r="W290">
        <v>0</v>
      </c>
      <c r="X290">
        <v>1824693337</v>
      </c>
      <c r="Y290">
        <f t="shared" si="123"/>
        <v>1.3999999999999999E-4</v>
      </c>
      <c r="AA290">
        <v>102791.03999999999</v>
      </c>
      <c r="AB290">
        <v>0</v>
      </c>
      <c r="AC290">
        <v>0</v>
      </c>
      <c r="AD290">
        <v>0</v>
      </c>
      <c r="AE290">
        <v>10362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1.3999999999999999E-4</v>
      </c>
      <c r="AU290" t="s">
        <v>6</v>
      </c>
      <c r="AV290">
        <v>0</v>
      </c>
      <c r="AW290">
        <v>2</v>
      </c>
      <c r="AX290">
        <v>92834933</v>
      </c>
      <c r="AY290">
        <v>1</v>
      </c>
      <c r="AZ290">
        <v>0</v>
      </c>
      <c r="BA290">
        <v>283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ROUND(Y290*Source!I202,7)</f>
        <v>1.3999999999999999E-4</v>
      </c>
      <c r="CY290">
        <f>AA290</f>
        <v>102791.03999999999</v>
      </c>
      <c r="CZ290">
        <f>AE290</f>
        <v>10362</v>
      </c>
      <c r="DA290">
        <f>AI290</f>
        <v>9.92</v>
      </c>
      <c r="DB290">
        <f t="shared" si="124"/>
        <v>1.45</v>
      </c>
      <c r="DC290">
        <f t="shared" si="125"/>
        <v>0</v>
      </c>
      <c r="DD290" t="s">
        <v>6</v>
      </c>
      <c r="DE290" t="s">
        <v>6</v>
      </c>
      <c r="DF290">
        <f>ROUND(ROUND(AE290*AI290,2)*CX290,2)</f>
        <v>14.39</v>
      </c>
      <c r="DG290">
        <f t="shared" si="139"/>
        <v>0</v>
      </c>
      <c r="DH290">
        <f t="shared" si="140"/>
        <v>0</v>
      </c>
      <c r="DI290">
        <f t="shared" si="138"/>
        <v>0</v>
      </c>
      <c r="DJ290">
        <f>DF290</f>
        <v>14.39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ROW(Source!A202)</f>
        <v>202</v>
      </c>
      <c r="B291">
        <v>92833591</v>
      </c>
      <c r="C291">
        <v>92834918</v>
      </c>
      <c r="D291">
        <v>49525471</v>
      </c>
      <c r="E291">
        <v>1</v>
      </c>
      <c r="F291">
        <v>1</v>
      </c>
      <c r="G291">
        <v>1</v>
      </c>
      <c r="H291">
        <v>3</v>
      </c>
      <c r="I291" t="s">
        <v>857</v>
      </c>
      <c r="J291" t="s">
        <v>858</v>
      </c>
      <c r="K291" t="s">
        <v>859</v>
      </c>
      <c r="L291">
        <v>1348</v>
      </c>
      <c r="N291">
        <v>1009</v>
      </c>
      <c r="O291" t="s">
        <v>394</v>
      </c>
      <c r="P291" t="s">
        <v>394</v>
      </c>
      <c r="Q291">
        <v>1000</v>
      </c>
      <c r="W291">
        <v>0</v>
      </c>
      <c r="X291">
        <v>-1292822538</v>
      </c>
      <c r="Y291">
        <f t="shared" si="123"/>
        <v>1.1000000000000001E-3</v>
      </c>
      <c r="AA291">
        <v>147113.60000000001</v>
      </c>
      <c r="AB291">
        <v>0</v>
      </c>
      <c r="AC291">
        <v>0</v>
      </c>
      <c r="AD291">
        <v>0</v>
      </c>
      <c r="AE291">
        <v>14830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1.1000000000000001E-3</v>
      </c>
      <c r="AU291" t="s">
        <v>6</v>
      </c>
      <c r="AV291">
        <v>0</v>
      </c>
      <c r="AW291">
        <v>2</v>
      </c>
      <c r="AX291">
        <v>92834934</v>
      </c>
      <c r="AY291">
        <v>1</v>
      </c>
      <c r="AZ291">
        <v>0</v>
      </c>
      <c r="BA291">
        <v>284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ROUND(Y291*Source!I202,7)</f>
        <v>1.1000000000000001E-3</v>
      </c>
      <c r="CY291">
        <f>AA291</f>
        <v>147113.60000000001</v>
      </c>
      <c r="CZ291">
        <f>AE291</f>
        <v>14830</v>
      </c>
      <c r="DA291">
        <f>AI291</f>
        <v>9.92</v>
      </c>
      <c r="DB291">
        <f t="shared" si="124"/>
        <v>16.309999999999999</v>
      </c>
      <c r="DC291">
        <f t="shared" si="125"/>
        <v>0</v>
      </c>
      <c r="DD291" t="s">
        <v>6</v>
      </c>
      <c r="DE291" t="s">
        <v>6</v>
      </c>
      <c r="DF291">
        <f>ROUND(ROUND(AE291*AI291,2)*CX291,2)</f>
        <v>161.82</v>
      </c>
      <c r="DG291">
        <f t="shared" si="139"/>
        <v>0</v>
      </c>
      <c r="DH291">
        <f t="shared" si="140"/>
        <v>0</v>
      </c>
      <c r="DI291">
        <f t="shared" si="138"/>
        <v>0</v>
      </c>
      <c r="DJ291">
        <f>DF291</f>
        <v>161.82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ROW(Source!A202)</f>
        <v>202</v>
      </c>
      <c r="B292">
        <v>92833591</v>
      </c>
      <c r="C292">
        <v>92834918</v>
      </c>
      <c r="D292">
        <v>49561550</v>
      </c>
      <c r="E292">
        <v>1</v>
      </c>
      <c r="F292">
        <v>1</v>
      </c>
      <c r="G292">
        <v>1</v>
      </c>
      <c r="H292">
        <v>3</v>
      </c>
      <c r="I292" t="s">
        <v>253</v>
      </c>
      <c r="J292" t="s">
        <v>255</v>
      </c>
      <c r="K292" t="s">
        <v>254</v>
      </c>
      <c r="L292">
        <v>1371</v>
      </c>
      <c r="N292">
        <v>1013</v>
      </c>
      <c r="O292" t="s">
        <v>23</v>
      </c>
      <c r="P292" t="s">
        <v>23</v>
      </c>
      <c r="Q292">
        <v>1</v>
      </c>
      <c r="W292">
        <v>0</v>
      </c>
      <c r="X292">
        <v>-1815858230</v>
      </c>
      <c r="Y292">
        <f t="shared" si="123"/>
        <v>1</v>
      </c>
      <c r="AA292">
        <v>10672.83</v>
      </c>
      <c r="AB292">
        <v>0</v>
      </c>
      <c r="AC292">
        <v>0</v>
      </c>
      <c r="AD292">
        <v>0</v>
      </c>
      <c r="AE292">
        <v>1075.8900000000001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6</v>
      </c>
      <c r="AT292">
        <v>1</v>
      </c>
      <c r="AU292" t="s">
        <v>6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ROUND(Y292*Source!I202,7)</f>
        <v>1</v>
      </c>
      <c r="CY292">
        <f>AA292</f>
        <v>10672.83</v>
      </c>
      <c r="CZ292">
        <f>AE292</f>
        <v>1075.8900000000001</v>
      </c>
      <c r="DA292">
        <f>AI292</f>
        <v>9.92</v>
      </c>
      <c r="DB292">
        <f t="shared" si="124"/>
        <v>1075.8900000000001</v>
      </c>
      <c r="DC292">
        <f t="shared" si="125"/>
        <v>0</v>
      </c>
      <c r="DD292" t="s">
        <v>6</v>
      </c>
      <c r="DE292" t="s">
        <v>6</v>
      </c>
      <c r="DF292">
        <f>ROUND(ROUND(AE292*AI292,2)*CX292,2)</f>
        <v>10672.83</v>
      </c>
      <c r="DG292">
        <f t="shared" si="139"/>
        <v>0</v>
      </c>
      <c r="DH292">
        <f t="shared" si="140"/>
        <v>0</v>
      </c>
      <c r="DI292">
        <f t="shared" si="138"/>
        <v>0</v>
      </c>
      <c r="DJ292">
        <f>DF292</f>
        <v>10672.83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ROW(Source!A202)</f>
        <v>202</v>
      </c>
      <c r="B293">
        <v>92833591</v>
      </c>
      <c r="C293">
        <v>92834918</v>
      </c>
      <c r="D293">
        <v>49581351</v>
      </c>
      <c r="E293">
        <v>1</v>
      </c>
      <c r="F293">
        <v>1</v>
      </c>
      <c r="G293">
        <v>1</v>
      </c>
      <c r="H293">
        <v>3</v>
      </c>
      <c r="I293" t="s">
        <v>257</v>
      </c>
      <c r="J293" t="s">
        <v>259</v>
      </c>
      <c r="K293" t="s">
        <v>258</v>
      </c>
      <c r="L293">
        <v>1371</v>
      </c>
      <c r="N293">
        <v>1013</v>
      </c>
      <c r="O293" t="s">
        <v>23</v>
      </c>
      <c r="P293" t="s">
        <v>23</v>
      </c>
      <c r="Q293">
        <v>1</v>
      </c>
      <c r="W293">
        <v>0</v>
      </c>
      <c r="X293">
        <v>1780456760</v>
      </c>
      <c r="Y293">
        <f t="shared" si="123"/>
        <v>2</v>
      </c>
      <c r="AA293">
        <v>277.76</v>
      </c>
      <c r="AB293">
        <v>0</v>
      </c>
      <c r="AC293">
        <v>0</v>
      </c>
      <c r="AD293">
        <v>0</v>
      </c>
      <c r="AE293">
        <v>28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6</v>
      </c>
      <c r="AT293">
        <v>2</v>
      </c>
      <c r="AU293" t="s">
        <v>6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6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ROUND(Y293*Source!I202,7)</f>
        <v>2</v>
      </c>
      <c r="CY293">
        <f>AA293</f>
        <v>277.76</v>
      </c>
      <c r="CZ293">
        <f>AE293</f>
        <v>28</v>
      </c>
      <c r="DA293">
        <f>AI293</f>
        <v>9.92</v>
      </c>
      <c r="DB293">
        <f t="shared" si="124"/>
        <v>56</v>
      </c>
      <c r="DC293">
        <f t="shared" si="125"/>
        <v>0</v>
      </c>
      <c r="DD293" t="s">
        <v>6</v>
      </c>
      <c r="DE293" t="s">
        <v>6</v>
      </c>
      <c r="DF293">
        <f>ROUND(ROUND(AE293*AI293,2)*CX293,2)</f>
        <v>555.52</v>
      </c>
      <c r="DG293">
        <f t="shared" si="139"/>
        <v>0</v>
      </c>
      <c r="DH293">
        <f t="shared" si="140"/>
        <v>0</v>
      </c>
      <c r="DI293">
        <f t="shared" si="138"/>
        <v>0</v>
      </c>
      <c r="DJ293">
        <f>DF293</f>
        <v>555.52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ROW(Source!A205)</f>
        <v>205</v>
      </c>
      <c r="B294">
        <v>92833591</v>
      </c>
      <c r="C294">
        <v>92834939</v>
      </c>
      <c r="D294">
        <v>49510757</v>
      </c>
      <c r="E294">
        <v>70</v>
      </c>
      <c r="F294">
        <v>1</v>
      </c>
      <c r="G294">
        <v>1</v>
      </c>
      <c r="H294">
        <v>1</v>
      </c>
      <c r="I294" t="s">
        <v>944</v>
      </c>
      <c r="J294" t="s">
        <v>6</v>
      </c>
      <c r="K294" t="s">
        <v>945</v>
      </c>
      <c r="L294">
        <v>1191</v>
      </c>
      <c r="N294">
        <v>1013</v>
      </c>
      <c r="O294" t="s">
        <v>834</v>
      </c>
      <c r="P294" t="s">
        <v>834</v>
      </c>
      <c r="Q294">
        <v>1</v>
      </c>
      <c r="W294">
        <v>0</v>
      </c>
      <c r="X294">
        <v>-1111239348</v>
      </c>
      <c r="Y294">
        <f t="shared" si="123"/>
        <v>0.3</v>
      </c>
      <c r="AA294">
        <v>0</v>
      </c>
      <c r="AB294">
        <v>0</v>
      </c>
      <c r="AC294">
        <v>0</v>
      </c>
      <c r="AD294">
        <v>431.46</v>
      </c>
      <c r="AE294">
        <v>0</v>
      </c>
      <c r="AF294">
        <v>0</v>
      </c>
      <c r="AG294">
        <v>0</v>
      </c>
      <c r="AH294">
        <v>9.6199999999999992</v>
      </c>
      <c r="AI294">
        <v>1</v>
      </c>
      <c r="AJ294">
        <v>1</v>
      </c>
      <c r="AK294">
        <v>1</v>
      </c>
      <c r="AL294">
        <v>44.85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0.3</v>
      </c>
      <c r="AU294" t="s">
        <v>6</v>
      </c>
      <c r="AV294">
        <v>1</v>
      </c>
      <c r="AW294">
        <v>2</v>
      </c>
      <c r="AX294">
        <v>92834947</v>
      </c>
      <c r="AY294">
        <v>1</v>
      </c>
      <c r="AZ294">
        <v>0</v>
      </c>
      <c r="BA294">
        <v>287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ROUND(AT294*Source!I205*AH294*AL294,2)</f>
        <v>388.31</v>
      </c>
      <c r="CV294">
        <f>ROUND(Y294*Source!I205,7)</f>
        <v>0.9</v>
      </c>
      <c r="CW294">
        <v>0</v>
      </c>
      <c r="CX294">
        <f>ROUND(Y294*Source!I205,7)</f>
        <v>0.9</v>
      </c>
      <c r="CY294">
        <f>AD294</f>
        <v>431.46</v>
      </c>
      <c r="CZ294">
        <f>AH294</f>
        <v>9.6199999999999992</v>
      </c>
      <c r="DA294">
        <f>AL294</f>
        <v>44.85</v>
      </c>
      <c r="DB294">
        <f t="shared" si="124"/>
        <v>2.89</v>
      </c>
      <c r="DC294">
        <f t="shared" si="125"/>
        <v>0</v>
      </c>
      <c r="DD294" t="s">
        <v>6</v>
      </c>
      <c r="DE294" t="s">
        <v>6</v>
      </c>
      <c r="DF294">
        <f>ROUND(ROUND(AE294,2)*CX294,2)</f>
        <v>0</v>
      </c>
      <c r="DG294">
        <f t="shared" si="139"/>
        <v>0</v>
      </c>
      <c r="DH294">
        <f t="shared" si="140"/>
        <v>0</v>
      </c>
      <c r="DI294">
        <f>ROUND(ROUND(AH294*AL294,2)*CX294,2)</f>
        <v>388.31</v>
      </c>
      <c r="DJ294">
        <f>DI294</f>
        <v>388.31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ROW(Source!A205)</f>
        <v>205</v>
      </c>
      <c r="B295">
        <v>92833591</v>
      </c>
      <c r="C295">
        <v>92834939</v>
      </c>
      <c r="D295">
        <v>49523851</v>
      </c>
      <c r="E295">
        <v>1</v>
      </c>
      <c r="F295">
        <v>1</v>
      </c>
      <c r="G295">
        <v>1</v>
      </c>
      <c r="H295">
        <v>3</v>
      </c>
      <c r="I295" t="s">
        <v>902</v>
      </c>
      <c r="J295" t="s">
        <v>903</v>
      </c>
      <c r="K295" t="s">
        <v>904</v>
      </c>
      <c r="L295">
        <v>1346</v>
      </c>
      <c r="N295">
        <v>1009</v>
      </c>
      <c r="O295" t="s">
        <v>471</v>
      </c>
      <c r="P295" t="s">
        <v>471</v>
      </c>
      <c r="Q295">
        <v>1</v>
      </c>
      <c r="W295">
        <v>0</v>
      </c>
      <c r="X295">
        <v>-617477323</v>
      </c>
      <c r="Y295">
        <f t="shared" si="123"/>
        <v>0.01</v>
      </c>
      <c r="AA295">
        <v>369.92</v>
      </c>
      <c r="AB295">
        <v>0</v>
      </c>
      <c r="AC295">
        <v>0</v>
      </c>
      <c r="AD295">
        <v>0</v>
      </c>
      <c r="AE295">
        <v>37.29</v>
      </c>
      <c r="AF295">
        <v>0</v>
      </c>
      <c r="AG295">
        <v>0</v>
      </c>
      <c r="AH295">
        <v>0</v>
      </c>
      <c r="AI295">
        <v>9.92</v>
      </c>
      <c r="AJ295">
        <v>1</v>
      </c>
      <c r="AK295">
        <v>1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0.01</v>
      </c>
      <c r="AU295" t="s">
        <v>6</v>
      </c>
      <c r="AV295">
        <v>0</v>
      </c>
      <c r="AW295">
        <v>2</v>
      </c>
      <c r="AX295">
        <v>92834948</v>
      </c>
      <c r="AY295">
        <v>1</v>
      </c>
      <c r="AZ295">
        <v>0</v>
      </c>
      <c r="BA295">
        <v>288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ROUND(Y295*Source!I205,7)</f>
        <v>0.03</v>
      </c>
      <c r="CY295">
        <f t="shared" ref="CY295:CY300" si="141">AA295</f>
        <v>369.92</v>
      </c>
      <c r="CZ295">
        <f t="shared" ref="CZ295:CZ300" si="142">AE295</f>
        <v>37.29</v>
      </c>
      <c r="DA295">
        <f t="shared" ref="DA295:DA300" si="143">AI295</f>
        <v>9.92</v>
      </c>
      <c r="DB295">
        <f t="shared" si="124"/>
        <v>0.37</v>
      </c>
      <c r="DC295">
        <f t="shared" si="125"/>
        <v>0</v>
      </c>
      <c r="DD295" t="s">
        <v>6</v>
      </c>
      <c r="DE295" t="s">
        <v>6</v>
      </c>
      <c r="DF295">
        <f t="shared" ref="DF295:DF300" si="144">ROUND(ROUND(AE295*AI295,2)*CX295,2)</f>
        <v>11.1</v>
      </c>
      <c r="DG295">
        <f t="shared" si="139"/>
        <v>0</v>
      </c>
      <c r="DH295">
        <f t="shared" si="140"/>
        <v>0</v>
      </c>
      <c r="DI295">
        <f t="shared" ref="DI295:DI300" si="145">ROUND(ROUND(AH295,2)*CX295,2)</f>
        <v>0</v>
      </c>
      <c r="DJ295">
        <f t="shared" ref="DJ295:DJ300" si="146">DF295</f>
        <v>11.1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ROW(Source!A205)</f>
        <v>205</v>
      </c>
      <c r="B296">
        <v>92833591</v>
      </c>
      <c r="C296">
        <v>92834939</v>
      </c>
      <c r="D296">
        <v>49554500</v>
      </c>
      <c r="E296">
        <v>1</v>
      </c>
      <c r="F296">
        <v>1</v>
      </c>
      <c r="G296">
        <v>1</v>
      </c>
      <c r="H296">
        <v>3</v>
      </c>
      <c r="I296" t="s">
        <v>905</v>
      </c>
      <c r="J296" t="s">
        <v>906</v>
      </c>
      <c r="K296" t="s">
        <v>907</v>
      </c>
      <c r="L296">
        <v>1346</v>
      </c>
      <c r="N296">
        <v>1009</v>
      </c>
      <c r="O296" t="s">
        <v>471</v>
      </c>
      <c r="P296" t="s">
        <v>471</v>
      </c>
      <c r="Q296">
        <v>1</v>
      </c>
      <c r="W296">
        <v>0</v>
      </c>
      <c r="X296">
        <v>639726700</v>
      </c>
      <c r="Y296">
        <f t="shared" si="123"/>
        <v>0.02</v>
      </c>
      <c r="AA296">
        <v>149.99</v>
      </c>
      <c r="AB296">
        <v>0</v>
      </c>
      <c r="AC296">
        <v>0</v>
      </c>
      <c r="AD296">
        <v>0</v>
      </c>
      <c r="AE296">
        <v>15.12</v>
      </c>
      <c r="AF296">
        <v>0</v>
      </c>
      <c r="AG296">
        <v>0</v>
      </c>
      <c r="AH296">
        <v>0</v>
      </c>
      <c r="AI296">
        <v>9.92</v>
      </c>
      <c r="AJ296">
        <v>1</v>
      </c>
      <c r="AK296">
        <v>1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0.02</v>
      </c>
      <c r="AU296" t="s">
        <v>6</v>
      </c>
      <c r="AV296">
        <v>0</v>
      </c>
      <c r="AW296">
        <v>2</v>
      </c>
      <c r="AX296">
        <v>92834949</v>
      </c>
      <c r="AY296">
        <v>1</v>
      </c>
      <c r="AZ296">
        <v>0</v>
      </c>
      <c r="BA296">
        <v>289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ROUND(Y296*Source!I205,7)</f>
        <v>0.06</v>
      </c>
      <c r="CY296">
        <f t="shared" si="141"/>
        <v>149.99</v>
      </c>
      <c r="CZ296">
        <f t="shared" si="142"/>
        <v>15.12</v>
      </c>
      <c r="DA296">
        <f t="shared" si="143"/>
        <v>9.92</v>
      </c>
      <c r="DB296">
        <f t="shared" si="124"/>
        <v>0.3</v>
      </c>
      <c r="DC296">
        <f t="shared" si="125"/>
        <v>0</v>
      </c>
      <c r="DD296" t="s">
        <v>6</v>
      </c>
      <c r="DE296" t="s">
        <v>6</v>
      </c>
      <c r="DF296">
        <f t="shared" si="144"/>
        <v>9</v>
      </c>
      <c r="DG296">
        <f t="shared" si="139"/>
        <v>0</v>
      </c>
      <c r="DH296">
        <f t="shared" si="140"/>
        <v>0</v>
      </c>
      <c r="DI296">
        <f t="shared" si="145"/>
        <v>0</v>
      </c>
      <c r="DJ296">
        <f t="shared" si="146"/>
        <v>9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ROW(Source!A205)</f>
        <v>205</v>
      </c>
      <c r="B297">
        <v>92833591</v>
      </c>
      <c r="C297">
        <v>92834939</v>
      </c>
      <c r="D297">
        <v>49555188</v>
      </c>
      <c r="E297">
        <v>1</v>
      </c>
      <c r="F297">
        <v>1</v>
      </c>
      <c r="G297">
        <v>1</v>
      </c>
      <c r="H297">
        <v>3</v>
      </c>
      <c r="I297" t="s">
        <v>908</v>
      </c>
      <c r="J297" t="s">
        <v>909</v>
      </c>
      <c r="K297" t="s">
        <v>910</v>
      </c>
      <c r="L297">
        <v>1348</v>
      </c>
      <c r="N297">
        <v>1009</v>
      </c>
      <c r="O297" t="s">
        <v>394</v>
      </c>
      <c r="P297" t="s">
        <v>394</v>
      </c>
      <c r="Q297">
        <v>1000</v>
      </c>
      <c r="W297">
        <v>0</v>
      </c>
      <c r="X297">
        <v>859929720</v>
      </c>
      <c r="Y297">
        <f t="shared" si="123"/>
        <v>1.0000000000000001E-5</v>
      </c>
      <c r="AA297">
        <v>168144</v>
      </c>
      <c r="AB297">
        <v>0</v>
      </c>
      <c r="AC297">
        <v>0</v>
      </c>
      <c r="AD297">
        <v>0</v>
      </c>
      <c r="AE297">
        <v>16950</v>
      </c>
      <c r="AF297">
        <v>0</v>
      </c>
      <c r="AG297">
        <v>0</v>
      </c>
      <c r="AH297">
        <v>0</v>
      </c>
      <c r="AI297">
        <v>9.92</v>
      </c>
      <c r="AJ297">
        <v>1</v>
      </c>
      <c r="AK297">
        <v>1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1.0000000000000001E-5</v>
      </c>
      <c r="AU297" t="s">
        <v>6</v>
      </c>
      <c r="AV297">
        <v>0</v>
      </c>
      <c r="AW297">
        <v>2</v>
      </c>
      <c r="AX297">
        <v>92834950</v>
      </c>
      <c r="AY297">
        <v>1</v>
      </c>
      <c r="AZ297">
        <v>0</v>
      </c>
      <c r="BA297">
        <v>290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ROUND(Y297*Source!I205,7)</f>
        <v>3.0000000000000001E-5</v>
      </c>
      <c r="CY297">
        <f t="shared" si="141"/>
        <v>168144</v>
      </c>
      <c r="CZ297">
        <f t="shared" si="142"/>
        <v>16950</v>
      </c>
      <c r="DA297">
        <f t="shared" si="143"/>
        <v>9.92</v>
      </c>
      <c r="DB297">
        <f t="shared" si="124"/>
        <v>0.17</v>
      </c>
      <c r="DC297">
        <f t="shared" si="125"/>
        <v>0</v>
      </c>
      <c r="DD297" t="s">
        <v>6</v>
      </c>
      <c r="DE297" t="s">
        <v>6</v>
      </c>
      <c r="DF297">
        <f t="shared" si="144"/>
        <v>5.04</v>
      </c>
      <c r="DG297">
        <f t="shared" si="139"/>
        <v>0</v>
      </c>
      <c r="DH297">
        <f t="shared" si="140"/>
        <v>0</v>
      </c>
      <c r="DI297">
        <f t="shared" si="145"/>
        <v>0</v>
      </c>
      <c r="DJ297">
        <f t="shared" si="146"/>
        <v>5.04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ROW(Source!A205)</f>
        <v>205</v>
      </c>
      <c r="B298">
        <v>92833591</v>
      </c>
      <c r="C298">
        <v>92834939</v>
      </c>
      <c r="D298">
        <v>49561584</v>
      </c>
      <c r="E298">
        <v>1</v>
      </c>
      <c r="F298">
        <v>1</v>
      </c>
      <c r="G298">
        <v>1</v>
      </c>
      <c r="H298">
        <v>3</v>
      </c>
      <c r="I298" t="s">
        <v>946</v>
      </c>
      <c r="J298" t="s">
        <v>947</v>
      </c>
      <c r="K298" t="s">
        <v>948</v>
      </c>
      <c r="L298">
        <v>1371</v>
      </c>
      <c r="N298">
        <v>1013</v>
      </c>
      <c r="O298" t="s">
        <v>23</v>
      </c>
      <c r="P298" t="s">
        <v>23</v>
      </c>
      <c r="Q298">
        <v>1</v>
      </c>
      <c r="W298">
        <v>0</v>
      </c>
      <c r="X298">
        <v>2069314992</v>
      </c>
      <c r="Y298">
        <f t="shared" si="123"/>
        <v>1</v>
      </c>
      <c r="AA298">
        <v>232.62</v>
      </c>
      <c r="AB298">
        <v>0</v>
      </c>
      <c r="AC298">
        <v>0</v>
      </c>
      <c r="AD298">
        <v>0</v>
      </c>
      <c r="AE298">
        <v>23.45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1</v>
      </c>
      <c r="AU298" t="s">
        <v>6</v>
      </c>
      <c r="AV298">
        <v>0</v>
      </c>
      <c r="AW298">
        <v>2</v>
      </c>
      <c r="AX298">
        <v>92834951</v>
      </c>
      <c r="AY298">
        <v>1</v>
      </c>
      <c r="AZ298">
        <v>0</v>
      </c>
      <c r="BA298">
        <v>291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ROUND(Y298*Source!I205,7)</f>
        <v>3</v>
      </c>
      <c r="CY298">
        <f t="shared" si="141"/>
        <v>232.62</v>
      </c>
      <c r="CZ298">
        <f t="shared" si="142"/>
        <v>23.45</v>
      </c>
      <c r="DA298">
        <f t="shared" si="143"/>
        <v>9.92</v>
      </c>
      <c r="DB298">
        <f t="shared" si="124"/>
        <v>23.45</v>
      </c>
      <c r="DC298">
        <f t="shared" si="125"/>
        <v>0</v>
      </c>
      <c r="DD298" t="s">
        <v>6</v>
      </c>
      <c r="DE298" t="s">
        <v>6</v>
      </c>
      <c r="DF298">
        <f t="shared" si="144"/>
        <v>697.86</v>
      </c>
      <c r="DG298">
        <f t="shared" si="139"/>
        <v>0</v>
      </c>
      <c r="DH298">
        <f t="shared" si="140"/>
        <v>0</v>
      </c>
      <c r="DI298">
        <f t="shared" si="145"/>
        <v>0</v>
      </c>
      <c r="DJ298">
        <f t="shared" si="146"/>
        <v>697.86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ROW(Source!A205)</f>
        <v>205</v>
      </c>
      <c r="B299">
        <v>92833591</v>
      </c>
      <c r="C299">
        <v>92834939</v>
      </c>
      <c r="D299">
        <v>49562849</v>
      </c>
      <c r="E299">
        <v>1</v>
      </c>
      <c r="F299">
        <v>1</v>
      </c>
      <c r="G299">
        <v>1</v>
      </c>
      <c r="H299">
        <v>3</v>
      </c>
      <c r="I299" t="s">
        <v>949</v>
      </c>
      <c r="J299" t="s">
        <v>950</v>
      </c>
      <c r="K299" t="s">
        <v>951</v>
      </c>
      <c r="L299">
        <v>1371</v>
      </c>
      <c r="N299">
        <v>1013</v>
      </c>
      <c r="O299" t="s">
        <v>23</v>
      </c>
      <c r="P299" t="s">
        <v>23</v>
      </c>
      <c r="Q299">
        <v>1</v>
      </c>
      <c r="W299">
        <v>0</v>
      </c>
      <c r="X299">
        <v>994734529</v>
      </c>
      <c r="Y299">
        <f t="shared" si="123"/>
        <v>2</v>
      </c>
      <c r="AA299">
        <v>38.090000000000003</v>
      </c>
      <c r="AB299">
        <v>0</v>
      </c>
      <c r="AC299">
        <v>0</v>
      </c>
      <c r="AD299">
        <v>0</v>
      </c>
      <c r="AE299">
        <v>3.84</v>
      </c>
      <c r="AF299">
        <v>0</v>
      </c>
      <c r="AG299">
        <v>0</v>
      </c>
      <c r="AH299">
        <v>0</v>
      </c>
      <c r="AI299">
        <v>9.92</v>
      </c>
      <c r="AJ299">
        <v>1</v>
      </c>
      <c r="AK299">
        <v>1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2</v>
      </c>
      <c r="AU299" t="s">
        <v>6</v>
      </c>
      <c r="AV299">
        <v>0</v>
      </c>
      <c r="AW299">
        <v>2</v>
      </c>
      <c r="AX299">
        <v>92834952</v>
      </c>
      <c r="AY299">
        <v>1</v>
      </c>
      <c r="AZ299">
        <v>0</v>
      </c>
      <c r="BA299">
        <v>292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ROUND(Y299*Source!I205,7)</f>
        <v>6</v>
      </c>
      <c r="CY299">
        <f t="shared" si="141"/>
        <v>38.090000000000003</v>
      </c>
      <c r="CZ299">
        <f t="shared" si="142"/>
        <v>3.84</v>
      </c>
      <c r="DA299">
        <f t="shared" si="143"/>
        <v>9.92</v>
      </c>
      <c r="DB299">
        <f t="shared" si="124"/>
        <v>7.68</v>
      </c>
      <c r="DC299">
        <f t="shared" si="125"/>
        <v>0</v>
      </c>
      <c r="DD299" t="s">
        <v>6</v>
      </c>
      <c r="DE299" t="s">
        <v>6</v>
      </c>
      <c r="DF299">
        <f t="shared" si="144"/>
        <v>228.54</v>
      </c>
      <c r="DG299">
        <f t="shared" si="139"/>
        <v>0</v>
      </c>
      <c r="DH299">
        <f t="shared" si="140"/>
        <v>0</v>
      </c>
      <c r="DI299">
        <f t="shared" si="145"/>
        <v>0</v>
      </c>
      <c r="DJ299">
        <f t="shared" si="146"/>
        <v>228.54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ROW(Source!A205)</f>
        <v>205</v>
      </c>
      <c r="B300">
        <v>92833591</v>
      </c>
      <c r="C300">
        <v>92834939</v>
      </c>
      <c r="D300">
        <v>49562877</v>
      </c>
      <c r="E300">
        <v>1</v>
      </c>
      <c r="F300">
        <v>1</v>
      </c>
      <c r="G300">
        <v>1</v>
      </c>
      <c r="H300">
        <v>3</v>
      </c>
      <c r="I300" t="s">
        <v>952</v>
      </c>
      <c r="J300" t="s">
        <v>953</v>
      </c>
      <c r="K300" t="s">
        <v>954</v>
      </c>
      <c r="L300">
        <v>1301</v>
      </c>
      <c r="N300">
        <v>1003</v>
      </c>
      <c r="O300" t="s">
        <v>63</v>
      </c>
      <c r="P300" t="s">
        <v>63</v>
      </c>
      <c r="Q300">
        <v>1</v>
      </c>
      <c r="W300">
        <v>0</v>
      </c>
      <c r="X300">
        <v>72126471</v>
      </c>
      <c r="Y300">
        <f t="shared" si="123"/>
        <v>20</v>
      </c>
      <c r="AA300">
        <v>376.96</v>
      </c>
      <c r="AB300">
        <v>0</v>
      </c>
      <c r="AC300">
        <v>0</v>
      </c>
      <c r="AD300">
        <v>0</v>
      </c>
      <c r="AE300">
        <v>38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20</v>
      </c>
      <c r="AU300" t="s">
        <v>6</v>
      </c>
      <c r="AV300">
        <v>0</v>
      </c>
      <c r="AW300">
        <v>2</v>
      </c>
      <c r="AX300">
        <v>92834953</v>
      </c>
      <c r="AY300">
        <v>1</v>
      </c>
      <c r="AZ300">
        <v>0</v>
      </c>
      <c r="BA300">
        <v>293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ROUND(Y300*Source!I205,7)</f>
        <v>60</v>
      </c>
      <c r="CY300">
        <f t="shared" si="141"/>
        <v>376.96</v>
      </c>
      <c r="CZ300">
        <f t="shared" si="142"/>
        <v>38</v>
      </c>
      <c r="DA300">
        <f t="shared" si="143"/>
        <v>9.92</v>
      </c>
      <c r="DB300">
        <f t="shared" si="124"/>
        <v>760</v>
      </c>
      <c r="DC300">
        <f t="shared" si="125"/>
        <v>0</v>
      </c>
      <c r="DD300" t="s">
        <v>6</v>
      </c>
      <c r="DE300" t="s">
        <v>6</v>
      </c>
      <c r="DF300">
        <f t="shared" si="144"/>
        <v>22617.599999999999</v>
      </c>
      <c r="DG300">
        <f t="shared" si="139"/>
        <v>0</v>
      </c>
      <c r="DH300">
        <f t="shared" si="140"/>
        <v>0</v>
      </c>
      <c r="DI300">
        <f t="shared" si="145"/>
        <v>0</v>
      </c>
      <c r="DJ300">
        <f t="shared" si="146"/>
        <v>22617.599999999999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ROW(Source!A206)</f>
        <v>206</v>
      </c>
      <c r="B301">
        <v>92833591</v>
      </c>
      <c r="C301">
        <v>92834954</v>
      </c>
      <c r="D301">
        <v>49510749</v>
      </c>
      <c r="E301">
        <v>70</v>
      </c>
      <c r="F301">
        <v>1</v>
      </c>
      <c r="G301">
        <v>1</v>
      </c>
      <c r="H301">
        <v>1</v>
      </c>
      <c r="I301" t="s">
        <v>955</v>
      </c>
      <c r="J301" t="s">
        <v>6</v>
      </c>
      <c r="K301" t="s">
        <v>956</v>
      </c>
      <c r="L301">
        <v>1191</v>
      </c>
      <c r="N301">
        <v>1013</v>
      </c>
      <c r="O301" t="s">
        <v>834</v>
      </c>
      <c r="P301" t="s">
        <v>834</v>
      </c>
      <c r="Q301">
        <v>1</v>
      </c>
      <c r="W301">
        <v>0</v>
      </c>
      <c r="X301">
        <v>-2012709214</v>
      </c>
      <c r="Y301">
        <f t="shared" si="123"/>
        <v>1.54</v>
      </c>
      <c r="AA301">
        <v>0</v>
      </c>
      <c r="AB301">
        <v>0</v>
      </c>
      <c r="AC301">
        <v>0</v>
      </c>
      <c r="AD301">
        <v>421.59</v>
      </c>
      <c r="AE301">
        <v>0</v>
      </c>
      <c r="AF301">
        <v>0</v>
      </c>
      <c r="AG301">
        <v>0</v>
      </c>
      <c r="AH301">
        <v>9.4</v>
      </c>
      <c r="AI301">
        <v>1</v>
      </c>
      <c r="AJ301">
        <v>1</v>
      </c>
      <c r="AK301">
        <v>1</v>
      </c>
      <c r="AL301">
        <v>44.85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1.54</v>
      </c>
      <c r="AU301" t="s">
        <v>6</v>
      </c>
      <c r="AV301">
        <v>1</v>
      </c>
      <c r="AW301">
        <v>2</v>
      </c>
      <c r="AX301">
        <v>92834967</v>
      </c>
      <c r="AY301">
        <v>1</v>
      </c>
      <c r="AZ301">
        <v>0</v>
      </c>
      <c r="BA301">
        <v>294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ROUND(AT301*Source!I206*AH301*AL301,2)</f>
        <v>1947.75</v>
      </c>
      <c r="CV301">
        <f>ROUND(Y301*Source!I206,7)</f>
        <v>4.62</v>
      </c>
      <c r="CW301">
        <v>0</v>
      </c>
      <c r="CX301">
        <f>ROUND(Y301*Source!I206,7)</f>
        <v>4.62</v>
      </c>
      <c r="CY301">
        <f>AD301</f>
        <v>421.59</v>
      </c>
      <c r="CZ301">
        <f>AH301</f>
        <v>9.4</v>
      </c>
      <c r="DA301">
        <f>AL301</f>
        <v>44.85</v>
      </c>
      <c r="DB301">
        <f t="shared" si="124"/>
        <v>14.48</v>
      </c>
      <c r="DC301">
        <f t="shared" si="125"/>
        <v>0</v>
      </c>
      <c r="DD301" t="s">
        <v>6</v>
      </c>
      <c r="DE301" t="s">
        <v>6</v>
      </c>
      <c r="DF301">
        <f t="shared" ref="DF301:DF306" si="147">ROUND(ROUND(AE301,2)*CX301,2)</f>
        <v>0</v>
      </c>
      <c r="DG301">
        <f t="shared" si="139"/>
        <v>0</v>
      </c>
      <c r="DH301">
        <f t="shared" si="140"/>
        <v>0</v>
      </c>
      <c r="DI301">
        <f>ROUND(ROUND(AH301*AL301,2)*CX301,2)</f>
        <v>1947.75</v>
      </c>
      <c r="DJ301">
        <f>DI301</f>
        <v>1947.75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ROW(Source!A206)</f>
        <v>206</v>
      </c>
      <c r="B302">
        <v>92833591</v>
      </c>
      <c r="C302">
        <v>92834954</v>
      </c>
      <c r="D302">
        <v>49510905</v>
      </c>
      <c r="E302">
        <v>70</v>
      </c>
      <c r="F302">
        <v>1</v>
      </c>
      <c r="G302">
        <v>1</v>
      </c>
      <c r="H302">
        <v>1</v>
      </c>
      <c r="I302" t="s">
        <v>835</v>
      </c>
      <c r="J302" t="s">
        <v>6</v>
      </c>
      <c r="K302" t="s">
        <v>836</v>
      </c>
      <c r="L302">
        <v>1191</v>
      </c>
      <c r="N302">
        <v>1013</v>
      </c>
      <c r="O302" t="s">
        <v>834</v>
      </c>
      <c r="P302" t="s">
        <v>834</v>
      </c>
      <c r="Q302">
        <v>1</v>
      </c>
      <c r="W302">
        <v>0</v>
      </c>
      <c r="X302">
        <v>-1417349443</v>
      </c>
      <c r="Y302">
        <f t="shared" si="123"/>
        <v>0.48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44.85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0.48</v>
      </c>
      <c r="AU302" t="s">
        <v>6</v>
      </c>
      <c r="AV302">
        <v>2</v>
      </c>
      <c r="AW302">
        <v>2</v>
      </c>
      <c r="AX302">
        <v>92834968</v>
      </c>
      <c r="AY302">
        <v>1</v>
      </c>
      <c r="AZ302">
        <v>0</v>
      </c>
      <c r="BA302">
        <v>295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ROUND(Y302*Source!I206,7)</f>
        <v>1.44</v>
      </c>
      <c r="CY302">
        <f>AD302</f>
        <v>0</v>
      </c>
      <c r="CZ302">
        <f>AH302</f>
        <v>0</v>
      </c>
      <c r="DA302">
        <f>AL302</f>
        <v>1</v>
      </c>
      <c r="DB302">
        <f t="shared" si="124"/>
        <v>0</v>
      </c>
      <c r="DC302">
        <f t="shared" si="125"/>
        <v>0</v>
      </c>
      <c r="DD302" t="s">
        <v>6</v>
      </c>
      <c r="DE302" t="s">
        <v>6</v>
      </c>
      <c r="DF302">
        <f t="shared" si="147"/>
        <v>0</v>
      </c>
      <c r="DG302">
        <f t="shared" si="139"/>
        <v>0</v>
      </c>
      <c r="DH302">
        <f>ROUND(ROUND(AG302*AK302,2)*CX302,2)</f>
        <v>0</v>
      </c>
      <c r="DI302">
        <f t="shared" ref="DI302:DI312" si="148">ROUND(ROUND(AH302,2)*CX302,2)</f>
        <v>0</v>
      </c>
      <c r="DJ302">
        <f>DI302</f>
        <v>0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ROW(Source!A206)</f>
        <v>206</v>
      </c>
      <c r="B303">
        <v>92833591</v>
      </c>
      <c r="C303">
        <v>92834954</v>
      </c>
      <c r="D303">
        <v>49672573</v>
      </c>
      <c r="E303">
        <v>1</v>
      </c>
      <c r="F303">
        <v>1</v>
      </c>
      <c r="G303">
        <v>1</v>
      </c>
      <c r="H303">
        <v>2</v>
      </c>
      <c r="I303" t="s">
        <v>841</v>
      </c>
      <c r="J303" t="s">
        <v>842</v>
      </c>
      <c r="K303" t="s">
        <v>843</v>
      </c>
      <c r="L303">
        <v>1367</v>
      </c>
      <c r="N303">
        <v>1011</v>
      </c>
      <c r="O303" t="s">
        <v>840</v>
      </c>
      <c r="P303" t="s">
        <v>840</v>
      </c>
      <c r="Q303">
        <v>1</v>
      </c>
      <c r="W303">
        <v>0</v>
      </c>
      <c r="X303">
        <v>-430484415</v>
      </c>
      <c r="Y303">
        <f t="shared" si="123"/>
        <v>0.25</v>
      </c>
      <c r="AA303">
        <v>0</v>
      </c>
      <c r="AB303">
        <v>1814.09</v>
      </c>
      <c r="AC303">
        <v>605.48</v>
      </c>
      <c r="AD303">
        <v>0</v>
      </c>
      <c r="AE303">
        <v>0</v>
      </c>
      <c r="AF303">
        <v>115.4</v>
      </c>
      <c r="AG303">
        <v>13.5</v>
      </c>
      <c r="AH303">
        <v>0</v>
      </c>
      <c r="AI303">
        <v>1</v>
      </c>
      <c r="AJ303">
        <v>15.72</v>
      </c>
      <c r="AK303">
        <v>44.85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0.25</v>
      </c>
      <c r="AU303" t="s">
        <v>6</v>
      </c>
      <c r="AV303">
        <v>0</v>
      </c>
      <c r="AW303">
        <v>2</v>
      </c>
      <c r="AX303">
        <v>92834969</v>
      </c>
      <c r="AY303">
        <v>1</v>
      </c>
      <c r="AZ303">
        <v>0</v>
      </c>
      <c r="BA303">
        <v>296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ROUND(Y303*Source!I206*DO303,7)</f>
        <v>0</v>
      </c>
      <c r="CX303">
        <f>ROUND(Y303*Source!I206,7)</f>
        <v>0.75</v>
      </c>
      <c r="CY303">
        <f>AB303</f>
        <v>1814.09</v>
      </c>
      <c r="CZ303">
        <f>AF303</f>
        <v>115.4</v>
      </c>
      <c r="DA303">
        <f>AJ303</f>
        <v>15.72</v>
      </c>
      <c r="DB303">
        <f t="shared" si="124"/>
        <v>28.85</v>
      </c>
      <c r="DC303">
        <f t="shared" si="125"/>
        <v>3.38</v>
      </c>
      <c r="DD303" t="s">
        <v>6</v>
      </c>
      <c r="DE303" t="s">
        <v>6</v>
      </c>
      <c r="DF303">
        <f t="shared" si="147"/>
        <v>0</v>
      </c>
      <c r="DG303">
        <f>ROUND(ROUND(AF303*AJ303,2)*CX303,2)</f>
        <v>1360.57</v>
      </c>
      <c r="DH303">
        <f>ROUND(ROUND(AG303*AK303,2)*CX303,2)</f>
        <v>454.11</v>
      </c>
      <c r="DI303">
        <f t="shared" si="148"/>
        <v>0</v>
      </c>
      <c r="DJ303">
        <f>DG303</f>
        <v>1360.57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ROW(Source!A206)</f>
        <v>206</v>
      </c>
      <c r="B304">
        <v>92833591</v>
      </c>
      <c r="C304">
        <v>92834954</v>
      </c>
      <c r="D304">
        <v>49673503</v>
      </c>
      <c r="E304">
        <v>1</v>
      </c>
      <c r="F304">
        <v>1</v>
      </c>
      <c r="G304">
        <v>1</v>
      </c>
      <c r="H304">
        <v>2</v>
      </c>
      <c r="I304" t="s">
        <v>844</v>
      </c>
      <c r="J304" t="s">
        <v>845</v>
      </c>
      <c r="K304" t="s">
        <v>846</v>
      </c>
      <c r="L304">
        <v>1367</v>
      </c>
      <c r="N304">
        <v>1011</v>
      </c>
      <c r="O304" t="s">
        <v>840</v>
      </c>
      <c r="P304" t="s">
        <v>840</v>
      </c>
      <c r="Q304">
        <v>1</v>
      </c>
      <c r="W304">
        <v>0</v>
      </c>
      <c r="X304">
        <v>509054691</v>
      </c>
      <c r="Y304">
        <f t="shared" si="123"/>
        <v>0.23</v>
      </c>
      <c r="AA304">
        <v>0</v>
      </c>
      <c r="AB304">
        <v>1032.96</v>
      </c>
      <c r="AC304">
        <v>520.26</v>
      </c>
      <c r="AD304">
        <v>0</v>
      </c>
      <c r="AE304">
        <v>0</v>
      </c>
      <c r="AF304">
        <v>65.709999999999994</v>
      </c>
      <c r="AG304">
        <v>11.6</v>
      </c>
      <c r="AH304">
        <v>0</v>
      </c>
      <c r="AI304">
        <v>1</v>
      </c>
      <c r="AJ304">
        <v>15.72</v>
      </c>
      <c r="AK304">
        <v>44.85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0.23</v>
      </c>
      <c r="AU304" t="s">
        <v>6</v>
      </c>
      <c r="AV304">
        <v>0</v>
      </c>
      <c r="AW304">
        <v>2</v>
      </c>
      <c r="AX304">
        <v>92834970</v>
      </c>
      <c r="AY304">
        <v>1</v>
      </c>
      <c r="AZ304">
        <v>0</v>
      </c>
      <c r="BA304">
        <v>297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ROUND(Y304*Source!I206*DO304,7)</f>
        <v>0</v>
      </c>
      <c r="CX304">
        <f>ROUND(Y304*Source!I206,7)</f>
        <v>0.69</v>
      </c>
      <c r="CY304">
        <f>AB304</f>
        <v>1032.96</v>
      </c>
      <c r="CZ304">
        <f>AF304</f>
        <v>65.709999999999994</v>
      </c>
      <c r="DA304">
        <f>AJ304</f>
        <v>15.72</v>
      </c>
      <c r="DB304">
        <f t="shared" si="124"/>
        <v>15.11</v>
      </c>
      <c r="DC304">
        <f t="shared" si="125"/>
        <v>2.67</v>
      </c>
      <c r="DD304" t="s">
        <v>6</v>
      </c>
      <c r="DE304" t="s">
        <v>6</v>
      </c>
      <c r="DF304">
        <f t="shared" si="147"/>
        <v>0</v>
      </c>
      <c r="DG304">
        <f>ROUND(ROUND(AF304*AJ304,2)*CX304,2)</f>
        <v>712.74</v>
      </c>
      <c r="DH304">
        <f>ROUND(ROUND(AG304*AK304,2)*CX304,2)</f>
        <v>358.98</v>
      </c>
      <c r="DI304">
        <f t="shared" si="148"/>
        <v>0</v>
      </c>
      <c r="DJ304">
        <f>DG304</f>
        <v>712.74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ROW(Source!A206)</f>
        <v>206</v>
      </c>
      <c r="B305">
        <v>92833591</v>
      </c>
      <c r="C305">
        <v>92834954</v>
      </c>
      <c r="D305">
        <v>49673658</v>
      </c>
      <c r="E305">
        <v>1</v>
      </c>
      <c r="F305">
        <v>1</v>
      </c>
      <c r="G305">
        <v>1</v>
      </c>
      <c r="H305">
        <v>2</v>
      </c>
      <c r="I305" t="s">
        <v>879</v>
      </c>
      <c r="J305" t="s">
        <v>880</v>
      </c>
      <c r="K305" t="s">
        <v>881</v>
      </c>
      <c r="L305">
        <v>1367</v>
      </c>
      <c r="N305">
        <v>1011</v>
      </c>
      <c r="O305" t="s">
        <v>840</v>
      </c>
      <c r="P305" t="s">
        <v>840</v>
      </c>
      <c r="Q305">
        <v>1</v>
      </c>
      <c r="W305">
        <v>0</v>
      </c>
      <c r="X305">
        <v>2077867240</v>
      </c>
      <c r="Y305">
        <f t="shared" si="123"/>
        <v>0.01</v>
      </c>
      <c r="AA305">
        <v>0</v>
      </c>
      <c r="AB305">
        <v>18.86</v>
      </c>
      <c r="AC305">
        <v>0</v>
      </c>
      <c r="AD305">
        <v>0</v>
      </c>
      <c r="AE305">
        <v>0</v>
      </c>
      <c r="AF305">
        <v>1.2</v>
      </c>
      <c r="AG305">
        <v>0</v>
      </c>
      <c r="AH305">
        <v>0</v>
      </c>
      <c r="AI305">
        <v>1</v>
      </c>
      <c r="AJ305">
        <v>15.72</v>
      </c>
      <c r="AK305">
        <v>44.85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0.01</v>
      </c>
      <c r="AU305" t="s">
        <v>6</v>
      </c>
      <c r="AV305">
        <v>0</v>
      </c>
      <c r="AW305">
        <v>2</v>
      </c>
      <c r="AX305">
        <v>92834971</v>
      </c>
      <c r="AY305">
        <v>1</v>
      </c>
      <c r="AZ305">
        <v>0</v>
      </c>
      <c r="BA305">
        <v>298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ROUND(Y305*Source!I206*DO305,7)</f>
        <v>0</v>
      </c>
      <c r="CX305">
        <f>ROUND(Y305*Source!I206,7)</f>
        <v>0.03</v>
      </c>
      <c r="CY305">
        <f>AB305</f>
        <v>18.86</v>
      </c>
      <c r="CZ305">
        <f>AF305</f>
        <v>1.2</v>
      </c>
      <c r="DA305">
        <f>AJ305</f>
        <v>15.72</v>
      </c>
      <c r="DB305">
        <f t="shared" si="124"/>
        <v>0.01</v>
      </c>
      <c r="DC305">
        <f t="shared" si="125"/>
        <v>0</v>
      </c>
      <c r="DD305" t="s">
        <v>6</v>
      </c>
      <c r="DE305" t="s">
        <v>6</v>
      </c>
      <c r="DF305">
        <f t="shared" si="147"/>
        <v>0</v>
      </c>
      <c r="DG305">
        <f>ROUND(ROUND(AF305*AJ305,2)*CX305,2)</f>
        <v>0.56999999999999995</v>
      </c>
      <c r="DH305">
        <f>ROUND(ROUND(AG305*AK305,2)*CX305,2)</f>
        <v>0</v>
      </c>
      <c r="DI305">
        <f t="shared" si="148"/>
        <v>0</v>
      </c>
      <c r="DJ305">
        <f>DG305</f>
        <v>0.56999999999999995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ROW(Source!A206)</f>
        <v>206</v>
      </c>
      <c r="B306">
        <v>92833591</v>
      </c>
      <c r="C306">
        <v>92834954</v>
      </c>
      <c r="D306">
        <v>49673715</v>
      </c>
      <c r="E306">
        <v>1</v>
      </c>
      <c r="F306">
        <v>1</v>
      </c>
      <c r="G306">
        <v>1</v>
      </c>
      <c r="H306">
        <v>2</v>
      </c>
      <c r="I306" t="s">
        <v>847</v>
      </c>
      <c r="J306" t="s">
        <v>848</v>
      </c>
      <c r="K306" t="s">
        <v>849</v>
      </c>
      <c r="L306">
        <v>1367</v>
      </c>
      <c r="N306">
        <v>1011</v>
      </c>
      <c r="O306" t="s">
        <v>840</v>
      </c>
      <c r="P306" t="s">
        <v>840</v>
      </c>
      <c r="Q306">
        <v>1</v>
      </c>
      <c r="W306">
        <v>0</v>
      </c>
      <c r="X306">
        <v>829370094</v>
      </c>
      <c r="Y306">
        <f t="shared" si="123"/>
        <v>0.41</v>
      </c>
      <c r="AA306">
        <v>0</v>
      </c>
      <c r="AB306">
        <v>127.33</v>
      </c>
      <c r="AC306">
        <v>0</v>
      </c>
      <c r="AD306">
        <v>0</v>
      </c>
      <c r="AE306">
        <v>0</v>
      </c>
      <c r="AF306">
        <v>8.1</v>
      </c>
      <c r="AG306">
        <v>0</v>
      </c>
      <c r="AH306">
        <v>0</v>
      </c>
      <c r="AI306">
        <v>1</v>
      </c>
      <c r="AJ306">
        <v>15.72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0.41</v>
      </c>
      <c r="AU306" t="s">
        <v>6</v>
      </c>
      <c r="AV306">
        <v>0</v>
      </c>
      <c r="AW306">
        <v>2</v>
      </c>
      <c r="AX306">
        <v>92834972</v>
      </c>
      <c r="AY306">
        <v>1</v>
      </c>
      <c r="AZ306">
        <v>0</v>
      </c>
      <c r="BA306">
        <v>299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ROUND(Y306*Source!I206*DO306,7)</f>
        <v>0</v>
      </c>
      <c r="CX306">
        <f>ROUND(Y306*Source!I206,7)</f>
        <v>1.23</v>
      </c>
      <c r="CY306">
        <f>AB306</f>
        <v>127.33</v>
      </c>
      <c r="CZ306">
        <f>AF306</f>
        <v>8.1</v>
      </c>
      <c r="DA306">
        <f>AJ306</f>
        <v>15.72</v>
      </c>
      <c r="DB306">
        <f t="shared" si="124"/>
        <v>3.32</v>
      </c>
      <c r="DC306">
        <f t="shared" si="125"/>
        <v>0</v>
      </c>
      <c r="DD306" t="s">
        <v>6</v>
      </c>
      <c r="DE306" t="s">
        <v>6</v>
      </c>
      <c r="DF306">
        <f t="shared" si="147"/>
        <v>0</v>
      </c>
      <c r="DG306">
        <f>ROUND(ROUND(AF306*AJ306,2)*CX306,2)</f>
        <v>156.62</v>
      </c>
      <c r="DH306">
        <f>ROUND(ROUND(AG306*AK306,2)*CX306,2)</f>
        <v>0</v>
      </c>
      <c r="DI306">
        <f t="shared" si="148"/>
        <v>0</v>
      </c>
      <c r="DJ306">
        <f>DG306</f>
        <v>156.62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ROW(Source!A206)</f>
        <v>206</v>
      </c>
      <c r="B307">
        <v>92833591</v>
      </c>
      <c r="C307">
        <v>92834954</v>
      </c>
      <c r="D307">
        <v>49521602</v>
      </c>
      <c r="E307">
        <v>1</v>
      </c>
      <c r="F307">
        <v>1</v>
      </c>
      <c r="G307">
        <v>1</v>
      </c>
      <c r="H307">
        <v>3</v>
      </c>
      <c r="I307" t="s">
        <v>885</v>
      </c>
      <c r="J307" t="s">
        <v>886</v>
      </c>
      <c r="K307" t="s">
        <v>887</v>
      </c>
      <c r="L307">
        <v>1339</v>
      </c>
      <c r="N307">
        <v>1007</v>
      </c>
      <c r="O307" t="s">
        <v>673</v>
      </c>
      <c r="P307" t="s">
        <v>673</v>
      </c>
      <c r="Q307">
        <v>1</v>
      </c>
      <c r="W307">
        <v>0</v>
      </c>
      <c r="X307">
        <v>-1761807714</v>
      </c>
      <c r="Y307">
        <f t="shared" si="123"/>
        <v>1.4999999999999999E-2</v>
      </c>
      <c r="AA307">
        <v>61.7</v>
      </c>
      <c r="AB307">
        <v>0</v>
      </c>
      <c r="AC307">
        <v>0</v>
      </c>
      <c r="AD307">
        <v>0</v>
      </c>
      <c r="AE307">
        <v>6.22</v>
      </c>
      <c r="AF307">
        <v>0</v>
      </c>
      <c r="AG307">
        <v>0</v>
      </c>
      <c r="AH307">
        <v>0</v>
      </c>
      <c r="AI307">
        <v>9.92</v>
      </c>
      <c r="AJ307">
        <v>1</v>
      </c>
      <c r="AK307">
        <v>1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1.4999999999999999E-2</v>
      </c>
      <c r="AU307" t="s">
        <v>6</v>
      </c>
      <c r="AV307">
        <v>0</v>
      </c>
      <c r="AW307">
        <v>2</v>
      </c>
      <c r="AX307">
        <v>92834973</v>
      </c>
      <c r="AY307">
        <v>1</v>
      </c>
      <c r="AZ307">
        <v>0</v>
      </c>
      <c r="BA307">
        <v>300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ROUND(Y307*Source!I206,7)</f>
        <v>4.4999999999999998E-2</v>
      </c>
      <c r="CY307">
        <f t="shared" ref="CY307:CY312" si="149">AA307</f>
        <v>61.7</v>
      </c>
      <c r="CZ307">
        <f t="shared" ref="CZ307:CZ312" si="150">AE307</f>
        <v>6.22</v>
      </c>
      <c r="DA307">
        <f t="shared" ref="DA307:DA312" si="151">AI307</f>
        <v>9.92</v>
      </c>
      <c r="DB307">
        <f t="shared" si="124"/>
        <v>0.09</v>
      </c>
      <c r="DC307">
        <f t="shared" si="125"/>
        <v>0</v>
      </c>
      <c r="DD307" t="s">
        <v>6</v>
      </c>
      <c r="DE307" t="s">
        <v>6</v>
      </c>
      <c r="DF307">
        <f t="shared" ref="DF307:DF312" si="152">ROUND(ROUND(AE307*AI307,2)*CX307,2)</f>
        <v>2.78</v>
      </c>
      <c r="DG307">
        <f t="shared" ref="DG307:DG314" si="153">ROUND(ROUND(AF307,2)*CX307,2)</f>
        <v>0</v>
      </c>
      <c r="DH307">
        <f t="shared" ref="DH307:DH313" si="154">ROUND(ROUND(AG307,2)*CX307,2)</f>
        <v>0</v>
      </c>
      <c r="DI307">
        <f t="shared" si="148"/>
        <v>0</v>
      </c>
      <c r="DJ307">
        <f t="shared" ref="DJ307:DJ312" si="155">DF307</f>
        <v>2.78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ROW(Source!A206)</f>
        <v>206</v>
      </c>
      <c r="B308">
        <v>92833591</v>
      </c>
      <c r="C308">
        <v>92834954</v>
      </c>
      <c r="D308">
        <v>49521608</v>
      </c>
      <c r="E308">
        <v>1</v>
      </c>
      <c r="F308">
        <v>1</v>
      </c>
      <c r="G308">
        <v>1</v>
      </c>
      <c r="H308">
        <v>3</v>
      </c>
      <c r="I308" t="s">
        <v>919</v>
      </c>
      <c r="J308" t="s">
        <v>920</v>
      </c>
      <c r="K308" t="s">
        <v>921</v>
      </c>
      <c r="L308">
        <v>1346</v>
      </c>
      <c r="N308">
        <v>1009</v>
      </c>
      <c r="O308" t="s">
        <v>471</v>
      </c>
      <c r="P308" t="s">
        <v>471</v>
      </c>
      <c r="Q308">
        <v>1</v>
      </c>
      <c r="W308">
        <v>0</v>
      </c>
      <c r="X308">
        <v>-2118006079</v>
      </c>
      <c r="Y308">
        <f t="shared" si="123"/>
        <v>3.5</v>
      </c>
      <c r="AA308">
        <v>60.41</v>
      </c>
      <c r="AB308">
        <v>0</v>
      </c>
      <c r="AC308">
        <v>0</v>
      </c>
      <c r="AD308">
        <v>0</v>
      </c>
      <c r="AE308">
        <v>6.09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3.5</v>
      </c>
      <c r="AU308" t="s">
        <v>6</v>
      </c>
      <c r="AV308">
        <v>0</v>
      </c>
      <c r="AW308">
        <v>2</v>
      </c>
      <c r="AX308">
        <v>92834974</v>
      </c>
      <c r="AY308">
        <v>1</v>
      </c>
      <c r="AZ308">
        <v>0</v>
      </c>
      <c r="BA308">
        <v>301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ROUND(Y308*Source!I206,7)</f>
        <v>10.5</v>
      </c>
      <c r="CY308">
        <f t="shared" si="149"/>
        <v>60.41</v>
      </c>
      <c r="CZ308">
        <f t="shared" si="150"/>
        <v>6.09</v>
      </c>
      <c r="DA308">
        <f t="shared" si="151"/>
        <v>9.92</v>
      </c>
      <c r="DB308">
        <f t="shared" si="124"/>
        <v>21.32</v>
      </c>
      <c r="DC308">
        <f t="shared" si="125"/>
        <v>0</v>
      </c>
      <c r="DD308" t="s">
        <v>6</v>
      </c>
      <c r="DE308" t="s">
        <v>6</v>
      </c>
      <c r="DF308">
        <f t="shared" si="152"/>
        <v>634.30999999999995</v>
      </c>
      <c r="DG308">
        <f t="shared" si="153"/>
        <v>0</v>
      </c>
      <c r="DH308">
        <f t="shared" si="154"/>
        <v>0</v>
      </c>
      <c r="DI308">
        <f t="shared" si="148"/>
        <v>0</v>
      </c>
      <c r="DJ308">
        <f t="shared" si="155"/>
        <v>634.30999999999995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ROW(Source!A206)</f>
        <v>206</v>
      </c>
      <c r="B309">
        <v>92833591</v>
      </c>
      <c r="C309">
        <v>92834954</v>
      </c>
      <c r="D309">
        <v>49524290</v>
      </c>
      <c r="E309">
        <v>1</v>
      </c>
      <c r="F309">
        <v>1</v>
      </c>
      <c r="G309">
        <v>1</v>
      </c>
      <c r="H309">
        <v>3</v>
      </c>
      <c r="I309" t="s">
        <v>957</v>
      </c>
      <c r="J309" t="s">
        <v>958</v>
      </c>
      <c r="K309" t="s">
        <v>959</v>
      </c>
      <c r="L309">
        <v>1346</v>
      </c>
      <c r="N309">
        <v>1009</v>
      </c>
      <c r="O309" t="s">
        <v>471</v>
      </c>
      <c r="P309" t="s">
        <v>471</v>
      </c>
      <c r="Q309">
        <v>1</v>
      </c>
      <c r="W309">
        <v>0</v>
      </c>
      <c r="X309">
        <v>397095127</v>
      </c>
      <c r="Y309">
        <f t="shared" si="123"/>
        <v>0.09</v>
      </c>
      <c r="AA309">
        <v>104.85</v>
      </c>
      <c r="AB309">
        <v>0</v>
      </c>
      <c r="AC309">
        <v>0</v>
      </c>
      <c r="AD309">
        <v>0</v>
      </c>
      <c r="AE309">
        <v>10.57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0.09</v>
      </c>
      <c r="AU309" t="s">
        <v>6</v>
      </c>
      <c r="AV309">
        <v>0</v>
      </c>
      <c r="AW309">
        <v>2</v>
      </c>
      <c r="AX309">
        <v>92834975</v>
      </c>
      <c r="AY309">
        <v>1</v>
      </c>
      <c r="AZ309">
        <v>0</v>
      </c>
      <c r="BA309">
        <v>302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ROUND(Y309*Source!I206,7)</f>
        <v>0.27</v>
      </c>
      <c r="CY309">
        <f t="shared" si="149"/>
        <v>104.85</v>
      </c>
      <c r="CZ309">
        <f t="shared" si="150"/>
        <v>10.57</v>
      </c>
      <c r="DA309">
        <f t="shared" si="151"/>
        <v>9.92</v>
      </c>
      <c r="DB309">
        <f t="shared" si="124"/>
        <v>0.95</v>
      </c>
      <c r="DC309">
        <f t="shared" si="125"/>
        <v>0</v>
      </c>
      <c r="DD309" t="s">
        <v>6</v>
      </c>
      <c r="DE309" t="s">
        <v>6</v>
      </c>
      <c r="DF309">
        <f t="shared" si="152"/>
        <v>28.31</v>
      </c>
      <c r="DG309">
        <f t="shared" si="153"/>
        <v>0</v>
      </c>
      <c r="DH309">
        <f t="shared" si="154"/>
        <v>0</v>
      </c>
      <c r="DI309">
        <f t="shared" si="148"/>
        <v>0</v>
      </c>
      <c r="DJ309">
        <f t="shared" si="155"/>
        <v>28.31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ROW(Source!A206)</f>
        <v>206</v>
      </c>
      <c r="B310">
        <v>92833591</v>
      </c>
      <c r="C310">
        <v>92834954</v>
      </c>
      <c r="D310">
        <v>49527507</v>
      </c>
      <c r="E310">
        <v>1</v>
      </c>
      <c r="F310">
        <v>1</v>
      </c>
      <c r="G310">
        <v>1</v>
      </c>
      <c r="H310">
        <v>3</v>
      </c>
      <c r="I310" t="s">
        <v>960</v>
      </c>
      <c r="J310" t="s">
        <v>961</v>
      </c>
      <c r="K310" t="s">
        <v>962</v>
      </c>
      <c r="L310">
        <v>1339</v>
      </c>
      <c r="N310">
        <v>1007</v>
      </c>
      <c r="O310" t="s">
        <v>673</v>
      </c>
      <c r="P310" t="s">
        <v>673</v>
      </c>
      <c r="Q310">
        <v>1</v>
      </c>
      <c r="W310">
        <v>0</v>
      </c>
      <c r="X310">
        <v>458429195</v>
      </c>
      <c r="Y310">
        <f t="shared" si="123"/>
        <v>0.02</v>
      </c>
      <c r="AA310">
        <v>595.1</v>
      </c>
      <c r="AB310">
        <v>0</v>
      </c>
      <c r="AC310">
        <v>0</v>
      </c>
      <c r="AD310">
        <v>0</v>
      </c>
      <c r="AE310">
        <v>59.99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0.02</v>
      </c>
      <c r="AU310" t="s">
        <v>6</v>
      </c>
      <c r="AV310">
        <v>0</v>
      </c>
      <c r="AW310">
        <v>2</v>
      </c>
      <c r="AX310">
        <v>92834976</v>
      </c>
      <c r="AY310">
        <v>1</v>
      </c>
      <c r="AZ310">
        <v>0</v>
      </c>
      <c r="BA310">
        <v>303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ROUND(Y310*Source!I206,7)</f>
        <v>0.06</v>
      </c>
      <c r="CY310">
        <f t="shared" si="149"/>
        <v>595.1</v>
      </c>
      <c r="CZ310">
        <f t="shared" si="150"/>
        <v>59.99</v>
      </c>
      <c r="DA310">
        <f t="shared" si="151"/>
        <v>9.92</v>
      </c>
      <c r="DB310">
        <f t="shared" si="124"/>
        <v>1.2</v>
      </c>
      <c r="DC310">
        <f t="shared" si="125"/>
        <v>0</v>
      </c>
      <c r="DD310" t="s">
        <v>6</v>
      </c>
      <c r="DE310" t="s">
        <v>6</v>
      </c>
      <c r="DF310">
        <f t="shared" si="152"/>
        <v>35.71</v>
      </c>
      <c r="DG310">
        <f t="shared" si="153"/>
        <v>0</v>
      </c>
      <c r="DH310">
        <f t="shared" si="154"/>
        <v>0</v>
      </c>
      <c r="DI310">
        <f t="shared" si="148"/>
        <v>0</v>
      </c>
      <c r="DJ310">
        <f t="shared" si="155"/>
        <v>35.71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ROW(Source!A206)</f>
        <v>206</v>
      </c>
      <c r="B311">
        <v>92833591</v>
      </c>
      <c r="C311">
        <v>92834954</v>
      </c>
      <c r="D311">
        <v>49528287</v>
      </c>
      <c r="E311">
        <v>1</v>
      </c>
      <c r="F311">
        <v>1</v>
      </c>
      <c r="G311">
        <v>1</v>
      </c>
      <c r="H311">
        <v>3</v>
      </c>
      <c r="I311" t="s">
        <v>963</v>
      </c>
      <c r="J311" t="s">
        <v>964</v>
      </c>
      <c r="K311" t="s">
        <v>965</v>
      </c>
      <c r="L311">
        <v>1339</v>
      </c>
      <c r="N311">
        <v>1007</v>
      </c>
      <c r="O311" t="s">
        <v>673</v>
      </c>
      <c r="P311" t="s">
        <v>673</v>
      </c>
      <c r="Q311">
        <v>1</v>
      </c>
      <c r="W311">
        <v>0</v>
      </c>
      <c r="X311">
        <v>-203951308</v>
      </c>
      <c r="Y311">
        <f t="shared" si="123"/>
        <v>1E-3</v>
      </c>
      <c r="AA311">
        <v>5952</v>
      </c>
      <c r="AB311">
        <v>0</v>
      </c>
      <c r="AC311">
        <v>0</v>
      </c>
      <c r="AD311">
        <v>0</v>
      </c>
      <c r="AE311">
        <v>600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1E-3</v>
      </c>
      <c r="AU311" t="s">
        <v>6</v>
      </c>
      <c r="AV311">
        <v>0</v>
      </c>
      <c r="AW311">
        <v>2</v>
      </c>
      <c r="AX311">
        <v>92834977</v>
      </c>
      <c r="AY311">
        <v>1</v>
      </c>
      <c r="AZ311">
        <v>0</v>
      </c>
      <c r="BA311">
        <v>304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ROUND(Y311*Source!I206,7)</f>
        <v>3.0000000000000001E-3</v>
      </c>
      <c r="CY311">
        <f t="shared" si="149"/>
        <v>5952</v>
      </c>
      <c r="CZ311">
        <f t="shared" si="150"/>
        <v>600</v>
      </c>
      <c r="DA311">
        <f t="shared" si="151"/>
        <v>9.92</v>
      </c>
      <c r="DB311">
        <f t="shared" si="124"/>
        <v>0.6</v>
      </c>
      <c r="DC311">
        <f t="shared" si="125"/>
        <v>0</v>
      </c>
      <c r="DD311" t="s">
        <v>6</v>
      </c>
      <c r="DE311" t="s">
        <v>6</v>
      </c>
      <c r="DF311">
        <f t="shared" si="152"/>
        <v>17.86</v>
      </c>
      <c r="DG311">
        <f t="shared" si="153"/>
        <v>0</v>
      </c>
      <c r="DH311">
        <f t="shared" si="154"/>
        <v>0</v>
      </c>
      <c r="DI311">
        <f t="shared" si="148"/>
        <v>0</v>
      </c>
      <c r="DJ311">
        <f t="shared" si="155"/>
        <v>17.86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ROW(Source!A206)</f>
        <v>206</v>
      </c>
      <c r="B312">
        <v>92833591</v>
      </c>
      <c r="C312">
        <v>92834954</v>
      </c>
      <c r="D312">
        <v>49563426</v>
      </c>
      <c r="E312">
        <v>1</v>
      </c>
      <c r="F312">
        <v>1</v>
      </c>
      <c r="G312">
        <v>1</v>
      </c>
      <c r="H312">
        <v>3</v>
      </c>
      <c r="I312" t="s">
        <v>271</v>
      </c>
      <c r="J312" t="s">
        <v>273</v>
      </c>
      <c r="K312" t="s">
        <v>272</v>
      </c>
      <c r="L312">
        <v>1371</v>
      </c>
      <c r="N312">
        <v>1013</v>
      </c>
      <c r="O312" t="s">
        <v>23</v>
      </c>
      <c r="P312" t="s">
        <v>23</v>
      </c>
      <c r="Q312">
        <v>1</v>
      </c>
      <c r="W312">
        <v>0</v>
      </c>
      <c r="X312">
        <v>-1914495806</v>
      </c>
      <c r="Y312">
        <f t="shared" si="123"/>
        <v>1</v>
      </c>
      <c r="AA312">
        <v>8810.84</v>
      </c>
      <c r="AB312">
        <v>0</v>
      </c>
      <c r="AC312">
        <v>0</v>
      </c>
      <c r="AD312">
        <v>0</v>
      </c>
      <c r="AE312">
        <v>888.19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6</v>
      </c>
      <c r="AT312">
        <v>1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ROUND(Y312*Source!I206,7)</f>
        <v>3</v>
      </c>
      <c r="CY312">
        <f t="shared" si="149"/>
        <v>8810.84</v>
      </c>
      <c r="CZ312">
        <f t="shared" si="150"/>
        <v>888.19</v>
      </c>
      <c r="DA312">
        <f t="shared" si="151"/>
        <v>9.92</v>
      </c>
      <c r="DB312">
        <f t="shared" si="124"/>
        <v>888.19</v>
      </c>
      <c r="DC312">
        <f t="shared" si="125"/>
        <v>0</v>
      </c>
      <c r="DD312" t="s">
        <v>6</v>
      </c>
      <c r="DE312" t="s">
        <v>6</v>
      </c>
      <c r="DF312">
        <f t="shared" si="152"/>
        <v>26432.52</v>
      </c>
      <c r="DG312">
        <f t="shared" si="153"/>
        <v>0</v>
      </c>
      <c r="DH312">
        <f t="shared" si="154"/>
        <v>0</v>
      </c>
      <c r="DI312">
        <f t="shared" si="148"/>
        <v>0</v>
      </c>
      <c r="DJ312">
        <f t="shared" si="155"/>
        <v>26432.52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ROW(Source!A208)</f>
        <v>208</v>
      </c>
      <c r="B313">
        <v>92833591</v>
      </c>
      <c r="C313">
        <v>92834982</v>
      </c>
      <c r="D313">
        <v>49510749</v>
      </c>
      <c r="E313">
        <v>70</v>
      </c>
      <c r="F313">
        <v>1</v>
      </c>
      <c r="G313">
        <v>1</v>
      </c>
      <c r="H313">
        <v>1</v>
      </c>
      <c r="I313" t="s">
        <v>955</v>
      </c>
      <c r="J313" t="s">
        <v>6</v>
      </c>
      <c r="K313" t="s">
        <v>956</v>
      </c>
      <c r="L313">
        <v>1191</v>
      </c>
      <c r="N313">
        <v>1013</v>
      </c>
      <c r="O313" t="s">
        <v>834</v>
      </c>
      <c r="P313" t="s">
        <v>834</v>
      </c>
      <c r="Q313">
        <v>1</v>
      </c>
      <c r="W313">
        <v>0</v>
      </c>
      <c r="X313">
        <v>-2012709214</v>
      </c>
      <c r="Y313">
        <f t="shared" si="123"/>
        <v>0.41</v>
      </c>
      <c r="AA313">
        <v>0</v>
      </c>
      <c r="AB313">
        <v>0</v>
      </c>
      <c r="AC313">
        <v>0</v>
      </c>
      <c r="AD313">
        <v>421.59</v>
      </c>
      <c r="AE313">
        <v>0</v>
      </c>
      <c r="AF313">
        <v>0</v>
      </c>
      <c r="AG313">
        <v>0</v>
      </c>
      <c r="AH313">
        <v>9.4</v>
      </c>
      <c r="AI313">
        <v>1</v>
      </c>
      <c r="AJ313">
        <v>1</v>
      </c>
      <c r="AK313">
        <v>1</v>
      </c>
      <c r="AL313">
        <v>44.85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0.41</v>
      </c>
      <c r="AU313" t="s">
        <v>6</v>
      </c>
      <c r="AV313">
        <v>1</v>
      </c>
      <c r="AW313">
        <v>2</v>
      </c>
      <c r="AX313">
        <v>92834991</v>
      </c>
      <c r="AY313">
        <v>1</v>
      </c>
      <c r="AZ313">
        <v>0</v>
      </c>
      <c r="BA313">
        <v>308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ROUND(AT313*Source!I208*AH313*AL313,2)</f>
        <v>172.85</v>
      </c>
      <c r="CV313">
        <f>ROUND(Y313*Source!I208,7)</f>
        <v>0.41</v>
      </c>
      <c r="CW313">
        <v>0</v>
      </c>
      <c r="CX313">
        <f>ROUND(Y313*Source!I208,7)</f>
        <v>0.41</v>
      </c>
      <c r="CY313">
        <f>AD313</f>
        <v>421.59</v>
      </c>
      <c r="CZ313">
        <f>AH313</f>
        <v>9.4</v>
      </c>
      <c r="DA313">
        <f>AL313</f>
        <v>44.85</v>
      </c>
      <c r="DB313">
        <f t="shared" si="124"/>
        <v>3.85</v>
      </c>
      <c r="DC313">
        <f t="shared" si="125"/>
        <v>0</v>
      </c>
      <c r="DD313" t="s">
        <v>6</v>
      </c>
      <c r="DE313" t="s">
        <v>6</v>
      </c>
      <c r="DF313">
        <f>ROUND(ROUND(AE313,2)*CX313,2)</f>
        <v>0</v>
      </c>
      <c r="DG313">
        <f t="shared" si="153"/>
        <v>0</v>
      </c>
      <c r="DH313">
        <f t="shared" si="154"/>
        <v>0</v>
      </c>
      <c r="DI313">
        <f>ROUND(ROUND(AH313*AL313,2)*CX313,2)</f>
        <v>172.85</v>
      </c>
      <c r="DJ313">
        <f>DI313</f>
        <v>172.85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ROW(Source!A208)</f>
        <v>208</v>
      </c>
      <c r="B314">
        <v>92833591</v>
      </c>
      <c r="C314">
        <v>92834982</v>
      </c>
      <c r="D314">
        <v>49510905</v>
      </c>
      <c r="E314">
        <v>70</v>
      </c>
      <c r="F314">
        <v>1</v>
      </c>
      <c r="G314">
        <v>1</v>
      </c>
      <c r="H314">
        <v>1</v>
      </c>
      <c r="I314" t="s">
        <v>835</v>
      </c>
      <c r="J314" t="s">
        <v>6</v>
      </c>
      <c r="K314" t="s">
        <v>836</v>
      </c>
      <c r="L314">
        <v>1191</v>
      </c>
      <c r="N314">
        <v>1013</v>
      </c>
      <c r="O314" t="s">
        <v>834</v>
      </c>
      <c r="P314" t="s">
        <v>834</v>
      </c>
      <c r="Q314">
        <v>1</v>
      </c>
      <c r="W314">
        <v>0</v>
      </c>
      <c r="X314">
        <v>-1417349443</v>
      </c>
      <c r="Y314">
        <f t="shared" si="123"/>
        <v>0.01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0.01</v>
      </c>
      <c r="AU314" t="s">
        <v>6</v>
      </c>
      <c r="AV314">
        <v>2</v>
      </c>
      <c r="AW314">
        <v>2</v>
      </c>
      <c r="AX314">
        <v>92834992</v>
      </c>
      <c r="AY314">
        <v>1</v>
      </c>
      <c r="AZ314">
        <v>0</v>
      </c>
      <c r="BA314">
        <v>309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ROUND(Y314*Source!I208,7)</f>
        <v>0.01</v>
      </c>
      <c r="CY314">
        <f>AD314</f>
        <v>0</v>
      </c>
      <c r="CZ314">
        <f>AH314</f>
        <v>0</v>
      </c>
      <c r="DA314">
        <f>AL314</f>
        <v>1</v>
      </c>
      <c r="DB314">
        <f t="shared" si="124"/>
        <v>0</v>
      </c>
      <c r="DC314">
        <f t="shared" si="125"/>
        <v>0</v>
      </c>
      <c r="DD314" t="s">
        <v>6</v>
      </c>
      <c r="DE314" t="s">
        <v>6</v>
      </c>
      <c r="DF314">
        <f>ROUND(ROUND(AE314,2)*CX314,2)</f>
        <v>0</v>
      </c>
      <c r="DG314">
        <f t="shared" si="153"/>
        <v>0</v>
      </c>
      <c r="DH314">
        <f>ROUND(ROUND(AG314*AK314,2)*CX314,2)</f>
        <v>0</v>
      </c>
      <c r="DI314">
        <f t="shared" ref="DI314:DI320" si="156">ROUND(ROUND(AH314,2)*CX314,2)</f>
        <v>0</v>
      </c>
      <c r="DJ314">
        <f>DI314</f>
        <v>0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ROW(Source!A208)</f>
        <v>208</v>
      </c>
      <c r="B315">
        <v>92833591</v>
      </c>
      <c r="C315">
        <v>92834982</v>
      </c>
      <c r="D315">
        <v>49673503</v>
      </c>
      <c r="E315">
        <v>1</v>
      </c>
      <c r="F315">
        <v>1</v>
      </c>
      <c r="G315">
        <v>1</v>
      </c>
      <c r="H315">
        <v>2</v>
      </c>
      <c r="I315" t="s">
        <v>844</v>
      </c>
      <c r="J315" t="s">
        <v>845</v>
      </c>
      <c r="K315" t="s">
        <v>846</v>
      </c>
      <c r="L315">
        <v>1367</v>
      </c>
      <c r="N315">
        <v>1011</v>
      </c>
      <c r="O315" t="s">
        <v>840</v>
      </c>
      <c r="P315" t="s">
        <v>840</v>
      </c>
      <c r="Q315">
        <v>1</v>
      </c>
      <c r="W315">
        <v>0</v>
      </c>
      <c r="X315">
        <v>509054691</v>
      </c>
      <c r="Y315">
        <f t="shared" si="123"/>
        <v>0.01</v>
      </c>
      <c r="AA315">
        <v>0</v>
      </c>
      <c r="AB315">
        <v>1032.96</v>
      </c>
      <c r="AC315">
        <v>520.26</v>
      </c>
      <c r="AD315">
        <v>0</v>
      </c>
      <c r="AE315">
        <v>0</v>
      </c>
      <c r="AF315">
        <v>65.709999999999994</v>
      </c>
      <c r="AG315">
        <v>11.6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0.01</v>
      </c>
      <c r="AU315" t="s">
        <v>6</v>
      </c>
      <c r="AV315">
        <v>0</v>
      </c>
      <c r="AW315">
        <v>2</v>
      </c>
      <c r="AX315">
        <v>92834993</v>
      </c>
      <c r="AY315">
        <v>1</v>
      </c>
      <c r="AZ315">
        <v>0</v>
      </c>
      <c r="BA315">
        <v>310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ROUND(Y315*Source!I208*DO315,7)</f>
        <v>0</v>
      </c>
      <c r="CX315">
        <f>ROUND(Y315*Source!I208,7)</f>
        <v>0.01</v>
      </c>
      <c r="CY315">
        <f>AB315</f>
        <v>1032.96</v>
      </c>
      <c r="CZ315">
        <f>AF315</f>
        <v>65.709999999999994</v>
      </c>
      <c r="DA315">
        <f>AJ315</f>
        <v>15.72</v>
      </c>
      <c r="DB315">
        <f t="shared" si="124"/>
        <v>0.66</v>
      </c>
      <c r="DC315">
        <f t="shared" si="125"/>
        <v>0.12</v>
      </c>
      <c r="DD315" t="s">
        <v>6</v>
      </c>
      <c r="DE315" t="s">
        <v>6</v>
      </c>
      <c r="DF315">
        <f>ROUND(ROUND(AE315,2)*CX315,2)</f>
        <v>0</v>
      </c>
      <c r="DG315">
        <f>ROUND(ROUND(AF315*AJ315,2)*CX315,2)</f>
        <v>10.33</v>
      </c>
      <c r="DH315">
        <f>ROUND(ROUND(AG315*AK315,2)*CX315,2)</f>
        <v>5.2</v>
      </c>
      <c r="DI315">
        <f t="shared" si="156"/>
        <v>0</v>
      </c>
      <c r="DJ315">
        <f>DG315</f>
        <v>10.33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ROW(Source!A208)</f>
        <v>208</v>
      </c>
      <c r="B316">
        <v>92833591</v>
      </c>
      <c r="C316">
        <v>92834982</v>
      </c>
      <c r="D316">
        <v>49523851</v>
      </c>
      <c r="E316">
        <v>1</v>
      </c>
      <c r="F316">
        <v>1</v>
      </c>
      <c r="G316">
        <v>1</v>
      </c>
      <c r="H316">
        <v>3</v>
      </c>
      <c r="I316" t="s">
        <v>902</v>
      </c>
      <c r="J316" t="s">
        <v>903</v>
      </c>
      <c r="K316" t="s">
        <v>904</v>
      </c>
      <c r="L316">
        <v>1346</v>
      </c>
      <c r="N316">
        <v>1009</v>
      </c>
      <c r="O316" t="s">
        <v>471</v>
      </c>
      <c r="P316" t="s">
        <v>471</v>
      </c>
      <c r="Q316">
        <v>1</v>
      </c>
      <c r="W316">
        <v>0</v>
      </c>
      <c r="X316">
        <v>-617477323</v>
      </c>
      <c r="Y316">
        <f t="shared" si="123"/>
        <v>0.01</v>
      </c>
      <c r="AA316">
        <v>369.92</v>
      </c>
      <c r="AB316">
        <v>0</v>
      </c>
      <c r="AC316">
        <v>0</v>
      </c>
      <c r="AD316">
        <v>0</v>
      </c>
      <c r="AE316">
        <v>37.29</v>
      </c>
      <c r="AF316">
        <v>0</v>
      </c>
      <c r="AG316">
        <v>0</v>
      </c>
      <c r="AH316">
        <v>0</v>
      </c>
      <c r="AI316">
        <v>9.92</v>
      </c>
      <c r="AJ316">
        <v>1</v>
      </c>
      <c r="AK316">
        <v>1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0.01</v>
      </c>
      <c r="AU316" t="s">
        <v>6</v>
      </c>
      <c r="AV316">
        <v>0</v>
      </c>
      <c r="AW316">
        <v>2</v>
      </c>
      <c r="AX316">
        <v>92834994</v>
      </c>
      <c r="AY316">
        <v>1</v>
      </c>
      <c r="AZ316">
        <v>0</v>
      </c>
      <c r="BA316">
        <v>311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ROUND(Y316*Source!I208,7)</f>
        <v>0.01</v>
      </c>
      <c r="CY316">
        <f>AA316</f>
        <v>369.92</v>
      </c>
      <c r="CZ316">
        <f>AE316</f>
        <v>37.29</v>
      </c>
      <c r="DA316">
        <f>AI316</f>
        <v>9.92</v>
      </c>
      <c r="DB316">
        <f t="shared" si="124"/>
        <v>0.37</v>
      </c>
      <c r="DC316">
        <f t="shared" si="125"/>
        <v>0</v>
      </c>
      <c r="DD316" t="s">
        <v>6</v>
      </c>
      <c r="DE316" t="s">
        <v>6</v>
      </c>
      <c r="DF316">
        <f>ROUND(ROUND(AE316*AI316,2)*CX316,2)</f>
        <v>3.7</v>
      </c>
      <c r="DG316">
        <f t="shared" ref="DG316:DG322" si="157">ROUND(ROUND(AF316,2)*CX316,2)</f>
        <v>0</v>
      </c>
      <c r="DH316">
        <f t="shared" ref="DH316:DH321" si="158">ROUND(ROUND(AG316,2)*CX316,2)</f>
        <v>0</v>
      </c>
      <c r="DI316">
        <f t="shared" si="156"/>
        <v>0</v>
      </c>
      <c r="DJ316">
        <f>DF316</f>
        <v>3.7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ROW(Source!A208)</f>
        <v>208</v>
      </c>
      <c r="B317">
        <v>92833591</v>
      </c>
      <c r="C317">
        <v>92834982</v>
      </c>
      <c r="D317">
        <v>49554500</v>
      </c>
      <c r="E317">
        <v>1</v>
      </c>
      <c r="F317">
        <v>1</v>
      </c>
      <c r="G317">
        <v>1</v>
      </c>
      <c r="H317">
        <v>3</v>
      </c>
      <c r="I317" t="s">
        <v>905</v>
      </c>
      <c r="J317" t="s">
        <v>906</v>
      </c>
      <c r="K317" t="s">
        <v>907</v>
      </c>
      <c r="L317">
        <v>1346</v>
      </c>
      <c r="N317">
        <v>1009</v>
      </c>
      <c r="O317" t="s">
        <v>471</v>
      </c>
      <c r="P317" t="s">
        <v>471</v>
      </c>
      <c r="Q317">
        <v>1</v>
      </c>
      <c r="W317">
        <v>0</v>
      </c>
      <c r="X317">
        <v>639726700</v>
      </c>
      <c r="Y317">
        <f t="shared" si="123"/>
        <v>0.02</v>
      </c>
      <c r="AA317">
        <v>149.99</v>
      </c>
      <c r="AB317">
        <v>0</v>
      </c>
      <c r="AC317">
        <v>0</v>
      </c>
      <c r="AD317">
        <v>0</v>
      </c>
      <c r="AE317">
        <v>15.12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4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6</v>
      </c>
      <c r="AT317">
        <v>0.02</v>
      </c>
      <c r="AU317" t="s">
        <v>6</v>
      </c>
      <c r="AV317">
        <v>0</v>
      </c>
      <c r="AW317">
        <v>2</v>
      </c>
      <c r="AX317">
        <v>92834995</v>
      </c>
      <c r="AY317">
        <v>1</v>
      </c>
      <c r="AZ317">
        <v>0</v>
      </c>
      <c r="BA317">
        <v>312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ROUND(Y317*Source!I208,7)</f>
        <v>0.02</v>
      </c>
      <c r="CY317">
        <f>AA317</f>
        <v>149.99</v>
      </c>
      <c r="CZ317">
        <f>AE317</f>
        <v>15.12</v>
      </c>
      <c r="DA317">
        <f>AI317</f>
        <v>9.92</v>
      </c>
      <c r="DB317">
        <f t="shared" si="124"/>
        <v>0.3</v>
      </c>
      <c r="DC317">
        <f t="shared" si="125"/>
        <v>0</v>
      </c>
      <c r="DD317" t="s">
        <v>6</v>
      </c>
      <c r="DE317" t="s">
        <v>6</v>
      </c>
      <c r="DF317">
        <f>ROUND(ROUND(AE317*AI317,2)*CX317,2)</f>
        <v>3</v>
      </c>
      <c r="DG317">
        <f t="shared" si="157"/>
        <v>0</v>
      </c>
      <c r="DH317">
        <f t="shared" si="158"/>
        <v>0</v>
      </c>
      <c r="DI317">
        <f t="shared" si="156"/>
        <v>0</v>
      </c>
      <c r="DJ317">
        <f>DF317</f>
        <v>3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ROW(Source!A208)</f>
        <v>208</v>
      </c>
      <c r="B318">
        <v>92833591</v>
      </c>
      <c r="C318">
        <v>92834982</v>
      </c>
      <c r="D318">
        <v>49555188</v>
      </c>
      <c r="E318">
        <v>1</v>
      </c>
      <c r="F318">
        <v>1</v>
      </c>
      <c r="G318">
        <v>1</v>
      </c>
      <c r="H318">
        <v>3</v>
      </c>
      <c r="I318" t="s">
        <v>908</v>
      </c>
      <c r="J318" t="s">
        <v>909</v>
      </c>
      <c r="K318" t="s">
        <v>910</v>
      </c>
      <c r="L318">
        <v>1348</v>
      </c>
      <c r="N318">
        <v>1009</v>
      </c>
      <c r="O318" t="s">
        <v>394</v>
      </c>
      <c r="P318" t="s">
        <v>394</v>
      </c>
      <c r="Q318">
        <v>1000</v>
      </c>
      <c r="W318">
        <v>0</v>
      </c>
      <c r="X318">
        <v>859929720</v>
      </c>
      <c r="Y318">
        <f t="shared" si="123"/>
        <v>1.0000000000000001E-5</v>
      </c>
      <c r="AA318">
        <v>168144</v>
      </c>
      <c r="AB318">
        <v>0</v>
      </c>
      <c r="AC318">
        <v>0</v>
      </c>
      <c r="AD318">
        <v>0</v>
      </c>
      <c r="AE318">
        <v>16950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1.0000000000000001E-5</v>
      </c>
      <c r="AU318" t="s">
        <v>6</v>
      </c>
      <c r="AV318">
        <v>0</v>
      </c>
      <c r="AW318">
        <v>2</v>
      </c>
      <c r="AX318">
        <v>92834996</v>
      </c>
      <c r="AY318">
        <v>1</v>
      </c>
      <c r="AZ318">
        <v>0</v>
      </c>
      <c r="BA318">
        <v>313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ROUND(Y318*Source!I208,7)</f>
        <v>1.0000000000000001E-5</v>
      </c>
      <c r="CY318">
        <f>AA318</f>
        <v>168144</v>
      </c>
      <c r="CZ318">
        <f>AE318</f>
        <v>16950</v>
      </c>
      <c r="DA318">
        <f>AI318</f>
        <v>9.92</v>
      </c>
      <c r="DB318">
        <f t="shared" si="124"/>
        <v>0.17</v>
      </c>
      <c r="DC318">
        <f t="shared" si="125"/>
        <v>0</v>
      </c>
      <c r="DD318" t="s">
        <v>6</v>
      </c>
      <c r="DE318" t="s">
        <v>6</v>
      </c>
      <c r="DF318">
        <f>ROUND(ROUND(AE318*AI318,2)*CX318,2)</f>
        <v>1.68</v>
      </c>
      <c r="DG318">
        <f t="shared" si="157"/>
        <v>0</v>
      </c>
      <c r="DH318">
        <f t="shared" si="158"/>
        <v>0</v>
      </c>
      <c r="DI318">
        <f t="shared" si="156"/>
        <v>0</v>
      </c>
      <c r="DJ318">
        <f>DF318</f>
        <v>1.68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ROW(Source!A208)</f>
        <v>208</v>
      </c>
      <c r="B319">
        <v>92833591</v>
      </c>
      <c r="C319">
        <v>92834982</v>
      </c>
      <c r="D319">
        <v>49561117</v>
      </c>
      <c r="E319">
        <v>1</v>
      </c>
      <c r="F319">
        <v>1</v>
      </c>
      <c r="G319">
        <v>1</v>
      </c>
      <c r="H319">
        <v>3</v>
      </c>
      <c r="I319" t="s">
        <v>286</v>
      </c>
      <c r="J319" t="s">
        <v>288</v>
      </c>
      <c r="K319" t="s">
        <v>287</v>
      </c>
      <c r="L319">
        <v>1371</v>
      </c>
      <c r="N319">
        <v>1013</v>
      </c>
      <c r="O319" t="s">
        <v>23</v>
      </c>
      <c r="P319" t="s">
        <v>23</v>
      </c>
      <c r="Q319">
        <v>1</v>
      </c>
      <c r="W319">
        <v>0</v>
      </c>
      <c r="X319">
        <v>1075824001</v>
      </c>
      <c r="Y319">
        <f t="shared" si="123"/>
        <v>1</v>
      </c>
      <c r="AA319">
        <v>368.13</v>
      </c>
      <c r="AB319">
        <v>0</v>
      </c>
      <c r="AC319">
        <v>0</v>
      </c>
      <c r="AD319">
        <v>0</v>
      </c>
      <c r="AE319">
        <v>37.11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 t="s">
        <v>6</v>
      </c>
      <c r="AT319">
        <v>1</v>
      </c>
      <c r="AU319" t="s">
        <v>6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ROUND(Y319*Source!I208,7)</f>
        <v>1</v>
      </c>
      <c r="CY319">
        <f>AA319</f>
        <v>368.13</v>
      </c>
      <c r="CZ319">
        <f>AE319</f>
        <v>37.11</v>
      </c>
      <c r="DA319">
        <f>AI319</f>
        <v>9.92</v>
      </c>
      <c r="DB319">
        <f t="shared" si="124"/>
        <v>37.11</v>
      </c>
      <c r="DC319">
        <f t="shared" si="125"/>
        <v>0</v>
      </c>
      <c r="DD319" t="s">
        <v>6</v>
      </c>
      <c r="DE319" t="s">
        <v>6</v>
      </c>
      <c r="DF319">
        <f>ROUND(ROUND(AE319*AI319,2)*CX319,2)</f>
        <v>368.13</v>
      </c>
      <c r="DG319">
        <f t="shared" si="157"/>
        <v>0</v>
      </c>
      <c r="DH319">
        <f t="shared" si="158"/>
        <v>0</v>
      </c>
      <c r="DI319">
        <f t="shared" si="156"/>
        <v>0</v>
      </c>
      <c r="DJ319">
        <f>DF319</f>
        <v>368.13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ROW(Source!A208)</f>
        <v>208</v>
      </c>
      <c r="B320">
        <v>92833591</v>
      </c>
      <c r="C320">
        <v>92834982</v>
      </c>
      <c r="D320">
        <v>49595460</v>
      </c>
      <c r="E320">
        <v>1</v>
      </c>
      <c r="F320">
        <v>1</v>
      </c>
      <c r="G320">
        <v>1</v>
      </c>
      <c r="H320">
        <v>3</v>
      </c>
      <c r="I320" t="s">
        <v>279</v>
      </c>
      <c r="J320" t="s">
        <v>281</v>
      </c>
      <c r="K320" t="s">
        <v>280</v>
      </c>
      <c r="L320">
        <v>1371</v>
      </c>
      <c r="N320">
        <v>1013</v>
      </c>
      <c r="O320" t="s">
        <v>23</v>
      </c>
      <c r="P320" t="s">
        <v>23</v>
      </c>
      <c r="Q320">
        <v>1</v>
      </c>
      <c r="W320">
        <v>0</v>
      </c>
      <c r="X320">
        <v>1394395831</v>
      </c>
      <c r="Y320">
        <f t="shared" si="123"/>
        <v>1</v>
      </c>
      <c r="AA320">
        <v>843.81</v>
      </c>
      <c r="AB320">
        <v>0</v>
      </c>
      <c r="AC320">
        <v>0</v>
      </c>
      <c r="AD320">
        <v>0</v>
      </c>
      <c r="AE320">
        <v>131.22999999999999</v>
      </c>
      <c r="AF320">
        <v>0</v>
      </c>
      <c r="AG320">
        <v>0</v>
      </c>
      <c r="AH320">
        <v>0</v>
      </c>
      <c r="AI320">
        <v>6.43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6</v>
      </c>
      <c r="AT320">
        <v>1</v>
      </c>
      <c r="AU320" t="s">
        <v>6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ROUND(Y320*Source!I208,7)</f>
        <v>1</v>
      </c>
      <c r="CY320">
        <f>AA320</f>
        <v>843.81</v>
      </c>
      <c r="CZ320">
        <f>AE320</f>
        <v>131.22999999999999</v>
      </c>
      <c r="DA320">
        <f>AI320</f>
        <v>6.43</v>
      </c>
      <c r="DB320">
        <f t="shared" si="124"/>
        <v>131.22999999999999</v>
      </c>
      <c r="DC320">
        <f t="shared" si="125"/>
        <v>0</v>
      </c>
      <c r="DD320" t="s">
        <v>6</v>
      </c>
      <c r="DE320" t="s">
        <v>6</v>
      </c>
      <c r="DF320">
        <f>ROUND(ROUND(AE320*AI320,2)*CX320,2)</f>
        <v>843.81</v>
      </c>
      <c r="DG320">
        <f t="shared" si="157"/>
        <v>0</v>
      </c>
      <c r="DH320">
        <f t="shared" si="158"/>
        <v>0</v>
      </c>
      <c r="DI320">
        <f t="shared" si="156"/>
        <v>0</v>
      </c>
      <c r="DJ320">
        <f>DF320</f>
        <v>843.81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ROW(Source!A211)</f>
        <v>211</v>
      </c>
      <c r="B321">
        <v>92833591</v>
      </c>
      <c r="C321">
        <v>92834999</v>
      </c>
      <c r="D321">
        <v>49510749</v>
      </c>
      <c r="E321">
        <v>70</v>
      </c>
      <c r="F321">
        <v>1</v>
      </c>
      <c r="G321">
        <v>1</v>
      </c>
      <c r="H321">
        <v>1</v>
      </c>
      <c r="I321" t="s">
        <v>955</v>
      </c>
      <c r="J321" t="s">
        <v>6</v>
      </c>
      <c r="K321" t="s">
        <v>956</v>
      </c>
      <c r="L321">
        <v>1191</v>
      </c>
      <c r="N321">
        <v>1013</v>
      </c>
      <c r="O321" t="s">
        <v>834</v>
      </c>
      <c r="P321" t="s">
        <v>834</v>
      </c>
      <c r="Q321">
        <v>1</v>
      </c>
      <c r="W321">
        <v>0</v>
      </c>
      <c r="X321">
        <v>-2012709214</v>
      </c>
      <c r="Y321">
        <f t="shared" ref="Y321:Y384" si="159">AT321</f>
        <v>7.5</v>
      </c>
      <c r="AA321">
        <v>0</v>
      </c>
      <c r="AB321">
        <v>0</v>
      </c>
      <c r="AC321">
        <v>0</v>
      </c>
      <c r="AD321">
        <v>421.59</v>
      </c>
      <c r="AE321">
        <v>0</v>
      </c>
      <c r="AF321">
        <v>0</v>
      </c>
      <c r="AG321">
        <v>0</v>
      </c>
      <c r="AH321">
        <v>9.4</v>
      </c>
      <c r="AI321">
        <v>1</v>
      </c>
      <c r="AJ321">
        <v>1</v>
      </c>
      <c r="AK321">
        <v>1</v>
      </c>
      <c r="AL321">
        <v>44.85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7.5</v>
      </c>
      <c r="AU321" t="s">
        <v>6</v>
      </c>
      <c r="AV321">
        <v>1</v>
      </c>
      <c r="AW321">
        <v>2</v>
      </c>
      <c r="AX321">
        <v>92835007</v>
      </c>
      <c r="AY321">
        <v>1</v>
      </c>
      <c r="AZ321">
        <v>0</v>
      </c>
      <c r="BA321">
        <v>314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ROUND(AT321*Source!I211*AH321*AL321,2)</f>
        <v>316.19</v>
      </c>
      <c r="CV321">
        <f>ROUND(Y321*Source!I211,7)</f>
        <v>0.75</v>
      </c>
      <c r="CW321">
        <v>0</v>
      </c>
      <c r="CX321">
        <f>ROUND(Y321*Source!I211,7)</f>
        <v>0.75</v>
      </c>
      <c r="CY321">
        <f>AD321</f>
        <v>421.59</v>
      </c>
      <c r="CZ321">
        <f>AH321</f>
        <v>9.4</v>
      </c>
      <c r="DA321">
        <f>AL321</f>
        <v>44.85</v>
      </c>
      <c r="DB321">
        <f t="shared" ref="DB321:DB384" si="160">ROUND(ROUND(AT321*CZ321,2),2)</f>
        <v>70.5</v>
      </c>
      <c r="DC321">
        <f t="shared" ref="DC321:DC384" si="161">ROUND(ROUND(AT321*AG321,2),2)</f>
        <v>0</v>
      </c>
      <c r="DD321" t="s">
        <v>6</v>
      </c>
      <c r="DE321" t="s">
        <v>6</v>
      </c>
      <c r="DF321">
        <f>ROUND(ROUND(AE321,2)*CX321,2)</f>
        <v>0</v>
      </c>
      <c r="DG321">
        <f t="shared" si="157"/>
        <v>0</v>
      </c>
      <c r="DH321">
        <f t="shared" si="158"/>
        <v>0</v>
      </c>
      <c r="DI321">
        <f>ROUND(ROUND(AH321*AL321,2)*CX321,2)</f>
        <v>316.19</v>
      </c>
      <c r="DJ321">
        <f>DI321</f>
        <v>316.19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ROW(Source!A211)</f>
        <v>211</v>
      </c>
      <c r="B322">
        <v>92833591</v>
      </c>
      <c r="C322">
        <v>92834999</v>
      </c>
      <c r="D322">
        <v>49510905</v>
      </c>
      <c r="E322">
        <v>70</v>
      </c>
      <c r="F322">
        <v>1</v>
      </c>
      <c r="G322">
        <v>1</v>
      </c>
      <c r="H322">
        <v>1</v>
      </c>
      <c r="I322" t="s">
        <v>835</v>
      </c>
      <c r="J322" t="s">
        <v>6</v>
      </c>
      <c r="K322" t="s">
        <v>836</v>
      </c>
      <c r="L322">
        <v>1191</v>
      </c>
      <c r="N322">
        <v>1013</v>
      </c>
      <c r="O322" t="s">
        <v>834</v>
      </c>
      <c r="P322" t="s">
        <v>834</v>
      </c>
      <c r="Q322">
        <v>1</v>
      </c>
      <c r="W322">
        <v>0</v>
      </c>
      <c r="X322">
        <v>-1417349443</v>
      </c>
      <c r="Y322">
        <f t="shared" si="159"/>
        <v>0.33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0.33</v>
      </c>
      <c r="AU322" t="s">
        <v>6</v>
      </c>
      <c r="AV322">
        <v>2</v>
      </c>
      <c r="AW322">
        <v>2</v>
      </c>
      <c r="AX322">
        <v>92835008</v>
      </c>
      <c r="AY322">
        <v>1</v>
      </c>
      <c r="AZ322">
        <v>0</v>
      </c>
      <c r="BA322">
        <v>315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ROUND(Y322*Source!I211,7)</f>
        <v>3.3000000000000002E-2</v>
      </c>
      <c r="CY322">
        <f>AD322</f>
        <v>0</v>
      </c>
      <c r="CZ322">
        <f>AH322</f>
        <v>0</v>
      </c>
      <c r="DA322">
        <f>AL322</f>
        <v>1</v>
      </c>
      <c r="DB322">
        <f t="shared" si="160"/>
        <v>0</v>
      </c>
      <c r="DC322">
        <f t="shared" si="161"/>
        <v>0</v>
      </c>
      <c r="DD322" t="s">
        <v>6</v>
      </c>
      <c r="DE322" t="s">
        <v>6</v>
      </c>
      <c r="DF322">
        <f>ROUND(ROUND(AE322,2)*CX322,2)</f>
        <v>0</v>
      </c>
      <c r="DG322">
        <f t="shared" si="157"/>
        <v>0</v>
      </c>
      <c r="DH322">
        <f>ROUND(ROUND(AG322*AK322,2)*CX322,2)</f>
        <v>0</v>
      </c>
      <c r="DI322">
        <f t="shared" ref="DI322:DI327" si="162">ROUND(ROUND(AH322,2)*CX322,2)</f>
        <v>0</v>
      </c>
      <c r="DJ322">
        <f>DI322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ROW(Source!A211)</f>
        <v>211</v>
      </c>
      <c r="B323">
        <v>92833591</v>
      </c>
      <c r="C323">
        <v>92834999</v>
      </c>
      <c r="D323">
        <v>49672573</v>
      </c>
      <c r="E323">
        <v>1</v>
      </c>
      <c r="F323">
        <v>1</v>
      </c>
      <c r="G323">
        <v>1</v>
      </c>
      <c r="H323">
        <v>2</v>
      </c>
      <c r="I323" t="s">
        <v>841</v>
      </c>
      <c r="J323" t="s">
        <v>842</v>
      </c>
      <c r="K323" t="s">
        <v>843</v>
      </c>
      <c r="L323">
        <v>1367</v>
      </c>
      <c r="N323">
        <v>1011</v>
      </c>
      <c r="O323" t="s">
        <v>840</v>
      </c>
      <c r="P323" t="s">
        <v>840</v>
      </c>
      <c r="Q323">
        <v>1</v>
      </c>
      <c r="W323">
        <v>0</v>
      </c>
      <c r="X323">
        <v>-430484415</v>
      </c>
      <c r="Y323">
        <f t="shared" si="159"/>
        <v>0.01</v>
      </c>
      <c r="AA323">
        <v>0</v>
      </c>
      <c r="AB323">
        <v>1814.09</v>
      </c>
      <c r="AC323">
        <v>605.48</v>
      </c>
      <c r="AD323">
        <v>0</v>
      </c>
      <c r="AE323">
        <v>0</v>
      </c>
      <c r="AF323">
        <v>115.4</v>
      </c>
      <c r="AG323">
        <v>13.5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0.01</v>
      </c>
      <c r="AU323" t="s">
        <v>6</v>
      </c>
      <c r="AV323">
        <v>0</v>
      </c>
      <c r="AW323">
        <v>2</v>
      </c>
      <c r="AX323">
        <v>92835009</v>
      </c>
      <c r="AY323">
        <v>1</v>
      </c>
      <c r="AZ323">
        <v>0</v>
      </c>
      <c r="BA323">
        <v>316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ROUND(Y323*Source!I211*DO323,7)</f>
        <v>0</v>
      </c>
      <c r="CX323">
        <f>ROUND(Y323*Source!I211,7)</f>
        <v>1E-3</v>
      </c>
      <c r="CY323">
        <f>AB323</f>
        <v>1814.09</v>
      </c>
      <c r="CZ323">
        <f>AF323</f>
        <v>115.4</v>
      </c>
      <c r="DA323">
        <f>AJ323</f>
        <v>15.72</v>
      </c>
      <c r="DB323">
        <f t="shared" si="160"/>
        <v>1.1499999999999999</v>
      </c>
      <c r="DC323">
        <f t="shared" si="161"/>
        <v>0.14000000000000001</v>
      </c>
      <c r="DD323" t="s">
        <v>6</v>
      </c>
      <c r="DE323" t="s">
        <v>6</v>
      </c>
      <c r="DF323">
        <f>ROUND(ROUND(AE323,2)*CX323,2)</f>
        <v>0</v>
      </c>
      <c r="DG323">
        <f>ROUND(ROUND(AF323*AJ323,2)*CX323,2)</f>
        <v>1.81</v>
      </c>
      <c r="DH323">
        <f>ROUND(ROUND(AG323*AK323,2)*CX323,2)</f>
        <v>0.61</v>
      </c>
      <c r="DI323">
        <f t="shared" si="162"/>
        <v>0</v>
      </c>
      <c r="DJ323">
        <f>DG323</f>
        <v>1.81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ROW(Source!A211)</f>
        <v>211</v>
      </c>
      <c r="B324">
        <v>92833591</v>
      </c>
      <c r="C324">
        <v>92834999</v>
      </c>
      <c r="D324">
        <v>49673503</v>
      </c>
      <c r="E324">
        <v>1</v>
      </c>
      <c r="F324">
        <v>1</v>
      </c>
      <c r="G324">
        <v>1</v>
      </c>
      <c r="H324">
        <v>2</v>
      </c>
      <c r="I324" t="s">
        <v>844</v>
      </c>
      <c r="J324" t="s">
        <v>845</v>
      </c>
      <c r="K324" t="s">
        <v>846</v>
      </c>
      <c r="L324">
        <v>1367</v>
      </c>
      <c r="N324">
        <v>1011</v>
      </c>
      <c r="O324" t="s">
        <v>840</v>
      </c>
      <c r="P324" t="s">
        <v>840</v>
      </c>
      <c r="Q324">
        <v>1</v>
      </c>
      <c r="W324">
        <v>0</v>
      </c>
      <c r="X324">
        <v>509054691</v>
      </c>
      <c r="Y324">
        <f t="shared" si="159"/>
        <v>0.32</v>
      </c>
      <c r="AA324">
        <v>0</v>
      </c>
      <c r="AB324">
        <v>1032.96</v>
      </c>
      <c r="AC324">
        <v>520.26</v>
      </c>
      <c r="AD324">
        <v>0</v>
      </c>
      <c r="AE324">
        <v>0</v>
      </c>
      <c r="AF324">
        <v>65.709999999999994</v>
      </c>
      <c r="AG324">
        <v>11.6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0.32</v>
      </c>
      <c r="AU324" t="s">
        <v>6</v>
      </c>
      <c r="AV324">
        <v>0</v>
      </c>
      <c r="AW324">
        <v>2</v>
      </c>
      <c r="AX324">
        <v>92835010</v>
      </c>
      <c r="AY324">
        <v>1</v>
      </c>
      <c r="AZ324">
        <v>0</v>
      </c>
      <c r="BA324">
        <v>317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ROUND(Y324*Source!I211*DO324,7)</f>
        <v>0</v>
      </c>
      <c r="CX324">
        <f>ROUND(Y324*Source!I211,7)</f>
        <v>3.2000000000000001E-2</v>
      </c>
      <c r="CY324">
        <f>AB324</f>
        <v>1032.96</v>
      </c>
      <c r="CZ324">
        <f>AF324</f>
        <v>65.709999999999994</v>
      </c>
      <c r="DA324">
        <f>AJ324</f>
        <v>15.72</v>
      </c>
      <c r="DB324">
        <f t="shared" si="160"/>
        <v>21.03</v>
      </c>
      <c r="DC324">
        <f t="shared" si="161"/>
        <v>3.71</v>
      </c>
      <c r="DD324" t="s">
        <v>6</v>
      </c>
      <c r="DE324" t="s">
        <v>6</v>
      </c>
      <c r="DF324">
        <f>ROUND(ROUND(AE324,2)*CX324,2)</f>
        <v>0</v>
      </c>
      <c r="DG324">
        <f>ROUND(ROUND(AF324*AJ324,2)*CX324,2)</f>
        <v>33.049999999999997</v>
      </c>
      <c r="DH324">
        <f>ROUND(ROUND(AG324*AK324,2)*CX324,2)</f>
        <v>16.649999999999999</v>
      </c>
      <c r="DI324">
        <f t="shared" si="162"/>
        <v>0</v>
      </c>
      <c r="DJ324">
        <f>DG324</f>
        <v>33.049999999999997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ROW(Source!A211)</f>
        <v>211</v>
      </c>
      <c r="B325">
        <v>92833591</v>
      </c>
      <c r="C325">
        <v>92834999</v>
      </c>
      <c r="D325">
        <v>49673715</v>
      </c>
      <c r="E325">
        <v>1</v>
      </c>
      <c r="F325">
        <v>1</v>
      </c>
      <c r="G325">
        <v>1</v>
      </c>
      <c r="H325">
        <v>2</v>
      </c>
      <c r="I325" t="s">
        <v>847</v>
      </c>
      <c r="J325" t="s">
        <v>848</v>
      </c>
      <c r="K325" t="s">
        <v>849</v>
      </c>
      <c r="L325">
        <v>1367</v>
      </c>
      <c r="N325">
        <v>1011</v>
      </c>
      <c r="O325" t="s">
        <v>840</v>
      </c>
      <c r="P325" t="s">
        <v>840</v>
      </c>
      <c r="Q325">
        <v>1</v>
      </c>
      <c r="W325">
        <v>0</v>
      </c>
      <c r="X325">
        <v>829370094</v>
      </c>
      <c r="Y325">
        <f t="shared" si="159"/>
        <v>2.4</v>
      </c>
      <c r="AA325">
        <v>0</v>
      </c>
      <c r="AB325">
        <v>127.33</v>
      </c>
      <c r="AC325">
        <v>0</v>
      </c>
      <c r="AD325">
        <v>0</v>
      </c>
      <c r="AE325">
        <v>0</v>
      </c>
      <c r="AF325">
        <v>8.1</v>
      </c>
      <c r="AG325">
        <v>0</v>
      </c>
      <c r="AH325">
        <v>0</v>
      </c>
      <c r="AI325">
        <v>1</v>
      </c>
      <c r="AJ325">
        <v>15.72</v>
      </c>
      <c r="AK325">
        <v>44.85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2.4</v>
      </c>
      <c r="AU325" t="s">
        <v>6</v>
      </c>
      <c r="AV325">
        <v>0</v>
      </c>
      <c r="AW325">
        <v>2</v>
      </c>
      <c r="AX325">
        <v>92835011</v>
      </c>
      <c r="AY325">
        <v>1</v>
      </c>
      <c r="AZ325">
        <v>0</v>
      </c>
      <c r="BA325">
        <v>318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ROUND(Y325*Source!I211*DO325,7)</f>
        <v>0</v>
      </c>
      <c r="CX325">
        <f>ROUND(Y325*Source!I211,7)</f>
        <v>0.24</v>
      </c>
      <c r="CY325">
        <f>AB325</f>
        <v>127.33</v>
      </c>
      <c r="CZ325">
        <f>AF325</f>
        <v>8.1</v>
      </c>
      <c r="DA325">
        <f>AJ325</f>
        <v>15.72</v>
      </c>
      <c r="DB325">
        <f t="shared" si="160"/>
        <v>19.440000000000001</v>
      </c>
      <c r="DC325">
        <f t="shared" si="161"/>
        <v>0</v>
      </c>
      <c r="DD325" t="s">
        <v>6</v>
      </c>
      <c r="DE325" t="s">
        <v>6</v>
      </c>
      <c r="DF325">
        <f>ROUND(ROUND(AE325,2)*CX325,2)</f>
        <v>0</v>
      </c>
      <c r="DG325">
        <f>ROUND(ROUND(AF325*AJ325,2)*CX325,2)</f>
        <v>30.56</v>
      </c>
      <c r="DH325">
        <f>ROUND(ROUND(AG325*AK325,2)*CX325,2)</f>
        <v>0</v>
      </c>
      <c r="DI325">
        <f t="shared" si="162"/>
        <v>0</v>
      </c>
      <c r="DJ325">
        <f>DG325</f>
        <v>30.56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ROW(Source!A211)</f>
        <v>211</v>
      </c>
      <c r="B326">
        <v>92833591</v>
      </c>
      <c r="C326">
        <v>92834999</v>
      </c>
      <c r="D326">
        <v>49524301</v>
      </c>
      <c r="E326">
        <v>1</v>
      </c>
      <c r="F326">
        <v>1</v>
      </c>
      <c r="G326">
        <v>1</v>
      </c>
      <c r="H326">
        <v>3</v>
      </c>
      <c r="I326" t="s">
        <v>854</v>
      </c>
      <c r="J326" t="s">
        <v>855</v>
      </c>
      <c r="K326" t="s">
        <v>856</v>
      </c>
      <c r="L326">
        <v>1348</v>
      </c>
      <c r="N326">
        <v>1009</v>
      </c>
      <c r="O326" t="s">
        <v>394</v>
      </c>
      <c r="P326" t="s">
        <v>394</v>
      </c>
      <c r="Q326">
        <v>1000</v>
      </c>
      <c r="W326">
        <v>0</v>
      </c>
      <c r="X326">
        <v>1824693337</v>
      </c>
      <c r="Y326">
        <f t="shared" si="159"/>
        <v>6.9999999999999999E-4</v>
      </c>
      <c r="AA326">
        <v>102791.03999999999</v>
      </c>
      <c r="AB326">
        <v>0</v>
      </c>
      <c r="AC326">
        <v>0</v>
      </c>
      <c r="AD326">
        <v>0</v>
      </c>
      <c r="AE326">
        <v>10362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6.9999999999999999E-4</v>
      </c>
      <c r="AU326" t="s">
        <v>6</v>
      </c>
      <c r="AV326">
        <v>0</v>
      </c>
      <c r="AW326">
        <v>2</v>
      </c>
      <c r="AX326">
        <v>92835012</v>
      </c>
      <c r="AY326">
        <v>1</v>
      </c>
      <c r="AZ326">
        <v>0</v>
      </c>
      <c r="BA326">
        <v>319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ROUND(Y326*Source!I211,7)</f>
        <v>6.9999999999999994E-5</v>
      </c>
      <c r="CY326">
        <f>AA326</f>
        <v>102791.03999999999</v>
      </c>
      <c r="CZ326">
        <f>AE326</f>
        <v>10362</v>
      </c>
      <c r="DA326">
        <f>AI326</f>
        <v>9.92</v>
      </c>
      <c r="DB326">
        <f t="shared" si="160"/>
        <v>7.25</v>
      </c>
      <c r="DC326">
        <f t="shared" si="161"/>
        <v>0</v>
      </c>
      <c r="DD326" t="s">
        <v>6</v>
      </c>
      <c r="DE326" t="s">
        <v>6</v>
      </c>
      <c r="DF326">
        <f>ROUND(ROUND(AE326*AI326,2)*CX326,2)</f>
        <v>7.2</v>
      </c>
      <c r="DG326">
        <f>ROUND(ROUND(AF326,2)*CX326,2)</f>
        <v>0</v>
      </c>
      <c r="DH326">
        <f>ROUND(ROUND(AG326,2)*CX326,2)</f>
        <v>0</v>
      </c>
      <c r="DI326">
        <f t="shared" si="162"/>
        <v>0</v>
      </c>
      <c r="DJ326">
        <f>DF326</f>
        <v>7.2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ROW(Source!A211)</f>
        <v>211</v>
      </c>
      <c r="B327">
        <v>92833591</v>
      </c>
      <c r="C327">
        <v>92834999</v>
      </c>
      <c r="D327">
        <v>49562663</v>
      </c>
      <c r="E327">
        <v>1</v>
      </c>
      <c r="F327">
        <v>1</v>
      </c>
      <c r="G327">
        <v>1</v>
      </c>
      <c r="H327">
        <v>3</v>
      </c>
      <c r="I327" t="s">
        <v>296</v>
      </c>
      <c r="J327" t="s">
        <v>298</v>
      </c>
      <c r="K327" t="s">
        <v>297</v>
      </c>
      <c r="L327">
        <v>1371</v>
      </c>
      <c r="N327">
        <v>1013</v>
      </c>
      <c r="O327" t="s">
        <v>23</v>
      </c>
      <c r="P327" t="s">
        <v>23</v>
      </c>
      <c r="Q327">
        <v>1</v>
      </c>
      <c r="W327">
        <v>0</v>
      </c>
      <c r="X327">
        <v>-1333396209</v>
      </c>
      <c r="Y327">
        <f t="shared" si="159"/>
        <v>10</v>
      </c>
      <c r="AA327">
        <v>517.63</v>
      </c>
      <c r="AB327">
        <v>0</v>
      </c>
      <c r="AC327">
        <v>0</v>
      </c>
      <c r="AD327">
        <v>0</v>
      </c>
      <c r="AE327">
        <v>52.18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 t="s">
        <v>6</v>
      </c>
      <c r="AT327">
        <v>10</v>
      </c>
      <c r="AU327" t="s">
        <v>6</v>
      </c>
      <c r="AV327">
        <v>0</v>
      </c>
      <c r="AW327">
        <v>1</v>
      </c>
      <c r="AX327">
        <v>-1</v>
      </c>
      <c r="AY327">
        <v>0</v>
      </c>
      <c r="AZ327">
        <v>0</v>
      </c>
      <c r="BA327" t="s">
        <v>6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ROUND(Y327*Source!I211,7)</f>
        <v>1</v>
      </c>
      <c r="CY327">
        <f>AA327</f>
        <v>517.63</v>
      </c>
      <c r="CZ327">
        <f>AE327</f>
        <v>52.18</v>
      </c>
      <c r="DA327">
        <f>AI327</f>
        <v>9.92</v>
      </c>
      <c r="DB327">
        <f t="shared" si="160"/>
        <v>521.79999999999995</v>
      </c>
      <c r="DC327">
        <f t="shared" si="161"/>
        <v>0</v>
      </c>
      <c r="DD327" t="s">
        <v>6</v>
      </c>
      <c r="DE327" t="s">
        <v>6</v>
      </c>
      <c r="DF327">
        <f>ROUND(ROUND(AE327*AI327,2)*CX327,2)</f>
        <v>517.63</v>
      </c>
      <c r="DG327">
        <f>ROUND(ROUND(AF327,2)*CX327,2)</f>
        <v>0</v>
      </c>
      <c r="DH327">
        <f>ROUND(ROUND(AG327,2)*CX327,2)</f>
        <v>0</v>
      </c>
      <c r="DI327">
        <f t="shared" si="162"/>
        <v>0</v>
      </c>
      <c r="DJ327">
        <f>DF327</f>
        <v>517.63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ROW(Source!A213)</f>
        <v>213</v>
      </c>
      <c r="B328">
        <v>92833591</v>
      </c>
      <c r="C328">
        <v>92835015</v>
      </c>
      <c r="D328">
        <v>48043875</v>
      </c>
      <c r="E328">
        <v>68</v>
      </c>
      <c r="F328">
        <v>1</v>
      </c>
      <c r="G328">
        <v>1</v>
      </c>
      <c r="H328">
        <v>1</v>
      </c>
      <c r="I328" t="s">
        <v>966</v>
      </c>
      <c r="J328" t="s">
        <v>6</v>
      </c>
      <c r="K328" t="s">
        <v>967</v>
      </c>
      <c r="L328">
        <v>1191</v>
      </c>
      <c r="N328">
        <v>1013</v>
      </c>
      <c r="O328" t="s">
        <v>834</v>
      </c>
      <c r="P328" t="s">
        <v>834</v>
      </c>
      <c r="Q328">
        <v>1</v>
      </c>
      <c r="W328">
        <v>0</v>
      </c>
      <c r="X328">
        <v>1608048003</v>
      </c>
      <c r="Y328">
        <f t="shared" si="159"/>
        <v>0.93</v>
      </c>
      <c r="AA328">
        <v>0</v>
      </c>
      <c r="AB328">
        <v>0</v>
      </c>
      <c r="AC328">
        <v>0</v>
      </c>
      <c r="AD328">
        <v>426.52</v>
      </c>
      <c r="AE328">
        <v>0</v>
      </c>
      <c r="AF328">
        <v>0</v>
      </c>
      <c r="AG328">
        <v>0</v>
      </c>
      <c r="AH328">
        <v>9.51</v>
      </c>
      <c r="AI328">
        <v>1</v>
      </c>
      <c r="AJ328">
        <v>1</v>
      </c>
      <c r="AK328">
        <v>1</v>
      </c>
      <c r="AL328">
        <v>44.85</v>
      </c>
      <c r="AM328">
        <v>4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6</v>
      </c>
      <c r="AT328">
        <v>0.93</v>
      </c>
      <c r="AU328" t="s">
        <v>6</v>
      </c>
      <c r="AV328">
        <v>1</v>
      </c>
      <c r="AW328">
        <v>2</v>
      </c>
      <c r="AX328">
        <v>92835024</v>
      </c>
      <c r="AY328">
        <v>1</v>
      </c>
      <c r="AZ328">
        <v>0</v>
      </c>
      <c r="BA328">
        <v>321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ROUND(AT328*Source!I213*AH328*AL328,2)</f>
        <v>396.67</v>
      </c>
      <c r="CV328">
        <f>ROUND(Y328*Source!I213,7)</f>
        <v>0.93</v>
      </c>
      <c r="CW328">
        <v>0</v>
      </c>
      <c r="CX328">
        <f>ROUND(Y328*Source!I213,7)</f>
        <v>0.93</v>
      </c>
      <c r="CY328">
        <f>AD328</f>
        <v>426.52</v>
      </c>
      <c r="CZ328">
        <f>AH328</f>
        <v>9.51</v>
      </c>
      <c r="DA328">
        <f>AL328</f>
        <v>44.85</v>
      </c>
      <c r="DB328">
        <f t="shared" si="160"/>
        <v>8.84</v>
      </c>
      <c r="DC328">
        <f t="shared" si="161"/>
        <v>0</v>
      </c>
      <c r="DD328" t="s">
        <v>6</v>
      </c>
      <c r="DE328" t="s">
        <v>6</v>
      </c>
      <c r="DF328">
        <f>ROUND(ROUND(AE328,2)*CX328,2)</f>
        <v>0</v>
      </c>
      <c r="DG328">
        <f>ROUND(ROUND(AF328,2)*CX328,2)</f>
        <v>0</v>
      </c>
      <c r="DH328">
        <f>ROUND(ROUND(AG328,2)*CX328,2)</f>
        <v>0</v>
      </c>
      <c r="DI328">
        <f>ROUND(ROUND(AH328*AL328,2)*CX328,2)</f>
        <v>396.66</v>
      </c>
      <c r="DJ328">
        <f>DI328</f>
        <v>396.66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ROW(Source!A213)</f>
        <v>213</v>
      </c>
      <c r="B329">
        <v>92833591</v>
      </c>
      <c r="C329">
        <v>92835015</v>
      </c>
      <c r="D329">
        <v>48044033</v>
      </c>
      <c r="E329">
        <v>68</v>
      </c>
      <c r="F329">
        <v>1</v>
      </c>
      <c r="G329">
        <v>1</v>
      </c>
      <c r="H329">
        <v>1</v>
      </c>
      <c r="I329" t="s">
        <v>835</v>
      </c>
      <c r="J329" t="s">
        <v>6</v>
      </c>
      <c r="K329" t="s">
        <v>836</v>
      </c>
      <c r="L329">
        <v>1191</v>
      </c>
      <c r="N329">
        <v>1013</v>
      </c>
      <c r="O329" t="s">
        <v>834</v>
      </c>
      <c r="P329" t="s">
        <v>834</v>
      </c>
      <c r="Q329">
        <v>1</v>
      </c>
      <c r="W329">
        <v>0</v>
      </c>
      <c r="X329">
        <v>-1417349443</v>
      </c>
      <c r="Y329">
        <f t="shared" si="159"/>
        <v>0.01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44.85</v>
      </c>
      <c r="AL329">
        <v>1</v>
      </c>
      <c r="AM329">
        <v>4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6</v>
      </c>
      <c r="AT329">
        <v>0.01</v>
      </c>
      <c r="AU329" t="s">
        <v>6</v>
      </c>
      <c r="AV329">
        <v>2</v>
      </c>
      <c r="AW329">
        <v>2</v>
      </c>
      <c r="AX329">
        <v>92835025</v>
      </c>
      <c r="AY329">
        <v>1</v>
      </c>
      <c r="AZ329">
        <v>0</v>
      </c>
      <c r="BA329">
        <v>322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ROUND(Y329*Source!I213,7)</f>
        <v>0.01</v>
      </c>
      <c r="CY329">
        <f>AD329</f>
        <v>0</v>
      </c>
      <c r="CZ329">
        <f>AH329</f>
        <v>0</v>
      </c>
      <c r="DA329">
        <f>AL329</f>
        <v>1</v>
      </c>
      <c r="DB329">
        <f t="shared" si="160"/>
        <v>0</v>
      </c>
      <c r="DC329">
        <f t="shared" si="161"/>
        <v>0</v>
      </c>
      <c r="DD329" t="s">
        <v>6</v>
      </c>
      <c r="DE329" t="s">
        <v>6</v>
      </c>
      <c r="DF329">
        <f>ROUND(ROUND(AE329,2)*CX329,2)</f>
        <v>0</v>
      </c>
      <c r="DG329">
        <f>ROUND(ROUND(AF329,2)*CX329,2)</f>
        <v>0</v>
      </c>
      <c r="DH329">
        <f>ROUND(ROUND(AG329*AK329,2)*CX329,2)</f>
        <v>0</v>
      </c>
      <c r="DI329">
        <f t="shared" ref="DI329:DI335" si="163">ROUND(ROUND(AH329,2)*CX329,2)</f>
        <v>0</v>
      </c>
      <c r="DJ329">
        <f>DI329</f>
        <v>0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ROW(Source!A213)</f>
        <v>213</v>
      </c>
      <c r="B330">
        <v>92833591</v>
      </c>
      <c r="C330">
        <v>92835015</v>
      </c>
      <c r="D330">
        <v>48206504</v>
      </c>
      <c r="E330">
        <v>1</v>
      </c>
      <c r="F330">
        <v>1</v>
      </c>
      <c r="G330">
        <v>1</v>
      </c>
      <c r="H330">
        <v>2</v>
      </c>
      <c r="I330" t="s">
        <v>844</v>
      </c>
      <c r="J330" t="s">
        <v>845</v>
      </c>
      <c r="K330" t="s">
        <v>846</v>
      </c>
      <c r="L330">
        <v>1367</v>
      </c>
      <c r="N330">
        <v>1011</v>
      </c>
      <c r="O330" t="s">
        <v>840</v>
      </c>
      <c r="P330" t="s">
        <v>840</v>
      </c>
      <c r="Q330">
        <v>1</v>
      </c>
      <c r="W330">
        <v>0</v>
      </c>
      <c r="X330">
        <v>2001246382</v>
      </c>
      <c r="Y330">
        <f t="shared" si="159"/>
        <v>0.01</v>
      </c>
      <c r="AA330">
        <v>0</v>
      </c>
      <c r="AB330">
        <v>1032.96</v>
      </c>
      <c r="AC330">
        <v>520.26</v>
      </c>
      <c r="AD330">
        <v>0</v>
      </c>
      <c r="AE330">
        <v>0</v>
      </c>
      <c r="AF330">
        <v>65.709999999999994</v>
      </c>
      <c r="AG330">
        <v>11.6</v>
      </c>
      <c r="AH330">
        <v>0</v>
      </c>
      <c r="AI330">
        <v>1</v>
      </c>
      <c r="AJ330">
        <v>15.72</v>
      </c>
      <c r="AK330">
        <v>44.85</v>
      </c>
      <c r="AL330">
        <v>1</v>
      </c>
      <c r="AM330">
        <v>4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6</v>
      </c>
      <c r="AT330">
        <v>0.01</v>
      </c>
      <c r="AU330" t="s">
        <v>6</v>
      </c>
      <c r="AV330">
        <v>0</v>
      </c>
      <c r="AW330">
        <v>2</v>
      </c>
      <c r="AX330">
        <v>92835026</v>
      </c>
      <c r="AY330">
        <v>1</v>
      </c>
      <c r="AZ330">
        <v>0</v>
      </c>
      <c r="BA330">
        <v>323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ROUND(Y330*Source!I213*DO330,7)</f>
        <v>0</v>
      </c>
      <c r="CX330">
        <f>ROUND(Y330*Source!I213,7)</f>
        <v>0.01</v>
      </c>
      <c r="CY330">
        <f>AB330</f>
        <v>1032.96</v>
      </c>
      <c r="CZ330">
        <f>AF330</f>
        <v>65.709999999999994</v>
      </c>
      <c r="DA330">
        <f>AJ330</f>
        <v>15.72</v>
      </c>
      <c r="DB330">
        <f t="shared" si="160"/>
        <v>0.66</v>
      </c>
      <c r="DC330">
        <f t="shared" si="161"/>
        <v>0.12</v>
      </c>
      <c r="DD330" t="s">
        <v>6</v>
      </c>
      <c r="DE330" t="s">
        <v>6</v>
      </c>
      <c r="DF330">
        <f>ROUND(ROUND(AE330,2)*CX330,2)</f>
        <v>0</v>
      </c>
      <c r="DG330">
        <f>ROUND(ROUND(AF330*AJ330,2)*CX330,2)</f>
        <v>10.33</v>
      </c>
      <c r="DH330">
        <f>ROUND(ROUND(AG330*AK330,2)*CX330,2)</f>
        <v>5.2</v>
      </c>
      <c r="DI330">
        <f t="shared" si="163"/>
        <v>0</v>
      </c>
      <c r="DJ330">
        <f>DG330</f>
        <v>10.33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ROW(Source!A213)</f>
        <v>213</v>
      </c>
      <c r="B331">
        <v>92833591</v>
      </c>
      <c r="C331">
        <v>92835015</v>
      </c>
      <c r="D331">
        <v>48206716</v>
      </c>
      <c r="E331">
        <v>1</v>
      </c>
      <c r="F331">
        <v>1</v>
      </c>
      <c r="G331">
        <v>1</v>
      </c>
      <c r="H331">
        <v>2</v>
      </c>
      <c r="I331" t="s">
        <v>847</v>
      </c>
      <c r="J331" t="s">
        <v>848</v>
      </c>
      <c r="K331" t="s">
        <v>849</v>
      </c>
      <c r="L331">
        <v>1367</v>
      </c>
      <c r="N331">
        <v>1011</v>
      </c>
      <c r="O331" t="s">
        <v>840</v>
      </c>
      <c r="P331" t="s">
        <v>840</v>
      </c>
      <c r="Q331">
        <v>1</v>
      </c>
      <c r="W331">
        <v>0</v>
      </c>
      <c r="X331">
        <v>-2140355608</v>
      </c>
      <c r="Y331">
        <f t="shared" si="159"/>
        <v>0.26</v>
      </c>
      <c r="AA331">
        <v>0</v>
      </c>
      <c r="AB331">
        <v>127.33</v>
      </c>
      <c r="AC331">
        <v>0</v>
      </c>
      <c r="AD331">
        <v>0</v>
      </c>
      <c r="AE331">
        <v>0</v>
      </c>
      <c r="AF331">
        <v>8.1</v>
      </c>
      <c r="AG331">
        <v>0</v>
      </c>
      <c r="AH331">
        <v>0</v>
      </c>
      <c r="AI331">
        <v>1</v>
      </c>
      <c r="AJ331">
        <v>15.72</v>
      </c>
      <c r="AK331">
        <v>44.85</v>
      </c>
      <c r="AL331">
        <v>1</v>
      </c>
      <c r="AM331">
        <v>4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0.26</v>
      </c>
      <c r="AU331" t="s">
        <v>6</v>
      </c>
      <c r="AV331">
        <v>0</v>
      </c>
      <c r="AW331">
        <v>2</v>
      </c>
      <c r="AX331">
        <v>92835027</v>
      </c>
      <c r="AY331">
        <v>1</v>
      </c>
      <c r="AZ331">
        <v>0</v>
      </c>
      <c r="BA331">
        <v>324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ROUND(Y331*Source!I213*DO331,7)</f>
        <v>0</v>
      </c>
      <c r="CX331">
        <f>ROUND(Y331*Source!I213,7)</f>
        <v>0.26</v>
      </c>
      <c r="CY331">
        <f>AB331</f>
        <v>127.33</v>
      </c>
      <c r="CZ331">
        <f>AF331</f>
        <v>8.1</v>
      </c>
      <c r="DA331">
        <f>AJ331</f>
        <v>15.72</v>
      </c>
      <c r="DB331">
        <f t="shared" si="160"/>
        <v>2.11</v>
      </c>
      <c r="DC331">
        <f t="shared" si="161"/>
        <v>0</v>
      </c>
      <c r="DD331" t="s">
        <v>6</v>
      </c>
      <c r="DE331" t="s">
        <v>6</v>
      </c>
      <c r="DF331">
        <f>ROUND(ROUND(AE331,2)*CX331,2)</f>
        <v>0</v>
      </c>
      <c r="DG331">
        <f>ROUND(ROUND(AF331*AJ331,2)*CX331,2)</f>
        <v>33.11</v>
      </c>
      <c r="DH331">
        <f>ROUND(ROUND(AG331*AK331,2)*CX331,2)</f>
        <v>0</v>
      </c>
      <c r="DI331">
        <f t="shared" si="163"/>
        <v>0</v>
      </c>
      <c r="DJ331">
        <f>DG331</f>
        <v>33.11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ROW(Source!A213)</f>
        <v>213</v>
      </c>
      <c r="B332">
        <v>92833591</v>
      </c>
      <c r="C332">
        <v>92835015</v>
      </c>
      <c r="D332">
        <v>49521237</v>
      </c>
      <c r="E332">
        <v>1</v>
      </c>
      <c r="F332">
        <v>1</v>
      </c>
      <c r="G332">
        <v>1</v>
      </c>
      <c r="H332">
        <v>3</v>
      </c>
      <c r="I332" t="s">
        <v>941</v>
      </c>
      <c r="J332" t="s">
        <v>942</v>
      </c>
      <c r="K332" t="s">
        <v>943</v>
      </c>
      <c r="L332">
        <v>1407</v>
      </c>
      <c r="N332">
        <v>1013</v>
      </c>
      <c r="O332" t="s">
        <v>853</v>
      </c>
      <c r="P332" t="s">
        <v>853</v>
      </c>
      <c r="Q332">
        <v>1</v>
      </c>
      <c r="W332">
        <v>0</v>
      </c>
      <c r="X332">
        <v>845180098</v>
      </c>
      <c r="Y332">
        <f t="shared" si="159"/>
        <v>2E-3</v>
      </c>
      <c r="AA332">
        <v>34224</v>
      </c>
      <c r="AB332">
        <v>0</v>
      </c>
      <c r="AC332">
        <v>0</v>
      </c>
      <c r="AD332">
        <v>0</v>
      </c>
      <c r="AE332">
        <v>3450</v>
      </c>
      <c r="AF332">
        <v>0</v>
      </c>
      <c r="AG332">
        <v>0</v>
      </c>
      <c r="AH332">
        <v>0</v>
      </c>
      <c r="AI332">
        <v>9.92</v>
      </c>
      <c r="AJ332">
        <v>1</v>
      </c>
      <c r="AK332">
        <v>1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2E-3</v>
      </c>
      <c r="AU332" t="s">
        <v>6</v>
      </c>
      <c r="AV332">
        <v>0</v>
      </c>
      <c r="AW332">
        <v>2</v>
      </c>
      <c r="AX332">
        <v>92835028</v>
      </c>
      <c r="AY332">
        <v>1</v>
      </c>
      <c r="AZ332">
        <v>0</v>
      </c>
      <c r="BA332">
        <v>325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ROUND(Y332*Source!I213,7)</f>
        <v>2E-3</v>
      </c>
      <c r="CY332">
        <f>AA332</f>
        <v>34224</v>
      </c>
      <c r="CZ332">
        <f>AE332</f>
        <v>3450</v>
      </c>
      <c r="DA332">
        <f>AI332</f>
        <v>9.92</v>
      </c>
      <c r="DB332">
        <f t="shared" si="160"/>
        <v>6.9</v>
      </c>
      <c r="DC332">
        <f t="shared" si="161"/>
        <v>0</v>
      </c>
      <c r="DD332" t="s">
        <v>6</v>
      </c>
      <c r="DE332" t="s">
        <v>6</v>
      </c>
      <c r="DF332">
        <f>ROUND(ROUND(AE332*AI332,2)*CX332,2)</f>
        <v>68.45</v>
      </c>
      <c r="DG332">
        <f t="shared" ref="DG332:DG337" si="164">ROUND(ROUND(AF332,2)*CX332,2)</f>
        <v>0</v>
      </c>
      <c r="DH332">
        <f>ROUND(ROUND(AG332,2)*CX332,2)</f>
        <v>0</v>
      </c>
      <c r="DI332">
        <f t="shared" si="163"/>
        <v>0</v>
      </c>
      <c r="DJ332">
        <f>DF332</f>
        <v>68.45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ROW(Source!A213)</f>
        <v>213</v>
      </c>
      <c r="B333">
        <v>92833591</v>
      </c>
      <c r="C333">
        <v>92835015</v>
      </c>
      <c r="D333">
        <v>49524301</v>
      </c>
      <c r="E333">
        <v>1</v>
      </c>
      <c r="F333">
        <v>1</v>
      </c>
      <c r="G333">
        <v>1</v>
      </c>
      <c r="H333">
        <v>3</v>
      </c>
      <c r="I333" t="s">
        <v>854</v>
      </c>
      <c r="J333" t="s">
        <v>855</v>
      </c>
      <c r="K333" t="s">
        <v>856</v>
      </c>
      <c r="L333">
        <v>1348</v>
      </c>
      <c r="N333">
        <v>1009</v>
      </c>
      <c r="O333" t="s">
        <v>394</v>
      </c>
      <c r="P333" t="s">
        <v>394</v>
      </c>
      <c r="Q333">
        <v>1000</v>
      </c>
      <c r="W333">
        <v>0</v>
      </c>
      <c r="X333">
        <v>1824693337</v>
      </c>
      <c r="Y333">
        <f t="shared" si="159"/>
        <v>1.2E-4</v>
      </c>
      <c r="AA333">
        <v>102791.03999999999</v>
      </c>
      <c r="AB333">
        <v>0</v>
      </c>
      <c r="AC333">
        <v>0</v>
      </c>
      <c r="AD333">
        <v>0</v>
      </c>
      <c r="AE333">
        <v>10362</v>
      </c>
      <c r="AF333">
        <v>0</v>
      </c>
      <c r="AG333">
        <v>0</v>
      </c>
      <c r="AH333">
        <v>0</v>
      </c>
      <c r="AI333">
        <v>9.92</v>
      </c>
      <c r="AJ333">
        <v>1</v>
      </c>
      <c r="AK333">
        <v>1</v>
      </c>
      <c r="AL333">
        <v>1</v>
      </c>
      <c r="AM333">
        <v>4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6</v>
      </c>
      <c r="AT333">
        <v>1.2E-4</v>
      </c>
      <c r="AU333" t="s">
        <v>6</v>
      </c>
      <c r="AV333">
        <v>0</v>
      </c>
      <c r="AW333">
        <v>2</v>
      </c>
      <c r="AX333">
        <v>92835029</v>
      </c>
      <c r="AY333">
        <v>1</v>
      </c>
      <c r="AZ333">
        <v>0</v>
      </c>
      <c r="BA333">
        <v>326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ROUND(Y333*Source!I213,7)</f>
        <v>1.2E-4</v>
      </c>
      <c r="CY333">
        <f>AA333</f>
        <v>102791.03999999999</v>
      </c>
      <c r="CZ333">
        <f>AE333</f>
        <v>10362</v>
      </c>
      <c r="DA333">
        <f>AI333</f>
        <v>9.92</v>
      </c>
      <c r="DB333">
        <f t="shared" si="160"/>
        <v>1.24</v>
      </c>
      <c r="DC333">
        <f t="shared" si="161"/>
        <v>0</v>
      </c>
      <c r="DD333" t="s">
        <v>6</v>
      </c>
      <c r="DE333" t="s">
        <v>6</v>
      </c>
      <c r="DF333">
        <f>ROUND(ROUND(AE333*AI333,2)*CX333,2)</f>
        <v>12.33</v>
      </c>
      <c r="DG333">
        <f t="shared" si="164"/>
        <v>0</v>
      </c>
      <c r="DH333">
        <f>ROUND(ROUND(AG333,2)*CX333,2)</f>
        <v>0</v>
      </c>
      <c r="DI333">
        <f t="shared" si="163"/>
        <v>0</v>
      </c>
      <c r="DJ333">
        <f>DF333</f>
        <v>12.33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ROW(Source!A213)</f>
        <v>213</v>
      </c>
      <c r="B334">
        <v>92833591</v>
      </c>
      <c r="C334">
        <v>92835015</v>
      </c>
      <c r="D334">
        <v>49525470</v>
      </c>
      <c r="E334">
        <v>1</v>
      </c>
      <c r="F334">
        <v>1</v>
      </c>
      <c r="G334">
        <v>1</v>
      </c>
      <c r="H334">
        <v>3</v>
      </c>
      <c r="I334" t="s">
        <v>968</v>
      </c>
      <c r="J334" t="s">
        <v>969</v>
      </c>
      <c r="K334" t="s">
        <v>970</v>
      </c>
      <c r="L334">
        <v>1348</v>
      </c>
      <c r="N334">
        <v>1009</v>
      </c>
      <c r="O334" t="s">
        <v>394</v>
      </c>
      <c r="P334" t="s">
        <v>394</v>
      </c>
      <c r="Q334">
        <v>1000</v>
      </c>
      <c r="W334">
        <v>0</v>
      </c>
      <c r="X334">
        <v>-614132284</v>
      </c>
      <c r="Y334">
        <f t="shared" si="159"/>
        <v>5.9999999999999995E-4</v>
      </c>
      <c r="AA334">
        <v>152004.16</v>
      </c>
      <c r="AB334">
        <v>0</v>
      </c>
      <c r="AC334">
        <v>0</v>
      </c>
      <c r="AD334">
        <v>0</v>
      </c>
      <c r="AE334">
        <v>15323</v>
      </c>
      <c r="AF334">
        <v>0</v>
      </c>
      <c r="AG334">
        <v>0</v>
      </c>
      <c r="AH334">
        <v>0</v>
      </c>
      <c r="AI334">
        <v>9.92</v>
      </c>
      <c r="AJ334">
        <v>1</v>
      </c>
      <c r="AK334">
        <v>1</v>
      </c>
      <c r="AL334">
        <v>1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5.9999999999999995E-4</v>
      </c>
      <c r="AU334" t="s">
        <v>6</v>
      </c>
      <c r="AV334">
        <v>0</v>
      </c>
      <c r="AW334">
        <v>2</v>
      </c>
      <c r="AX334">
        <v>92835030</v>
      </c>
      <c r="AY334">
        <v>1</v>
      </c>
      <c r="AZ334">
        <v>0</v>
      </c>
      <c r="BA334">
        <v>327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ROUND(Y334*Source!I213,7)</f>
        <v>5.9999999999999995E-4</v>
      </c>
      <c r="CY334">
        <f>AA334</f>
        <v>152004.16</v>
      </c>
      <c r="CZ334">
        <f>AE334</f>
        <v>15323</v>
      </c>
      <c r="DA334">
        <f>AI334</f>
        <v>9.92</v>
      </c>
      <c r="DB334">
        <f t="shared" si="160"/>
        <v>9.19</v>
      </c>
      <c r="DC334">
        <f t="shared" si="161"/>
        <v>0</v>
      </c>
      <c r="DD334" t="s">
        <v>6</v>
      </c>
      <c r="DE334" t="s">
        <v>6</v>
      </c>
      <c r="DF334">
        <f>ROUND(ROUND(AE334*AI334,2)*CX334,2)</f>
        <v>91.2</v>
      </c>
      <c r="DG334">
        <f t="shared" si="164"/>
        <v>0</v>
      </c>
      <c r="DH334">
        <f>ROUND(ROUND(AG334,2)*CX334,2)</f>
        <v>0</v>
      </c>
      <c r="DI334">
        <f t="shared" si="163"/>
        <v>0</v>
      </c>
      <c r="DJ334">
        <f>DF334</f>
        <v>91.2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ROW(Source!A213)</f>
        <v>213</v>
      </c>
      <c r="B335">
        <v>92833591</v>
      </c>
      <c r="C335">
        <v>92835015</v>
      </c>
      <c r="D335">
        <v>49561967</v>
      </c>
      <c r="E335">
        <v>1</v>
      </c>
      <c r="F335">
        <v>1</v>
      </c>
      <c r="G335">
        <v>1</v>
      </c>
      <c r="H335">
        <v>3</v>
      </c>
      <c r="I335" t="s">
        <v>304</v>
      </c>
      <c r="J335" t="s">
        <v>306</v>
      </c>
      <c r="K335" t="s">
        <v>305</v>
      </c>
      <c r="L335">
        <v>1371</v>
      </c>
      <c r="N335">
        <v>1013</v>
      </c>
      <c r="O335" t="s">
        <v>23</v>
      </c>
      <c r="P335" t="s">
        <v>23</v>
      </c>
      <c r="Q335">
        <v>1</v>
      </c>
      <c r="W335">
        <v>0</v>
      </c>
      <c r="X335">
        <v>635853639</v>
      </c>
      <c r="Y335">
        <f t="shared" si="159"/>
        <v>1</v>
      </c>
      <c r="AA335">
        <v>1051.52</v>
      </c>
      <c r="AB335">
        <v>0</v>
      </c>
      <c r="AC335">
        <v>0</v>
      </c>
      <c r="AD335">
        <v>0</v>
      </c>
      <c r="AE335">
        <v>106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6</v>
      </c>
      <c r="AT335">
        <v>1</v>
      </c>
      <c r="AU335" t="s">
        <v>6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ROUND(Y335*Source!I213,7)</f>
        <v>1</v>
      </c>
      <c r="CY335">
        <f>AA335</f>
        <v>1051.52</v>
      </c>
      <c r="CZ335">
        <f>AE335</f>
        <v>106</v>
      </c>
      <c r="DA335">
        <f>AI335</f>
        <v>9.92</v>
      </c>
      <c r="DB335">
        <f t="shared" si="160"/>
        <v>106</v>
      </c>
      <c r="DC335">
        <f t="shared" si="161"/>
        <v>0</v>
      </c>
      <c r="DD335" t="s">
        <v>6</v>
      </c>
      <c r="DE335" t="s">
        <v>6</v>
      </c>
      <c r="DF335">
        <f>ROUND(ROUND(AE335*AI335,2)*CX335,2)</f>
        <v>1051.52</v>
      </c>
      <c r="DG335">
        <f t="shared" si="164"/>
        <v>0</v>
      </c>
      <c r="DH335">
        <f>ROUND(ROUND(AG335,2)*CX335,2)</f>
        <v>0</v>
      </c>
      <c r="DI335">
        <f t="shared" si="163"/>
        <v>0</v>
      </c>
      <c r="DJ335">
        <f>DF335</f>
        <v>1051.52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ROW(Source!A215)</f>
        <v>215</v>
      </c>
      <c r="B336">
        <v>92833591</v>
      </c>
      <c r="C336">
        <v>92835034</v>
      </c>
      <c r="D336">
        <v>49510757</v>
      </c>
      <c r="E336">
        <v>70</v>
      </c>
      <c r="F336">
        <v>1</v>
      </c>
      <c r="G336">
        <v>1</v>
      </c>
      <c r="H336">
        <v>1</v>
      </c>
      <c r="I336" t="s">
        <v>944</v>
      </c>
      <c r="J336" t="s">
        <v>6</v>
      </c>
      <c r="K336" t="s">
        <v>945</v>
      </c>
      <c r="L336">
        <v>1191</v>
      </c>
      <c r="N336">
        <v>1013</v>
      </c>
      <c r="O336" t="s">
        <v>834</v>
      </c>
      <c r="P336" t="s">
        <v>834</v>
      </c>
      <c r="Q336">
        <v>1</v>
      </c>
      <c r="W336">
        <v>0</v>
      </c>
      <c r="X336">
        <v>-1111239348</v>
      </c>
      <c r="Y336">
        <f t="shared" si="159"/>
        <v>33.700000000000003</v>
      </c>
      <c r="AA336">
        <v>0</v>
      </c>
      <c r="AB336">
        <v>0</v>
      </c>
      <c r="AC336">
        <v>0</v>
      </c>
      <c r="AD336">
        <v>431.46</v>
      </c>
      <c r="AE336">
        <v>0</v>
      </c>
      <c r="AF336">
        <v>0</v>
      </c>
      <c r="AG336">
        <v>0</v>
      </c>
      <c r="AH336">
        <v>9.6199999999999992</v>
      </c>
      <c r="AI336">
        <v>1</v>
      </c>
      <c r="AJ336">
        <v>1</v>
      </c>
      <c r="AK336">
        <v>1</v>
      </c>
      <c r="AL336">
        <v>44.85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33.700000000000003</v>
      </c>
      <c r="AU336" t="s">
        <v>6</v>
      </c>
      <c r="AV336">
        <v>1</v>
      </c>
      <c r="AW336">
        <v>2</v>
      </c>
      <c r="AX336">
        <v>92835051</v>
      </c>
      <c r="AY336">
        <v>1</v>
      </c>
      <c r="AZ336">
        <v>0</v>
      </c>
      <c r="BA336">
        <v>330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ROUND(AT336*Source!I215*AH336*AL336,2)</f>
        <v>4216.63</v>
      </c>
      <c r="CV336">
        <f>ROUND(Y336*Source!I215,7)</f>
        <v>9.7729999999999997</v>
      </c>
      <c r="CW336">
        <v>0</v>
      </c>
      <c r="CX336">
        <f>ROUND(Y336*Source!I215,7)</f>
        <v>9.7729999999999997</v>
      </c>
      <c r="CY336">
        <f>AD336</f>
        <v>431.46</v>
      </c>
      <c r="CZ336">
        <f>AH336</f>
        <v>9.6199999999999992</v>
      </c>
      <c r="DA336">
        <f>AL336</f>
        <v>44.85</v>
      </c>
      <c r="DB336">
        <f t="shared" si="160"/>
        <v>324.19</v>
      </c>
      <c r="DC336">
        <f t="shared" si="161"/>
        <v>0</v>
      </c>
      <c r="DD336" t="s">
        <v>6</v>
      </c>
      <c r="DE336" t="s">
        <v>6</v>
      </c>
      <c r="DF336">
        <f t="shared" ref="DF336:DF341" si="165">ROUND(ROUND(AE336,2)*CX336,2)</f>
        <v>0</v>
      </c>
      <c r="DG336">
        <f t="shared" si="164"/>
        <v>0</v>
      </c>
      <c r="DH336">
        <f>ROUND(ROUND(AG336,2)*CX336,2)</f>
        <v>0</v>
      </c>
      <c r="DI336">
        <f>ROUND(ROUND(AH336*AL336,2)*CX336,2)</f>
        <v>4216.66</v>
      </c>
      <c r="DJ336">
        <f>DI336</f>
        <v>4216.66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ROW(Source!A215)</f>
        <v>215</v>
      </c>
      <c r="B337">
        <v>92833591</v>
      </c>
      <c r="C337">
        <v>92835034</v>
      </c>
      <c r="D337">
        <v>49510905</v>
      </c>
      <c r="E337">
        <v>70</v>
      </c>
      <c r="F337">
        <v>1</v>
      </c>
      <c r="G337">
        <v>1</v>
      </c>
      <c r="H337">
        <v>1</v>
      </c>
      <c r="I337" t="s">
        <v>835</v>
      </c>
      <c r="J337" t="s">
        <v>6</v>
      </c>
      <c r="K337" t="s">
        <v>836</v>
      </c>
      <c r="L337">
        <v>1191</v>
      </c>
      <c r="N337">
        <v>1013</v>
      </c>
      <c r="O337" t="s">
        <v>834</v>
      </c>
      <c r="P337" t="s">
        <v>834</v>
      </c>
      <c r="Q337">
        <v>1</v>
      </c>
      <c r="W337">
        <v>0</v>
      </c>
      <c r="X337">
        <v>-1417349443</v>
      </c>
      <c r="Y337">
        <f t="shared" si="159"/>
        <v>0.54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0.54</v>
      </c>
      <c r="AU337" t="s">
        <v>6</v>
      </c>
      <c r="AV337">
        <v>2</v>
      </c>
      <c r="AW337">
        <v>2</v>
      </c>
      <c r="AX337">
        <v>92835052</v>
      </c>
      <c r="AY337">
        <v>1</v>
      </c>
      <c r="AZ337">
        <v>0</v>
      </c>
      <c r="BA337">
        <v>331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ROUND(Y337*Source!I215,7)</f>
        <v>0.15659999999999999</v>
      </c>
      <c r="CY337">
        <f>AD337</f>
        <v>0</v>
      </c>
      <c r="CZ337">
        <f>AH337</f>
        <v>0</v>
      </c>
      <c r="DA337">
        <f>AL337</f>
        <v>1</v>
      </c>
      <c r="DB337">
        <f t="shared" si="160"/>
        <v>0</v>
      </c>
      <c r="DC337">
        <f t="shared" si="161"/>
        <v>0</v>
      </c>
      <c r="DD337" t="s">
        <v>6</v>
      </c>
      <c r="DE337" t="s">
        <v>6</v>
      </c>
      <c r="DF337">
        <f t="shared" si="165"/>
        <v>0</v>
      </c>
      <c r="DG337">
        <f t="shared" si="164"/>
        <v>0</v>
      </c>
      <c r="DH337">
        <f>ROUND(ROUND(AG337*AK337,2)*CX337,2)</f>
        <v>0</v>
      </c>
      <c r="DI337">
        <f t="shared" ref="DI337:DI351" si="166">ROUND(ROUND(AH337,2)*CX337,2)</f>
        <v>0</v>
      </c>
      <c r="DJ337">
        <f>DI337</f>
        <v>0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ROW(Source!A215)</f>
        <v>215</v>
      </c>
      <c r="B338">
        <v>92833591</v>
      </c>
      <c r="C338">
        <v>92835034</v>
      </c>
      <c r="D338">
        <v>49672515</v>
      </c>
      <c r="E338">
        <v>1</v>
      </c>
      <c r="F338">
        <v>1</v>
      </c>
      <c r="G338">
        <v>1</v>
      </c>
      <c r="H338">
        <v>2</v>
      </c>
      <c r="I338" t="s">
        <v>837</v>
      </c>
      <c r="J338" t="s">
        <v>838</v>
      </c>
      <c r="K338" t="s">
        <v>839</v>
      </c>
      <c r="L338">
        <v>1367</v>
      </c>
      <c r="N338">
        <v>1011</v>
      </c>
      <c r="O338" t="s">
        <v>840</v>
      </c>
      <c r="P338" t="s">
        <v>840</v>
      </c>
      <c r="Q338">
        <v>1</v>
      </c>
      <c r="W338">
        <v>0</v>
      </c>
      <c r="X338">
        <v>-130837057</v>
      </c>
      <c r="Y338">
        <f t="shared" si="159"/>
        <v>0.08</v>
      </c>
      <c r="AA338">
        <v>0</v>
      </c>
      <c r="AB338">
        <v>1358.21</v>
      </c>
      <c r="AC338">
        <v>605.48</v>
      </c>
      <c r="AD338">
        <v>0</v>
      </c>
      <c r="AE338">
        <v>0</v>
      </c>
      <c r="AF338">
        <v>86.4</v>
      </c>
      <c r="AG338">
        <v>13.5</v>
      </c>
      <c r="AH338">
        <v>0</v>
      </c>
      <c r="AI338">
        <v>1</v>
      </c>
      <c r="AJ338">
        <v>15.72</v>
      </c>
      <c r="AK338">
        <v>44.85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0.08</v>
      </c>
      <c r="AU338" t="s">
        <v>6</v>
      </c>
      <c r="AV338">
        <v>0</v>
      </c>
      <c r="AW338">
        <v>2</v>
      </c>
      <c r="AX338">
        <v>92835053</v>
      </c>
      <c r="AY338">
        <v>1</v>
      </c>
      <c r="AZ338">
        <v>0</v>
      </c>
      <c r="BA338">
        <v>332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ROUND(Y338*Source!I215*DO338,7)</f>
        <v>0</v>
      </c>
      <c r="CX338">
        <f>ROUND(Y338*Source!I215,7)</f>
        <v>2.3199999999999998E-2</v>
      </c>
      <c r="CY338">
        <f>AB338</f>
        <v>1358.21</v>
      </c>
      <c r="CZ338">
        <f>AF338</f>
        <v>86.4</v>
      </c>
      <c r="DA338">
        <f>AJ338</f>
        <v>15.72</v>
      </c>
      <c r="DB338">
        <f t="shared" si="160"/>
        <v>6.91</v>
      </c>
      <c r="DC338">
        <f t="shared" si="161"/>
        <v>1.08</v>
      </c>
      <c r="DD338" t="s">
        <v>6</v>
      </c>
      <c r="DE338" t="s">
        <v>6</v>
      </c>
      <c r="DF338">
        <f t="shared" si="165"/>
        <v>0</v>
      </c>
      <c r="DG338">
        <f>ROUND(ROUND(AF338*AJ338,2)*CX338,2)</f>
        <v>31.51</v>
      </c>
      <c r="DH338">
        <f>ROUND(ROUND(AG338*AK338,2)*CX338,2)</f>
        <v>14.05</v>
      </c>
      <c r="DI338">
        <f t="shared" si="166"/>
        <v>0</v>
      </c>
      <c r="DJ338">
        <f>DG338</f>
        <v>31.51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ROW(Source!A215)</f>
        <v>215</v>
      </c>
      <c r="B339">
        <v>92833591</v>
      </c>
      <c r="C339">
        <v>92835034</v>
      </c>
      <c r="D339">
        <v>49672573</v>
      </c>
      <c r="E339">
        <v>1</v>
      </c>
      <c r="F339">
        <v>1</v>
      </c>
      <c r="G339">
        <v>1</v>
      </c>
      <c r="H339">
        <v>2</v>
      </c>
      <c r="I339" t="s">
        <v>841</v>
      </c>
      <c r="J339" t="s">
        <v>842</v>
      </c>
      <c r="K339" t="s">
        <v>843</v>
      </c>
      <c r="L339">
        <v>1367</v>
      </c>
      <c r="N339">
        <v>1011</v>
      </c>
      <c r="O339" t="s">
        <v>840</v>
      </c>
      <c r="P339" t="s">
        <v>840</v>
      </c>
      <c r="Q339">
        <v>1</v>
      </c>
      <c r="W339">
        <v>0</v>
      </c>
      <c r="X339">
        <v>-430484415</v>
      </c>
      <c r="Y339">
        <f t="shared" si="159"/>
        <v>0.06</v>
      </c>
      <c r="AA339">
        <v>0</v>
      </c>
      <c r="AB339">
        <v>1814.09</v>
      </c>
      <c r="AC339">
        <v>605.48</v>
      </c>
      <c r="AD339">
        <v>0</v>
      </c>
      <c r="AE339">
        <v>0</v>
      </c>
      <c r="AF339">
        <v>115.4</v>
      </c>
      <c r="AG339">
        <v>13.5</v>
      </c>
      <c r="AH339">
        <v>0</v>
      </c>
      <c r="AI339">
        <v>1</v>
      </c>
      <c r="AJ339">
        <v>15.72</v>
      </c>
      <c r="AK339">
        <v>44.85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0.06</v>
      </c>
      <c r="AU339" t="s">
        <v>6</v>
      </c>
      <c r="AV339">
        <v>0</v>
      </c>
      <c r="AW339">
        <v>2</v>
      </c>
      <c r="AX339">
        <v>92835054</v>
      </c>
      <c r="AY339">
        <v>1</v>
      </c>
      <c r="AZ339">
        <v>0</v>
      </c>
      <c r="BA339">
        <v>333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ROUND(Y339*Source!I215*DO339,7)</f>
        <v>0</v>
      </c>
      <c r="CX339">
        <f>ROUND(Y339*Source!I215,7)</f>
        <v>1.7399999999999999E-2</v>
      </c>
      <c r="CY339">
        <f>AB339</f>
        <v>1814.09</v>
      </c>
      <c r="CZ339">
        <f>AF339</f>
        <v>115.4</v>
      </c>
      <c r="DA339">
        <f>AJ339</f>
        <v>15.72</v>
      </c>
      <c r="DB339">
        <f t="shared" si="160"/>
        <v>6.92</v>
      </c>
      <c r="DC339">
        <f t="shared" si="161"/>
        <v>0.81</v>
      </c>
      <c r="DD339" t="s">
        <v>6</v>
      </c>
      <c r="DE339" t="s">
        <v>6</v>
      </c>
      <c r="DF339">
        <f t="shared" si="165"/>
        <v>0</v>
      </c>
      <c r="DG339">
        <f>ROUND(ROUND(AF339*AJ339,2)*CX339,2)</f>
        <v>31.57</v>
      </c>
      <c r="DH339">
        <f>ROUND(ROUND(AG339*AK339,2)*CX339,2)</f>
        <v>10.54</v>
      </c>
      <c r="DI339">
        <f t="shared" si="166"/>
        <v>0</v>
      </c>
      <c r="DJ339">
        <f>DG339</f>
        <v>31.57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ROW(Source!A215)</f>
        <v>215</v>
      </c>
      <c r="B340">
        <v>92833591</v>
      </c>
      <c r="C340">
        <v>92835034</v>
      </c>
      <c r="D340">
        <v>49673503</v>
      </c>
      <c r="E340">
        <v>1</v>
      </c>
      <c r="F340">
        <v>1</v>
      </c>
      <c r="G340">
        <v>1</v>
      </c>
      <c r="H340">
        <v>2</v>
      </c>
      <c r="I340" t="s">
        <v>844</v>
      </c>
      <c r="J340" t="s">
        <v>845</v>
      </c>
      <c r="K340" t="s">
        <v>846</v>
      </c>
      <c r="L340">
        <v>1367</v>
      </c>
      <c r="N340">
        <v>1011</v>
      </c>
      <c r="O340" t="s">
        <v>840</v>
      </c>
      <c r="P340" t="s">
        <v>840</v>
      </c>
      <c r="Q340">
        <v>1</v>
      </c>
      <c r="W340">
        <v>0</v>
      </c>
      <c r="X340">
        <v>509054691</v>
      </c>
      <c r="Y340">
        <f t="shared" si="159"/>
        <v>0.4</v>
      </c>
      <c r="AA340">
        <v>0</v>
      </c>
      <c r="AB340">
        <v>1032.96</v>
      </c>
      <c r="AC340">
        <v>520.26</v>
      </c>
      <c r="AD340">
        <v>0</v>
      </c>
      <c r="AE340">
        <v>0</v>
      </c>
      <c r="AF340">
        <v>65.709999999999994</v>
      </c>
      <c r="AG340">
        <v>11.6</v>
      </c>
      <c r="AH340">
        <v>0</v>
      </c>
      <c r="AI340">
        <v>1</v>
      </c>
      <c r="AJ340">
        <v>15.72</v>
      </c>
      <c r="AK340">
        <v>44.85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0.4</v>
      </c>
      <c r="AU340" t="s">
        <v>6</v>
      </c>
      <c r="AV340">
        <v>0</v>
      </c>
      <c r="AW340">
        <v>2</v>
      </c>
      <c r="AX340">
        <v>92835055</v>
      </c>
      <c r="AY340">
        <v>1</v>
      </c>
      <c r="AZ340">
        <v>0</v>
      </c>
      <c r="BA340">
        <v>334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ROUND(Y340*Source!I215*DO340,7)</f>
        <v>0</v>
      </c>
      <c r="CX340">
        <f>ROUND(Y340*Source!I215,7)</f>
        <v>0.11600000000000001</v>
      </c>
      <c r="CY340">
        <f>AB340</f>
        <v>1032.96</v>
      </c>
      <c r="CZ340">
        <f>AF340</f>
        <v>65.709999999999994</v>
      </c>
      <c r="DA340">
        <f>AJ340</f>
        <v>15.72</v>
      </c>
      <c r="DB340">
        <f t="shared" si="160"/>
        <v>26.28</v>
      </c>
      <c r="DC340">
        <f t="shared" si="161"/>
        <v>4.6399999999999997</v>
      </c>
      <c r="DD340" t="s">
        <v>6</v>
      </c>
      <c r="DE340" t="s">
        <v>6</v>
      </c>
      <c r="DF340">
        <f t="shared" si="165"/>
        <v>0</v>
      </c>
      <c r="DG340">
        <f>ROUND(ROUND(AF340*AJ340,2)*CX340,2)</f>
        <v>119.82</v>
      </c>
      <c r="DH340">
        <f>ROUND(ROUND(AG340*AK340,2)*CX340,2)</f>
        <v>60.35</v>
      </c>
      <c r="DI340">
        <f t="shared" si="166"/>
        <v>0</v>
      </c>
      <c r="DJ340">
        <f>DG340</f>
        <v>119.82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ROW(Source!A215)</f>
        <v>215</v>
      </c>
      <c r="B341">
        <v>92833591</v>
      </c>
      <c r="C341">
        <v>92835034</v>
      </c>
      <c r="D341">
        <v>49673658</v>
      </c>
      <c r="E341">
        <v>1</v>
      </c>
      <c r="F341">
        <v>1</v>
      </c>
      <c r="G341">
        <v>1</v>
      </c>
      <c r="H341">
        <v>2</v>
      </c>
      <c r="I341" t="s">
        <v>879</v>
      </c>
      <c r="J341" t="s">
        <v>880</v>
      </c>
      <c r="K341" t="s">
        <v>881</v>
      </c>
      <c r="L341">
        <v>1367</v>
      </c>
      <c r="N341">
        <v>1011</v>
      </c>
      <c r="O341" t="s">
        <v>840</v>
      </c>
      <c r="P341" t="s">
        <v>840</v>
      </c>
      <c r="Q341">
        <v>1</v>
      </c>
      <c r="W341">
        <v>0</v>
      </c>
      <c r="X341">
        <v>2077867240</v>
      </c>
      <c r="Y341">
        <f t="shared" si="159"/>
        <v>1.19</v>
      </c>
      <c r="AA341">
        <v>0</v>
      </c>
      <c r="AB341">
        <v>18.86</v>
      </c>
      <c r="AC341">
        <v>0</v>
      </c>
      <c r="AD341">
        <v>0</v>
      </c>
      <c r="AE341">
        <v>0</v>
      </c>
      <c r="AF341">
        <v>1.2</v>
      </c>
      <c r="AG341">
        <v>0</v>
      </c>
      <c r="AH341">
        <v>0</v>
      </c>
      <c r="AI341">
        <v>1</v>
      </c>
      <c r="AJ341">
        <v>15.72</v>
      </c>
      <c r="AK341">
        <v>44.85</v>
      </c>
      <c r="AL341">
        <v>1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1.19</v>
      </c>
      <c r="AU341" t="s">
        <v>6</v>
      </c>
      <c r="AV341">
        <v>0</v>
      </c>
      <c r="AW341">
        <v>2</v>
      </c>
      <c r="AX341">
        <v>92835056</v>
      </c>
      <c r="AY341">
        <v>1</v>
      </c>
      <c r="AZ341">
        <v>0</v>
      </c>
      <c r="BA341">
        <v>335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ROUND(Y341*Source!I215*DO341,7)</f>
        <v>0</v>
      </c>
      <c r="CX341">
        <f>ROUND(Y341*Source!I215,7)</f>
        <v>0.34510000000000002</v>
      </c>
      <c r="CY341">
        <f>AB341</f>
        <v>18.86</v>
      </c>
      <c r="CZ341">
        <f>AF341</f>
        <v>1.2</v>
      </c>
      <c r="DA341">
        <f>AJ341</f>
        <v>15.72</v>
      </c>
      <c r="DB341">
        <f t="shared" si="160"/>
        <v>1.43</v>
      </c>
      <c r="DC341">
        <f t="shared" si="161"/>
        <v>0</v>
      </c>
      <c r="DD341" t="s">
        <v>6</v>
      </c>
      <c r="DE341" t="s">
        <v>6</v>
      </c>
      <c r="DF341">
        <f t="shared" si="165"/>
        <v>0</v>
      </c>
      <c r="DG341">
        <f>ROUND(ROUND(AF341*AJ341,2)*CX341,2)</f>
        <v>6.51</v>
      </c>
      <c r="DH341">
        <f>ROUND(ROUND(AG341*AK341,2)*CX341,2)</f>
        <v>0</v>
      </c>
      <c r="DI341">
        <f t="shared" si="166"/>
        <v>0</v>
      </c>
      <c r="DJ341">
        <f>DG341</f>
        <v>6.51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ROW(Source!A215)</f>
        <v>215</v>
      </c>
      <c r="B342">
        <v>92833591</v>
      </c>
      <c r="C342">
        <v>92835034</v>
      </c>
      <c r="D342">
        <v>49521586</v>
      </c>
      <c r="E342">
        <v>1</v>
      </c>
      <c r="F342">
        <v>1</v>
      </c>
      <c r="G342">
        <v>1</v>
      </c>
      <c r="H342">
        <v>3</v>
      </c>
      <c r="I342" t="s">
        <v>882</v>
      </c>
      <c r="J342" t="s">
        <v>883</v>
      </c>
      <c r="K342" t="s">
        <v>884</v>
      </c>
      <c r="L342">
        <v>1348</v>
      </c>
      <c r="N342">
        <v>1009</v>
      </c>
      <c r="O342" t="s">
        <v>394</v>
      </c>
      <c r="P342" t="s">
        <v>394</v>
      </c>
      <c r="Q342">
        <v>1000</v>
      </c>
      <c r="W342">
        <v>0</v>
      </c>
      <c r="X342">
        <v>1892417071</v>
      </c>
      <c r="Y342">
        <f t="shared" si="159"/>
        <v>1.9000000000000001E-4</v>
      </c>
      <c r="AA342">
        <v>302956.79999999999</v>
      </c>
      <c r="AB342">
        <v>0</v>
      </c>
      <c r="AC342">
        <v>0</v>
      </c>
      <c r="AD342">
        <v>0</v>
      </c>
      <c r="AE342">
        <v>30540</v>
      </c>
      <c r="AF342">
        <v>0</v>
      </c>
      <c r="AG342">
        <v>0</v>
      </c>
      <c r="AH342">
        <v>0</v>
      </c>
      <c r="AI342">
        <v>9.92</v>
      </c>
      <c r="AJ342">
        <v>1</v>
      </c>
      <c r="AK342">
        <v>1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1.9000000000000001E-4</v>
      </c>
      <c r="AU342" t="s">
        <v>6</v>
      </c>
      <c r="AV342">
        <v>0</v>
      </c>
      <c r="AW342">
        <v>2</v>
      </c>
      <c r="AX342">
        <v>92835057</v>
      </c>
      <c r="AY342">
        <v>1</v>
      </c>
      <c r="AZ342">
        <v>0</v>
      </c>
      <c r="BA342">
        <v>336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ROUND(Y342*Source!I215,7)</f>
        <v>5.5099999999999998E-5</v>
      </c>
      <c r="CY342">
        <f t="shared" ref="CY342:CY351" si="167">AA342</f>
        <v>302956.79999999999</v>
      </c>
      <c r="CZ342">
        <f t="shared" ref="CZ342:CZ351" si="168">AE342</f>
        <v>30540</v>
      </c>
      <c r="DA342">
        <f t="shared" ref="DA342:DA351" si="169">AI342</f>
        <v>9.92</v>
      </c>
      <c r="DB342">
        <f t="shared" si="160"/>
        <v>5.8</v>
      </c>
      <c r="DC342">
        <f t="shared" si="161"/>
        <v>0</v>
      </c>
      <c r="DD342" t="s">
        <v>6</v>
      </c>
      <c r="DE342" t="s">
        <v>6</v>
      </c>
      <c r="DF342">
        <f t="shared" ref="DF342:DF351" si="170">ROUND(ROUND(AE342*AI342,2)*CX342,2)</f>
        <v>16.690000000000001</v>
      </c>
      <c r="DG342">
        <f t="shared" ref="DG342:DG353" si="171">ROUND(ROUND(AF342,2)*CX342,2)</f>
        <v>0</v>
      </c>
      <c r="DH342">
        <f t="shared" ref="DH342:DH352" si="172">ROUND(ROUND(AG342,2)*CX342,2)</f>
        <v>0</v>
      </c>
      <c r="DI342">
        <f t="shared" si="166"/>
        <v>0</v>
      </c>
      <c r="DJ342">
        <f t="shared" ref="DJ342:DJ351" si="173">DF342</f>
        <v>16.690000000000001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ROW(Source!A215)</f>
        <v>215</v>
      </c>
      <c r="B343">
        <v>92833591</v>
      </c>
      <c r="C343">
        <v>92835034</v>
      </c>
      <c r="D343">
        <v>49521602</v>
      </c>
      <c r="E343">
        <v>1</v>
      </c>
      <c r="F343">
        <v>1</v>
      </c>
      <c r="G343">
        <v>1</v>
      </c>
      <c r="H343">
        <v>3</v>
      </c>
      <c r="I343" t="s">
        <v>885</v>
      </c>
      <c r="J343" t="s">
        <v>886</v>
      </c>
      <c r="K343" t="s">
        <v>887</v>
      </c>
      <c r="L343">
        <v>1339</v>
      </c>
      <c r="N343">
        <v>1007</v>
      </c>
      <c r="O343" t="s">
        <v>673</v>
      </c>
      <c r="P343" t="s">
        <v>673</v>
      </c>
      <c r="Q343">
        <v>1</v>
      </c>
      <c r="W343">
        <v>0</v>
      </c>
      <c r="X343">
        <v>-1761807714</v>
      </c>
      <c r="Y343">
        <f t="shared" si="159"/>
        <v>0.34200000000000003</v>
      </c>
      <c r="AA343">
        <v>61.7</v>
      </c>
      <c r="AB343">
        <v>0</v>
      </c>
      <c r="AC343">
        <v>0</v>
      </c>
      <c r="AD343">
        <v>0</v>
      </c>
      <c r="AE343">
        <v>6.22</v>
      </c>
      <c r="AF343">
        <v>0</v>
      </c>
      <c r="AG343">
        <v>0</v>
      </c>
      <c r="AH343">
        <v>0</v>
      </c>
      <c r="AI343">
        <v>9.92</v>
      </c>
      <c r="AJ343">
        <v>1</v>
      </c>
      <c r="AK343">
        <v>1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0.34200000000000003</v>
      </c>
      <c r="AU343" t="s">
        <v>6</v>
      </c>
      <c r="AV343">
        <v>0</v>
      </c>
      <c r="AW343">
        <v>2</v>
      </c>
      <c r="AX343">
        <v>92835058</v>
      </c>
      <c r="AY343">
        <v>1</v>
      </c>
      <c r="AZ343">
        <v>0</v>
      </c>
      <c r="BA343">
        <v>337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ROUND(Y343*Source!I215,7)</f>
        <v>9.9180000000000004E-2</v>
      </c>
      <c r="CY343">
        <f t="shared" si="167"/>
        <v>61.7</v>
      </c>
      <c r="CZ343">
        <f t="shared" si="168"/>
        <v>6.22</v>
      </c>
      <c r="DA343">
        <f t="shared" si="169"/>
        <v>9.92</v>
      </c>
      <c r="DB343">
        <f t="shared" si="160"/>
        <v>2.13</v>
      </c>
      <c r="DC343">
        <f t="shared" si="161"/>
        <v>0</v>
      </c>
      <c r="DD343" t="s">
        <v>6</v>
      </c>
      <c r="DE343" t="s">
        <v>6</v>
      </c>
      <c r="DF343">
        <f t="shared" si="170"/>
        <v>6.12</v>
      </c>
      <c r="DG343">
        <f t="shared" si="171"/>
        <v>0</v>
      </c>
      <c r="DH343">
        <f t="shared" si="172"/>
        <v>0</v>
      </c>
      <c r="DI343">
        <f t="shared" si="166"/>
        <v>0</v>
      </c>
      <c r="DJ343">
        <f t="shared" si="173"/>
        <v>6.12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ROW(Source!A215)</f>
        <v>215</v>
      </c>
      <c r="B344">
        <v>92833591</v>
      </c>
      <c r="C344">
        <v>92835034</v>
      </c>
      <c r="D344">
        <v>49523203</v>
      </c>
      <c r="E344">
        <v>1</v>
      </c>
      <c r="F344">
        <v>1</v>
      </c>
      <c r="G344">
        <v>1</v>
      </c>
      <c r="H344">
        <v>3</v>
      </c>
      <c r="I344" t="s">
        <v>871</v>
      </c>
      <c r="J344" t="s">
        <v>872</v>
      </c>
      <c r="K344" t="s">
        <v>873</v>
      </c>
      <c r="L344">
        <v>1339</v>
      </c>
      <c r="N344">
        <v>1007</v>
      </c>
      <c r="O344" t="s">
        <v>673</v>
      </c>
      <c r="P344" t="s">
        <v>673</v>
      </c>
      <c r="Q344">
        <v>1</v>
      </c>
      <c r="W344">
        <v>0</v>
      </c>
      <c r="X344">
        <v>-143474561</v>
      </c>
      <c r="Y344">
        <f t="shared" si="159"/>
        <v>0.25</v>
      </c>
      <c r="AA344">
        <v>24.2</v>
      </c>
      <c r="AB344">
        <v>0</v>
      </c>
      <c r="AC344">
        <v>0</v>
      </c>
      <c r="AD344">
        <v>0</v>
      </c>
      <c r="AE344">
        <v>2.44</v>
      </c>
      <c r="AF344">
        <v>0</v>
      </c>
      <c r="AG344">
        <v>0</v>
      </c>
      <c r="AH344">
        <v>0</v>
      </c>
      <c r="AI344">
        <v>9.92</v>
      </c>
      <c r="AJ344">
        <v>1</v>
      </c>
      <c r="AK344">
        <v>1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0.25</v>
      </c>
      <c r="AU344" t="s">
        <v>6</v>
      </c>
      <c r="AV344">
        <v>0</v>
      </c>
      <c r="AW344">
        <v>2</v>
      </c>
      <c r="AX344">
        <v>92835059</v>
      </c>
      <c r="AY344">
        <v>1</v>
      </c>
      <c r="AZ344">
        <v>0</v>
      </c>
      <c r="BA344">
        <v>338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ROUND(Y344*Source!I215,7)</f>
        <v>7.2499999999999995E-2</v>
      </c>
      <c r="CY344">
        <f t="shared" si="167"/>
        <v>24.2</v>
      </c>
      <c r="CZ344">
        <f t="shared" si="168"/>
        <v>2.44</v>
      </c>
      <c r="DA344">
        <f t="shared" si="169"/>
        <v>9.92</v>
      </c>
      <c r="DB344">
        <f t="shared" si="160"/>
        <v>0.61</v>
      </c>
      <c r="DC344">
        <f t="shared" si="161"/>
        <v>0</v>
      </c>
      <c r="DD344" t="s">
        <v>6</v>
      </c>
      <c r="DE344" t="s">
        <v>6</v>
      </c>
      <c r="DF344">
        <f t="shared" si="170"/>
        <v>1.75</v>
      </c>
      <c r="DG344">
        <f t="shared" si="171"/>
        <v>0</v>
      </c>
      <c r="DH344">
        <f t="shared" si="172"/>
        <v>0</v>
      </c>
      <c r="DI344">
        <f t="shared" si="166"/>
        <v>0</v>
      </c>
      <c r="DJ344">
        <f t="shared" si="173"/>
        <v>1.75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ROW(Source!A215)</f>
        <v>215</v>
      </c>
      <c r="B345">
        <v>92833591</v>
      </c>
      <c r="C345">
        <v>92835034</v>
      </c>
      <c r="D345">
        <v>49523851</v>
      </c>
      <c r="E345">
        <v>1</v>
      </c>
      <c r="F345">
        <v>1</v>
      </c>
      <c r="G345">
        <v>1</v>
      </c>
      <c r="H345">
        <v>3</v>
      </c>
      <c r="I345" t="s">
        <v>902</v>
      </c>
      <c r="J345" t="s">
        <v>903</v>
      </c>
      <c r="K345" t="s">
        <v>904</v>
      </c>
      <c r="L345">
        <v>1346</v>
      </c>
      <c r="N345">
        <v>1009</v>
      </c>
      <c r="O345" t="s">
        <v>471</v>
      </c>
      <c r="P345" t="s">
        <v>471</v>
      </c>
      <c r="Q345">
        <v>1</v>
      </c>
      <c r="W345">
        <v>0</v>
      </c>
      <c r="X345">
        <v>-617477323</v>
      </c>
      <c r="Y345">
        <f t="shared" si="159"/>
        <v>0.05</v>
      </c>
      <c r="AA345">
        <v>369.92</v>
      </c>
      <c r="AB345">
        <v>0</v>
      </c>
      <c r="AC345">
        <v>0</v>
      </c>
      <c r="AD345">
        <v>0</v>
      </c>
      <c r="AE345">
        <v>37.29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0.05</v>
      </c>
      <c r="AU345" t="s">
        <v>6</v>
      </c>
      <c r="AV345">
        <v>0</v>
      </c>
      <c r="AW345">
        <v>2</v>
      </c>
      <c r="AX345">
        <v>92835060</v>
      </c>
      <c r="AY345">
        <v>1</v>
      </c>
      <c r="AZ345">
        <v>0</v>
      </c>
      <c r="BA345">
        <v>339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ROUND(Y345*Source!I215,7)</f>
        <v>1.4500000000000001E-2</v>
      </c>
      <c r="CY345">
        <f t="shared" si="167"/>
        <v>369.92</v>
      </c>
      <c r="CZ345">
        <f t="shared" si="168"/>
        <v>37.29</v>
      </c>
      <c r="DA345">
        <f t="shared" si="169"/>
        <v>9.92</v>
      </c>
      <c r="DB345">
        <f t="shared" si="160"/>
        <v>1.86</v>
      </c>
      <c r="DC345">
        <f t="shared" si="161"/>
        <v>0</v>
      </c>
      <c r="DD345" t="s">
        <v>6</v>
      </c>
      <c r="DE345" t="s">
        <v>6</v>
      </c>
      <c r="DF345">
        <f t="shared" si="170"/>
        <v>5.36</v>
      </c>
      <c r="DG345">
        <f t="shared" si="171"/>
        <v>0</v>
      </c>
      <c r="DH345">
        <f t="shared" si="172"/>
        <v>0</v>
      </c>
      <c r="DI345">
        <f t="shared" si="166"/>
        <v>0</v>
      </c>
      <c r="DJ345">
        <f t="shared" si="173"/>
        <v>5.36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ROW(Source!A215)</f>
        <v>215</v>
      </c>
      <c r="B346">
        <v>92833591</v>
      </c>
      <c r="C346">
        <v>92835034</v>
      </c>
      <c r="D346">
        <v>49524232</v>
      </c>
      <c r="E346">
        <v>1</v>
      </c>
      <c r="F346">
        <v>1</v>
      </c>
      <c r="G346">
        <v>1</v>
      </c>
      <c r="H346">
        <v>3</v>
      </c>
      <c r="I346" t="s">
        <v>888</v>
      </c>
      <c r="J346" t="s">
        <v>889</v>
      </c>
      <c r="K346" t="s">
        <v>890</v>
      </c>
      <c r="L346">
        <v>1348</v>
      </c>
      <c r="N346">
        <v>1009</v>
      </c>
      <c r="O346" t="s">
        <v>394</v>
      </c>
      <c r="P346" t="s">
        <v>394</v>
      </c>
      <c r="Q346">
        <v>1000</v>
      </c>
      <c r="W346">
        <v>0</v>
      </c>
      <c r="X346">
        <v>1913150405</v>
      </c>
      <c r="Y346">
        <f t="shared" si="159"/>
        <v>4.0000000000000002E-4</v>
      </c>
      <c r="AA346">
        <v>134515.20000000001</v>
      </c>
      <c r="AB346">
        <v>0</v>
      </c>
      <c r="AC346">
        <v>0</v>
      </c>
      <c r="AD346">
        <v>0</v>
      </c>
      <c r="AE346">
        <v>13560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4.0000000000000002E-4</v>
      </c>
      <c r="AU346" t="s">
        <v>6</v>
      </c>
      <c r="AV346">
        <v>0</v>
      </c>
      <c r="AW346">
        <v>2</v>
      </c>
      <c r="AX346">
        <v>92835061</v>
      </c>
      <c r="AY346">
        <v>1</v>
      </c>
      <c r="AZ346">
        <v>0</v>
      </c>
      <c r="BA346">
        <v>340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ROUND(Y346*Source!I215,7)</f>
        <v>1.16E-4</v>
      </c>
      <c r="CY346">
        <f t="shared" si="167"/>
        <v>134515.20000000001</v>
      </c>
      <c r="CZ346">
        <f t="shared" si="168"/>
        <v>13560</v>
      </c>
      <c r="DA346">
        <f t="shared" si="169"/>
        <v>9.92</v>
      </c>
      <c r="DB346">
        <f t="shared" si="160"/>
        <v>5.42</v>
      </c>
      <c r="DC346">
        <f t="shared" si="161"/>
        <v>0</v>
      </c>
      <c r="DD346" t="s">
        <v>6</v>
      </c>
      <c r="DE346" t="s">
        <v>6</v>
      </c>
      <c r="DF346">
        <f t="shared" si="170"/>
        <v>15.6</v>
      </c>
      <c r="DG346">
        <f t="shared" si="171"/>
        <v>0</v>
      </c>
      <c r="DH346">
        <f t="shared" si="172"/>
        <v>0</v>
      </c>
      <c r="DI346">
        <f t="shared" si="166"/>
        <v>0</v>
      </c>
      <c r="DJ346">
        <f t="shared" si="173"/>
        <v>15.6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ROW(Source!A215)</f>
        <v>215</v>
      </c>
      <c r="B347">
        <v>92833591</v>
      </c>
      <c r="C347">
        <v>92835034</v>
      </c>
      <c r="D347">
        <v>49527729</v>
      </c>
      <c r="E347">
        <v>1</v>
      </c>
      <c r="F347">
        <v>1</v>
      </c>
      <c r="G347">
        <v>1</v>
      </c>
      <c r="H347">
        <v>3</v>
      </c>
      <c r="I347" t="s">
        <v>891</v>
      </c>
      <c r="J347" t="s">
        <v>892</v>
      </c>
      <c r="K347" t="s">
        <v>893</v>
      </c>
      <c r="L347">
        <v>1346</v>
      </c>
      <c r="N347">
        <v>1009</v>
      </c>
      <c r="O347" t="s">
        <v>471</v>
      </c>
      <c r="P347" t="s">
        <v>471</v>
      </c>
      <c r="Q347">
        <v>1</v>
      </c>
      <c r="W347">
        <v>0</v>
      </c>
      <c r="X347">
        <v>30735328</v>
      </c>
      <c r="Y347">
        <f t="shared" si="159"/>
        <v>8.9999999999999998E-4</v>
      </c>
      <c r="AA347">
        <v>21.33</v>
      </c>
      <c r="AB347">
        <v>0</v>
      </c>
      <c r="AC347">
        <v>0</v>
      </c>
      <c r="AD347">
        <v>0</v>
      </c>
      <c r="AE347">
        <v>2.15</v>
      </c>
      <c r="AF347">
        <v>0</v>
      </c>
      <c r="AG347">
        <v>0</v>
      </c>
      <c r="AH347">
        <v>0</v>
      </c>
      <c r="AI347">
        <v>9.92</v>
      </c>
      <c r="AJ347">
        <v>1</v>
      </c>
      <c r="AK347">
        <v>1</v>
      </c>
      <c r="AL347">
        <v>1</v>
      </c>
      <c r="AM347">
        <v>4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6</v>
      </c>
      <c r="AT347">
        <v>8.9999999999999998E-4</v>
      </c>
      <c r="AU347" t="s">
        <v>6</v>
      </c>
      <c r="AV347">
        <v>0</v>
      </c>
      <c r="AW347">
        <v>2</v>
      </c>
      <c r="AX347">
        <v>92835062</v>
      </c>
      <c r="AY347">
        <v>1</v>
      </c>
      <c r="AZ347">
        <v>0</v>
      </c>
      <c r="BA347">
        <v>341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ROUND(Y347*Source!I215,7)</f>
        <v>2.61E-4</v>
      </c>
      <c r="CY347">
        <f t="shared" si="167"/>
        <v>21.33</v>
      </c>
      <c r="CZ347">
        <f t="shared" si="168"/>
        <v>2.15</v>
      </c>
      <c r="DA347">
        <f t="shared" si="169"/>
        <v>9.92</v>
      </c>
      <c r="DB347">
        <f t="shared" si="160"/>
        <v>0</v>
      </c>
      <c r="DC347">
        <f t="shared" si="161"/>
        <v>0</v>
      </c>
      <c r="DD347" t="s">
        <v>6</v>
      </c>
      <c r="DE347" t="s">
        <v>6</v>
      </c>
      <c r="DF347">
        <f t="shared" si="170"/>
        <v>0.01</v>
      </c>
      <c r="DG347">
        <f t="shared" si="171"/>
        <v>0</v>
      </c>
      <c r="DH347">
        <f t="shared" si="172"/>
        <v>0</v>
      </c>
      <c r="DI347">
        <f t="shared" si="166"/>
        <v>0</v>
      </c>
      <c r="DJ347">
        <f t="shared" si="173"/>
        <v>0.01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ROW(Source!A215)</f>
        <v>215</v>
      </c>
      <c r="B348">
        <v>92833591</v>
      </c>
      <c r="C348">
        <v>92835034</v>
      </c>
      <c r="D348">
        <v>49554500</v>
      </c>
      <c r="E348">
        <v>1</v>
      </c>
      <c r="F348">
        <v>1</v>
      </c>
      <c r="G348">
        <v>1</v>
      </c>
      <c r="H348">
        <v>3</v>
      </c>
      <c r="I348" t="s">
        <v>905</v>
      </c>
      <c r="J348" t="s">
        <v>906</v>
      </c>
      <c r="K348" t="s">
        <v>907</v>
      </c>
      <c r="L348">
        <v>1346</v>
      </c>
      <c r="N348">
        <v>1009</v>
      </c>
      <c r="O348" t="s">
        <v>471</v>
      </c>
      <c r="P348" t="s">
        <v>471</v>
      </c>
      <c r="Q348">
        <v>1</v>
      </c>
      <c r="W348">
        <v>0</v>
      </c>
      <c r="X348">
        <v>639726700</v>
      </c>
      <c r="Y348">
        <f t="shared" si="159"/>
        <v>0.44</v>
      </c>
      <c r="AA348">
        <v>149.99</v>
      </c>
      <c r="AB348">
        <v>0</v>
      </c>
      <c r="AC348">
        <v>0</v>
      </c>
      <c r="AD348">
        <v>0</v>
      </c>
      <c r="AE348">
        <v>15.12</v>
      </c>
      <c r="AF348">
        <v>0</v>
      </c>
      <c r="AG348">
        <v>0</v>
      </c>
      <c r="AH348">
        <v>0</v>
      </c>
      <c r="AI348">
        <v>9.92</v>
      </c>
      <c r="AJ348">
        <v>1</v>
      </c>
      <c r="AK348">
        <v>1</v>
      </c>
      <c r="AL348">
        <v>1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0.44</v>
      </c>
      <c r="AU348" t="s">
        <v>6</v>
      </c>
      <c r="AV348">
        <v>0</v>
      </c>
      <c r="AW348">
        <v>2</v>
      </c>
      <c r="AX348">
        <v>92835063</v>
      </c>
      <c r="AY348">
        <v>1</v>
      </c>
      <c r="AZ348">
        <v>0</v>
      </c>
      <c r="BA348">
        <v>342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ROUND(Y348*Source!I215,7)</f>
        <v>0.12759999999999999</v>
      </c>
      <c r="CY348">
        <f t="shared" si="167"/>
        <v>149.99</v>
      </c>
      <c r="CZ348">
        <f t="shared" si="168"/>
        <v>15.12</v>
      </c>
      <c r="DA348">
        <f t="shared" si="169"/>
        <v>9.92</v>
      </c>
      <c r="DB348">
        <f t="shared" si="160"/>
        <v>6.65</v>
      </c>
      <c r="DC348">
        <f t="shared" si="161"/>
        <v>0</v>
      </c>
      <c r="DD348" t="s">
        <v>6</v>
      </c>
      <c r="DE348" t="s">
        <v>6</v>
      </c>
      <c r="DF348">
        <f t="shared" si="170"/>
        <v>19.14</v>
      </c>
      <c r="DG348">
        <f t="shared" si="171"/>
        <v>0</v>
      </c>
      <c r="DH348">
        <f t="shared" si="172"/>
        <v>0</v>
      </c>
      <c r="DI348">
        <f t="shared" si="166"/>
        <v>0</v>
      </c>
      <c r="DJ348">
        <f t="shared" si="173"/>
        <v>19.14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ROW(Source!A215)</f>
        <v>215</v>
      </c>
      <c r="B349">
        <v>92833591</v>
      </c>
      <c r="C349">
        <v>92835034</v>
      </c>
      <c r="D349">
        <v>49555188</v>
      </c>
      <c r="E349">
        <v>1</v>
      </c>
      <c r="F349">
        <v>1</v>
      </c>
      <c r="G349">
        <v>1</v>
      </c>
      <c r="H349">
        <v>3</v>
      </c>
      <c r="I349" t="s">
        <v>908</v>
      </c>
      <c r="J349" t="s">
        <v>909</v>
      </c>
      <c r="K349" t="s">
        <v>910</v>
      </c>
      <c r="L349">
        <v>1348</v>
      </c>
      <c r="N349">
        <v>1009</v>
      </c>
      <c r="O349" t="s">
        <v>394</v>
      </c>
      <c r="P349" t="s">
        <v>394</v>
      </c>
      <c r="Q349">
        <v>1000</v>
      </c>
      <c r="W349">
        <v>0</v>
      </c>
      <c r="X349">
        <v>859929720</v>
      </c>
      <c r="Y349">
        <f t="shared" si="159"/>
        <v>5.2999999999999998E-4</v>
      </c>
      <c r="AA349">
        <v>168144</v>
      </c>
      <c r="AB349">
        <v>0</v>
      </c>
      <c r="AC349">
        <v>0</v>
      </c>
      <c r="AD349">
        <v>0</v>
      </c>
      <c r="AE349">
        <v>16950</v>
      </c>
      <c r="AF349">
        <v>0</v>
      </c>
      <c r="AG349">
        <v>0</v>
      </c>
      <c r="AH349">
        <v>0</v>
      </c>
      <c r="AI349">
        <v>9.92</v>
      </c>
      <c r="AJ349">
        <v>1</v>
      </c>
      <c r="AK349">
        <v>1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5.2999999999999998E-4</v>
      </c>
      <c r="AU349" t="s">
        <v>6</v>
      </c>
      <c r="AV349">
        <v>0</v>
      </c>
      <c r="AW349">
        <v>2</v>
      </c>
      <c r="AX349">
        <v>92835064</v>
      </c>
      <c r="AY349">
        <v>1</v>
      </c>
      <c r="AZ349">
        <v>0</v>
      </c>
      <c r="BA349">
        <v>343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ROUND(Y349*Source!I215,7)</f>
        <v>1.537E-4</v>
      </c>
      <c r="CY349">
        <f t="shared" si="167"/>
        <v>168144</v>
      </c>
      <c r="CZ349">
        <f t="shared" si="168"/>
        <v>16950</v>
      </c>
      <c r="DA349">
        <f t="shared" si="169"/>
        <v>9.92</v>
      </c>
      <c r="DB349">
        <f t="shared" si="160"/>
        <v>8.98</v>
      </c>
      <c r="DC349">
        <f t="shared" si="161"/>
        <v>0</v>
      </c>
      <c r="DD349" t="s">
        <v>6</v>
      </c>
      <c r="DE349" t="s">
        <v>6</v>
      </c>
      <c r="DF349">
        <f t="shared" si="170"/>
        <v>25.84</v>
      </c>
      <c r="DG349">
        <f t="shared" si="171"/>
        <v>0</v>
      </c>
      <c r="DH349">
        <f t="shared" si="172"/>
        <v>0</v>
      </c>
      <c r="DI349">
        <f t="shared" si="166"/>
        <v>0</v>
      </c>
      <c r="DJ349">
        <f t="shared" si="173"/>
        <v>25.84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ROW(Source!A215)</f>
        <v>215</v>
      </c>
      <c r="B350">
        <v>92833591</v>
      </c>
      <c r="C350">
        <v>92835034</v>
      </c>
      <c r="D350">
        <v>49561117</v>
      </c>
      <c r="E350">
        <v>1</v>
      </c>
      <c r="F350">
        <v>1</v>
      </c>
      <c r="G350">
        <v>1</v>
      </c>
      <c r="H350">
        <v>3</v>
      </c>
      <c r="I350" t="s">
        <v>286</v>
      </c>
      <c r="J350" t="s">
        <v>288</v>
      </c>
      <c r="K350" t="s">
        <v>287</v>
      </c>
      <c r="L350">
        <v>1371</v>
      </c>
      <c r="N350">
        <v>1013</v>
      </c>
      <c r="O350" t="s">
        <v>23</v>
      </c>
      <c r="P350" t="s">
        <v>23</v>
      </c>
      <c r="Q350">
        <v>1</v>
      </c>
      <c r="W350">
        <v>0</v>
      </c>
      <c r="X350">
        <v>1075824001</v>
      </c>
      <c r="Y350">
        <f t="shared" si="159"/>
        <v>31.034482799999999</v>
      </c>
      <c r="AA350">
        <v>368.13</v>
      </c>
      <c r="AB350">
        <v>0</v>
      </c>
      <c r="AC350">
        <v>0</v>
      </c>
      <c r="AD350">
        <v>0</v>
      </c>
      <c r="AE350">
        <v>37.11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6</v>
      </c>
      <c r="AT350">
        <v>31.034482799999999</v>
      </c>
      <c r="AU350" t="s">
        <v>6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ROUND(Y350*Source!I215,7)</f>
        <v>9</v>
      </c>
      <c r="CY350">
        <f t="shared" si="167"/>
        <v>368.13</v>
      </c>
      <c r="CZ350">
        <f t="shared" si="168"/>
        <v>37.11</v>
      </c>
      <c r="DA350">
        <f t="shared" si="169"/>
        <v>9.92</v>
      </c>
      <c r="DB350">
        <f t="shared" si="160"/>
        <v>1151.69</v>
      </c>
      <c r="DC350">
        <f t="shared" si="161"/>
        <v>0</v>
      </c>
      <c r="DD350" t="s">
        <v>6</v>
      </c>
      <c r="DE350" t="s">
        <v>6</v>
      </c>
      <c r="DF350">
        <f t="shared" si="170"/>
        <v>3313.17</v>
      </c>
      <c r="DG350">
        <f t="shared" si="171"/>
        <v>0</v>
      </c>
      <c r="DH350">
        <f t="shared" si="172"/>
        <v>0</v>
      </c>
      <c r="DI350">
        <f t="shared" si="166"/>
        <v>0</v>
      </c>
      <c r="DJ350">
        <f t="shared" si="173"/>
        <v>3313.17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ROW(Source!A215)</f>
        <v>215</v>
      </c>
      <c r="B351">
        <v>92833591</v>
      </c>
      <c r="C351">
        <v>92835034</v>
      </c>
      <c r="D351">
        <v>49562558</v>
      </c>
      <c r="E351">
        <v>1</v>
      </c>
      <c r="F351">
        <v>1</v>
      </c>
      <c r="G351">
        <v>1</v>
      </c>
      <c r="H351">
        <v>3</v>
      </c>
      <c r="I351" t="s">
        <v>312</v>
      </c>
      <c r="J351" t="s">
        <v>314</v>
      </c>
      <c r="K351" t="s">
        <v>313</v>
      </c>
      <c r="L351">
        <v>1301</v>
      </c>
      <c r="N351">
        <v>1003</v>
      </c>
      <c r="O351" t="s">
        <v>63</v>
      </c>
      <c r="P351" t="s">
        <v>63</v>
      </c>
      <c r="Q351">
        <v>1</v>
      </c>
      <c r="W351">
        <v>0</v>
      </c>
      <c r="X351">
        <v>-438374013</v>
      </c>
      <c r="Y351">
        <f t="shared" si="159"/>
        <v>100</v>
      </c>
      <c r="AA351">
        <v>280.24</v>
      </c>
      <c r="AB351">
        <v>0</v>
      </c>
      <c r="AC351">
        <v>0</v>
      </c>
      <c r="AD351">
        <v>0</v>
      </c>
      <c r="AE351">
        <v>28.25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 t="s">
        <v>6</v>
      </c>
      <c r="AT351">
        <v>100</v>
      </c>
      <c r="AU351" t="s">
        <v>6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ROUND(Y351*Source!I215,7)</f>
        <v>29</v>
      </c>
      <c r="CY351">
        <f t="shared" si="167"/>
        <v>280.24</v>
      </c>
      <c r="CZ351">
        <f t="shared" si="168"/>
        <v>28.25</v>
      </c>
      <c r="DA351">
        <f t="shared" si="169"/>
        <v>9.92</v>
      </c>
      <c r="DB351">
        <f t="shared" si="160"/>
        <v>2825</v>
      </c>
      <c r="DC351">
        <f t="shared" si="161"/>
        <v>0</v>
      </c>
      <c r="DD351" t="s">
        <v>6</v>
      </c>
      <c r="DE351" t="s">
        <v>6</v>
      </c>
      <c r="DF351">
        <f t="shared" si="170"/>
        <v>8126.96</v>
      </c>
      <c r="DG351">
        <f t="shared" si="171"/>
        <v>0</v>
      </c>
      <c r="DH351">
        <f t="shared" si="172"/>
        <v>0</v>
      </c>
      <c r="DI351">
        <f t="shared" si="166"/>
        <v>0</v>
      </c>
      <c r="DJ351">
        <f t="shared" si="173"/>
        <v>8126.96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ROW(Source!A218)</f>
        <v>218</v>
      </c>
      <c r="B352">
        <v>92833591</v>
      </c>
      <c r="C352">
        <v>92835070</v>
      </c>
      <c r="D352">
        <v>49510757</v>
      </c>
      <c r="E352">
        <v>70</v>
      </c>
      <c r="F352">
        <v>1</v>
      </c>
      <c r="G352">
        <v>1</v>
      </c>
      <c r="H352">
        <v>1</v>
      </c>
      <c r="I352" t="s">
        <v>944</v>
      </c>
      <c r="J352" t="s">
        <v>6</v>
      </c>
      <c r="K352" t="s">
        <v>945</v>
      </c>
      <c r="L352">
        <v>1191</v>
      </c>
      <c r="N352">
        <v>1013</v>
      </c>
      <c r="O352" t="s">
        <v>834</v>
      </c>
      <c r="P352" t="s">
        <v>834</v>
      </c>
      <c r="Q352">
        <v>1</v>
      </c>
      <c r="W352">
        <v>0</v>
      </c>
      <c r="X352">
        <v>-1111239348</v>
      </c>
      <c r="Y352">
        <f t="shared" si="159"/>
        <v>33.700000000000003</v>
      </c>
      <c r="AA352">
        <v>0</v>
      </c>
      <c r="AB352">
        <v>0</v>
      </c>
      <c r="AC352">
        <v>0</v>
      </c>
      <c r="AD352">
        <v>431.46</v>
      </c>
      <c r="AE352">
        <v>0</v>
      </c>
      <c r="AF352">
        <v>0</v>
      </c>
      <c r="AG352">
        <v>0</v>
      </c>
      <c r="AH352">
        <v>9.6199999999999992</v>
      </c>
      <c r="AI352">
        <v>1</v>
      </c>
      <c r="AJ352">
        <v>1</v>
      </c>
      <c r="AK352">
        <v>1</v>
      </c>
      <c r="AL352">
        <v>44.85</v>
      </c>
      <c r="AM352">
        <v>4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6</v>
      </c>
      <c r="AT352">
        <v>33.700000000000003</v>
      </c>
      <c r="AU352" t="s">
        <v>6</v>
      </c>
      <c r="AV352">
        <v>1</v>
      </c>
      <c r="AW352">
        <v>2</v>
      </c>
      <c r="AX352">
        <v>92835087</v>
      </c>
      <c r="AY352">
        <v>1</v>
      </c>
      <c r="AZ352">
        <v>0</v>
      </c>
      <c r="BA352">
        <v>347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ROUND(AT352*Source!I218*AH352*AL352,2)</f>
        <v>2908.02</v>
      </c>
      <c r="CV352">
        <f>ROUND(Y352*Source!I218,7)</f>
        <v>6.74</v>
      </c>
      <c r="CW352">
        <v>0</v>
      </c>
      <c r="CX352">
        <f>ROUND(Y352*Source!I218,7)</f>
        <v>6.74</v>
      </c>
      <c r="CY352">
        <f>AD352</f>
        <v>431.46</v>
      </c>
      <c r="CZ352">
        <f>AH352</f>
        <v>9.6199999999999992</v>
      </c>
      <c r="DA352">
        <f>AL352</f>
        <v>44.85</v>
      </c>
      <c r="DB352">
        <f t="shared" si="160"/>
        <v>324.19</v>
      </c>
      <c r="DC352">
        <f t="shared" si="161"/>
        <v>0</v>
      </c>
      <c r="DD352" t="s">
        <v>6</v>
      </c>
      <c r="DE352" t="s">
        <v>6</v>
      </c>
      <c r="DF352">
        <f t="shared" ref="DF352:DF357" si="174">ROUND(ROUND(AE352,2)*CX352,2)</f>
        <v>0</v>
      </c>
      <c r="DG352">
        <f t="shared" si="171"/>
        <v>0</v>
      </c>
      <c r="DH352">
        <f t="shared" si="172"/>
        <v>0</v>
      </c>
      <c r="DI352">
        <f>ROUND(ROUND(AH352*AL352,2)*CX352,2)</f>
        <v>2908.04</v>
      </c>
      <c r="DJ352">
        <f>DI352</f>
        <v>2908.04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ROW(Source!A218)</f>
        <v>218</v>
      </c>
      <c r="B353">
        <v>92833591</v>
      </c>
      <c r="C353">
        <v>92835070</v>
      </c>
      <c r="D353">
        <v>49510905</v>
      </c>
      <c r="E353">
        <v>70</v>
      </c>
      <c r="F353">
        <v>1</v>
      </c>
      <c r="G353">
        <v>1</v>
      </c>
      <c r="H353">
        <v>1</v>
      </c>
      <c r="I353" t="s">
        <v>835</v>
      </c>
      <c r="J353" t="s">
        <v>6</v>
      </c>
      <c r="K353" t="s">
        <v>836</v>
      </c>
      <c r="L353">
        <v>1191</v>
      </c>
      <c r="N353">
        <v>1013</v>
      </c>
      <c r="O353" t="s">
        <v>834</v>
      </c>
      <c r="P353" t="s">
        <v>834</v>
      </c>
      <c r="Q353">
        <v>1</v>
      </c>
      <c r="W353">
        <v>0</v>
      </c>
      <c r="X353">
        <v>-1417349443</v>
      </c>
      <c r="Y353">
        <f t="shared" si="159"/>
        <v>0.54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44.85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0.54</v>
      </c>
      <c r="AU353" t="s">
        <v>6</v>
      </c>
      <c r="AV353">
        <v>2</v>
      </c>
      <c r="AW353">
        <v>2</v>
      </c>
      <c r="AX353">
        <v>92835088</v>
      </c>
      <c r="AY353">
        <v>1</v>
      </c>
      <c r="AZ353">
        <v>0</v>
      </c>
      <c r="BA353">
        <v>348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ROUND(Y353*Source!I218,7)</f>
        <v>0.108</v>
      </c>
      <c r="CY353">
        <f>AD353</f>
        <v>0</v>
      </c>
      <c r="CZ353">
        <f>AH353</f>
        <v>0</v>
      </c>
      <c r="DA353">
        <f>AL353</f>
        <v>1</v>
      </c>
      <c r="DB353">
        <f t="shared" si="160"/>
        <v>0</v>
      </c>
      <c r="DC353">
        <f t="shared" si="161"/>
        <v>0</v>
      </c>
      <c r="DD353" t="s">
        <v>6</v>
      </c>
      <c r="DE353" t="s">
        <v>6</v>
      </c>
      <c r="DF353">
        <f t="shared" si="174"/>
        <v>0</v>
      </c>
      <c r="DG353">
        <f t="shared" si="171"/>
        <v>0</v>
      </c>
      <c r="DH353">
        <f>ROUND(ROUND(AG353*AK353,2)*CX353,2)</f>
        <v>0</v>
      </c>
      <c r="DI353">
        <f t="shared" ref="DI353:DI367" si="175">ROUND(ROUND(AH353,2)*CX353,2)</f>
        <v>0</v>
      </c>
      <c r="DJ353">
        <f>DI353</f>
        <v>0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ROW(Source!A218)</f>
        <v>218</v>
      </c>
      <c r="B354">
        <v>92833591</v>
      </c>
      <c r="C354">
        <v>92835070</v>
      </c>
      <c r="D354">
        <v>49672515</v>
      </c>
      <c r="E354">
        <v>1</v>
      </c>
      <c r="F354">
        <v>1</v>
      </c>
      <c r="G354">
        <v>1</v>
      </c>
      <c r="H354">
        <v>2</v>
      </c>
      <c r="I354" t="s">
        <v>837</v>
      </c>
      <c r="J354" t="s">
        <v>838</v>
      </c>
      <c r="K354" t="s">
        <v>839</v>
      </c>
      <c r="L354">
        <v>1367</v>
      </c>
      <c r="N354">
        <v>1011</v>
      </c>
      <c r="O354" t="s">
        <v>840</v>
      </c>
      <c r="P354" t="s">
        <v>840</v>
      </c>
      <c r="Q354">
        <v>1</v>
      </c>
      <c r="W354">
        <v>0</v>
      </c>
      <c r="X354">
        <v>-130837057</v>
      </c>
      <c r="Y354">
        <f t="shared" si="159"/>
        <v>0.08</v>
      </c>
      <c r="AA354">
        <v>0</v>
      </c>
      <c r="AB354">
        <v>1358.21</v>
      </c>
      <c r="AC354">
        <v>605.48</v>
      </c>
      <c r="AD354">
        <v>0</v>
      </c>
      <c r="AE354">
        <v>0</v>
      </c>
      <c r="AF354">
        <v>86.4</v>
      </c>
      <c r="AG354">
        <v>13.5</v>
      </c>
      <c r="AH354">
        <v>0</v>
      </c>
      <c r="AI354">
        <v>1</v>
      </c>
      <c r="AJ354">
        <v>15.72</v>
      </c>
      <c r="AK354">
        <v>44.85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0.08</v>
      </c>
      <c r="AU354" t="s">
        <v>6</v>
      </c>
      <c r="AV354">
        <v>0</v>
      </c>
      <c r="AW354">
        <v>2</v>
      </c>
      <c r="AX354">
        <v>92835089</v>
      </c>
      <c r="AY354">
        <v>1</v>
      </c>
      <c r="AZ354">
        <v>0</v>
      </c>
      <c r="BA354">
        <v>349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ROUND(Y354*Source!I218*DO354,7)</f>
        <v>0</v>
      </c>
      <c r="CX354">
        <f>ROUND(Y354*Source!I218,7)</f>
        <v>1.6E-2</v>
      </c>
      <c r="CY354">
        <f>AB354</f>
        <v>1358.21</v>
      </c>
      <c r="CZ354">
        <f>AF354</f>
        <v>86.4</v>
      </c>
      <c r="DA354">
        <f>AJ354</f>
        <v>15.72</v>
      </c>
      <c r="DB354">
        <f t="shared" si="160"/>
        <v>6.91</v>
      </c>
      <c r="DC354">
        <f t="shared" si="161"/>
        <v>1.08</v>
      </c>
      <c r="DD354" t="s">
        <v>6</v>
      </c>
      <c r="DE354" t="s">
        <v>6</v>
      </c>
      <c r="DF354">
        <f t="shared" si="174"/>
        <v>0</v>
      </c>
      <c r="DG354">
        <f>ROUND(ROUND(AF354*AJ354,2)*CX354,2)</f>
        <v>21.73</v>
      </c>
      <c r="DH354">
        <f>ROUND(ROUND(AG354*AK354,2)*CX354,2)</f>
        <v>9.69</v>
      </c>
      <c r="DI354">
        <f t="shared" si="175"/>
        <v>0</v>
      </c>
      <c r="DJ354">
        <f>DG354</f>
        <v>21.73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ROW(Source!A218)</f>
        <v>218</v>
      </c>
      <c r="B355">
        <v>92833591</v>
      </c>
      <c r="C355">
        <v>92835070</v>
      </c>
      <c r="D355">
        <v>49672573</v>
      </c>
      <c r="E355">
        <v>1</v>
      </c>
      <c r="F355">
        <v>1</v>
      </c>
      <c r="G355">
        <v>1</v>
      </c>
      <c r="H355">
        <v>2</v>
      </c>
      <c r="I355" t="s">
        <v>841</v>
      </c>
      <c r="J355" t="s">
        <v>842</v>
      </c>
      <c r="K355" t="s">
        <v>843</v>
      </c>
      <c r="L355">
        <v>1367</v>
      </c>
      <c r="N355">
        <v>1011</v>
      </c>
      <c r="O355" t="s">
        <v>840</v>
      </c>
      <c r="P355" t="s">
        <v>840</v>
      </c>
      <c r="Q355">
        <v>1</v>
      </c>
      <c r="W355">
        <v>0</v>
      </c>
      <c r="X355">
        <v>-430484415</v>
      </c>
      <c r="Y355">
        <f t="shared" si="159"/>
        <v>0.06</v>
      </c>
      <c r="AA355">
        <v>0</v>
      </c>
      <c r="AB355">
        <v>1814.09</v>
      </c>
      <c r="AC355">
        <v>605.48</v>
      </c>
      <c r="AD355">
        <v>0</v>
      </c>
      <c r="AE355">
        <v>0</v>
      </c>
      <c r="AF355">
        <v>115.4</v>
      </c>
      <c r="AG355">
        <v>13.5</v>
      </c>
      <c r="AH355">
        <v>0</v>
      </c>
      <c r="AI355">
        <v>1</v>
      </c>
      <c r="AJ355">
        <v>15.72</v>
      </c>
      <c r="AK355">
        <v>44.85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0.06</v>
      </c>
      <c r="AU355" t="s">
        <v>6</v>
      </c>
      <c r="AV355">
        <v>0</v>
      </c>
      <c r="AW355">
        <v>2</v>
      </c>
      <c r="AX355">
        <v>92835090</v>
      </c>
      <c r="AY355">
        <v>1</v>
      </c>
      <c r="AZ355">
        <v>0</v>
      </c>
      <c r="BA355">
        <v>350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ROUND(Y355*Source!I218*DO355,7)</f>
        <v>0</v>
      </c>
      <c r="CX355">
        <f>ROUND(Y355*Source!I218,7)</f>
        <v>1.2E-2</v>
      </c>
      <c r="CY355">
        <f>AB355</f>
        <v>1814.09</v>
      </c>
      <c r="CZ355">
        <f>AF355</f>
        <v>115.4</v>
      </c>
      <c r="DA355">
        <f>AJ355</f>
        <v>15.72</v>
      </c>
      <c r="DB355">
        <f t="shared" si="160"/>
        <v>6.92</v>
      </c>
      <c r="DC355">
        <f t="shared" si="161"/>
        <v>0.81</v>
      </c>
      <c r="DD355" t="s">
        <v>6</v>
      </c>
      <c r="DE355" t="s">
        <v>6</v>
      </c>
      <c r="DF355">
        <f t="shared" si="174"/>
        <v>0</v>
      </c>
      <c r="DG355">
        <f>ROUND(ROUND(AF355*AJ355,2)*CX355,2)</f>
        <v>21.77</v>
      </c>
      <c r="DH355">
        <f>ROUND(ROUND(AG355*AK355,2)*CX355,2)</f>
        <v>7.27</v>
      </c>
      <c r="DI355">
        <f t="shared" si="175"/>
        <v>0</v>
      </c>
      <c r="DJ355">
        <f>DG355</f>
        <v>21.77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ROW(Source!A218)</f>
        <v>218</v>
      </c>
      <c r="B356">
        <v>92833591</v>
      </c>
      <c r="C356">
        <v>92835070</v>
      </c>
      <c r="D356">
        <v>49673503</v>
      </c>
      <c r="E356">
        <v>1</v>
      </c>
      <c r="F356">
        <v>1</v>
      </c>
      <c r="G356">
        <v>1</v>
      </c>
      <c r="H356">
        <v>2</v>
      </c>
      <c r="I356" t="s">
        <v>844</v>
      </c>
      <c r="J356" t="s">
        <v>845</v>
      </c>
      <c r="K356" t="s">
        <v>846</v>
      </c>
      <c r="L356">
        <v>1367</v>
      </c>
      <c r="N356">
        <v>1011</v>
      </c>
      <c r="O356" t="s">
        <v>840</v>
      </c>
      <c r="P356" t="s">
        <v>840</v>
      </c>
      <c r="Q356">
        <v>1</v>
      </c>
      <c r="W356">
        <v>0</v>
      </c>
      <c r="X356">
        <v>509054691</v>
      </c>
      <c r="Y356">
        <f t="shared" si="159"/>
        <v>0.4</v>
      </c>
      <c r="AA356">
        <v>0</v>
      </c>
      <c r="AB356">
        <v>1032.96</v>
      </c>
      <c r="AC356">
        <v>520.26</v>
      </c>
      <c r="AD356">
        <v>0</v>
      </c>
      <c r="AE356">
        <v>0</v>
      </c>
      <c r="AF356">
        <v>65.709999999999994</v>
      </c>
      <c r="AG356">
        <v>11.6</v>
      </c>
      <c r="AH356">
        <v>0</v>
      </c>
      <c r="AI356">
        <v>1</v>
      </c>
      <c r="AJ356">
        <v>15.72</v>
      </c>
      <c r="AK356">
        <v>44.85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0.4</v>
      </c>
      <c r="AU356" t="s">
        <v>6</v>
      </c>
      <c r="AV356">
        <v>0</v>
      </c>
      <c r="AW356">
        <v>2</v>
      </c>
      <c r="AX356">
        <v>92835091</v>
      </c>
      <c r="AY356">
        <v>1</v>
      </c>
      <c r="AZ356">
        <v>0</v>
      </c>
      <c r="BA356">
        <v>351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ROUND(Y356*Source!I218*DO356,7)</f>
        <v>0</v>
      </c>
      <c r="CX356">
        <f>ROUND(Y356*Source!I218,7)</f>
        <v>0.08</v>
      </c>
      <c r="CY356">
        <f>AB356</f>
        <v>1032.96</v>
      </c>
      <c r="CZ356">
        <f>AF356</f>
        <v>65.709999999999994</v>
      </c>
      <c r="DA356">
        <f>AJ356</f>
        <v>15.72</v>
      </c>
      <c r="DB356">
        <f t="shared" si="160"/>
        <v>26.28</v>
      </c>
      <c r="DC356">
        <f t="shared" si="161"/>
        <v>4.6399999999999997</v>
      </c>
      <c r="DD356" t="s">
        <v>6</v>
      </c>
      <c r="DE356" t="s">
        <v>6</v>
      </c>
      <c r="DF356">
        <f t="shared" si="174"/>
        <v>0</v>
      </c>
      <c r="DG356">
        <f>ROUND(ROUND(AF356*AJ356,2)*CX356,2)</f>
        <v>82.64</v>
      </c>
      <c r="DH356">
        <f>ROUND(ROUND(AG356*AK356,2)*CX356,2)</f>
        <v>41.62</v>
      </c>
      <c r="DI356">
        <f t="shared" si="175"/>
        <v>0</v>
      </c>
      <c r="DJ356">
        <f>DG356</f>
        <v>82.64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ROW(Source!A218)</f>
        <v>218</v>
      </c>
      <c r="B357">
        <v>92833591</v>
      </c>
      <c r="C357">
        <v>92835070</v>
      </c>
      <c r="D357">
        <v>49673658</v>
      </c>
      <c r="E357">
        <v>1</v>
      </c>
      <c r="F357">
        <v>1</v>
      </c>
      <c r="G357">
        <v>1</v>
      </c>
      <c r="H357">
        <v>2</v>
      </c>
      <c r="I357" t="s">
        <v>879</v>
      </c>
      <c r="J357" t="s">
        <v>880</v>
      </c>
      <c r="K357" t="s">
        <v>881</v>
      </c>
      <c r="L357">
        <v>1367</v>
      </c>
      <c r="N357">
        <v>1011</v>
      </c>
      <c r="O357" t="s">
        <v>840</v>
      </c>
      <c r="P357" t="s">
        <v>840</v>
      </c>
      <c r="Q357">
        <v>1</v>
      </c>
      <c r="W357">
        <v>0</v>
      </c>
      <c r="X357">
        <v>2077867240</v>
      </c>
      <c r="Y357">
        <f t="shared" si="159"/>
        <v>1.19</v>
      </c>
      <c r="AA357">
        <v>0</v>
      </c>
      <c r="AB357">
        <v>18.86</v>
      </c>
      <c r="AC357">
        <v>0</v>
      </c>
      <c r="AD357">
        <v>0</v>
      </c>
      <c r="AE357">
        <v>0</v>
      </c>
      <c r="AF357">
        <v>1.2</v>
      </c>
      <c r="AG357">
        <v>0</v>
      </c>
      <c r="AH357">
        <v>0</v>
      </c>
      <c r="AI357">
        <v>1</v>
      </c>
      <c r="AJ357">
        <v>15.72</v>
      </c>
      <c r="AK357">
        <v>44.85</v>
      </c>
      <c r="AL357">
        <v>1</v>
      </c>
      <c r="AM357">
        <v>4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6</v>
      </c>
      <c r="AT357">
        <v>1.19</v>
      </c>
      <c r="AU357" t="s">
        <v>6</v>
      </c>
      <c r="AV357">
        <v>0</v>
      </c>
      <c r="AW357">
        <v>2</v>
      </c>
      <c r="AX357">
        <v>92835092</v>
      </c>
      <c r="AY357">
        <v>1</v>
      </c>
      <c r="AZ357">
        <v>0</v>
      </c>
      <c r="BA357">
        <v>352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ROUND(Y357*Source!I218*DO357,7)</f>
        <v>0</v>
      </c>
      <c r="CX357">
        <f>ROUND(Y357*Source!I218,7)</f>
        <v>0.23799999999999999</v>
      </c>
      <c r="CY357">
        <f>AB357</f>
        <v>18.86</v>
      </c>
      <c r="CZ357">
        <f>AF357</f>
        <v>1.2</v>
      </c>
      <c r="DA357">
        <f>AJ357</f>
        <v>15.72</v>
      </c>
      <c r="DB357">
        <f t="shared" si="160"/>
        <v>1.43</v>
      </c>
      <c r="DC357">
        <f t="shared" si="161"/>
        <v>0</v>
      </c>
      <c r="DD357" t="s">
        <v>6</v>
      </c>
      <c r="DE357" t="s">
        <v>6</v>
      </c>
      <c r="DF357">
        <f t="shared" si="174"/>
        <v>0</v>
      </c>
      <c r="DG357">
        <f>ROUND(ROUND(AF357*AJ357,2)*CX357,2)</f>
        <v>4.49</v>
      </c>
      <c r="DH357">
        <f>ROUND(ROUND(AG357*AK357,2)*CX357,2)</f>
        <v>0</v>
      </c>
      <c r="DI357">
        <f t="shared" si="175"/>
        <v>0</v>
      </c>
      <c r="DJ357">
        <f>DG357</f>
        <v>4.49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ROW(Source!A218)</f>
        <v>218</v>
      </c>
      <c r="B358">
        <v>92833591</v>
      </c>
      <c r="C358">
        <v>92835070</v>
      </c>
      <c r="D358">
        <v>49521586</v>
      </c>
      <c r="E358">
        <v>1</v>
      </c>
      <c r="F358">
        <v>1</v>
      </c>
      <c r="G358">
        <v>1</v>
      </c>
      <c r="H358">
        <v>3</v>
      </c>
      <c r="I358" t="s">
        <v>882</v>
      </c>
      <c r="J358" t="s">
        <v>883</v>
      </c>
      <c r="K358" t="s">
        <v>884</v>
      </c>
      <c r="L358">
        <v>1348</v>
      </c>
      <c r="N358">
        <v>1009</v>
      </c>
      <c r="O358" t="s">
        <v>394</v>
      </c>
      <c r="P358" t="s">
        <v>394</v>
      </c>
      <c r="Q358">
        <v>1000</v>
      </c>
      <c r="W358">
        <v>0</v>
      </c>
      <c r="X358">
        <v>1892417071</v>
      </c>
      <c r="Y358">
        <f t="shared" si="159"/>
        <v>1.9000000000000001E-4</v>
      </c>
      <c r="AA358">
        <v>302956.79999999999</v>
      </c>
      <c r="AB358">
        <v>0</v>
      </c>
      <c r="AC358">
        <v>0</v>
      </c>
      <c r="AD358">
        <v>0</v>
      </c>
      <c r="AE358">
        <v>30540</v>
      </c>
      <c r="AF358">
        <v>0</v>
      </c>
      <c r="AG358">
        <v>0</v>
      </c>
      <c r="AH358">
        <v>0</v>
      </c>
      <c r="AI358">
        <v>9.92</v>
      </c>
      <c r="AJ358">
        <v>1</v>
      </c>
      <c r="AK358">
        <v>1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1.9000000000000001E-4</v>
      </c>
      <c r="AU358" t="s">
        <v>6</v>
      </c>
      <c r="AV358">
        <v>0</v>
      </c>
      <c r="AW358">
        <v>2</v>
      </c>
      <c r="AX358">
        <v>92835093</v>
      </c>
      <c r="AY358">
        <v>1</v>
      </c>
      <c r="AZ358">
        <v>0</v>
      </c>
      <c r="BA358">
        <v>353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ROUND(Y358*Source!I218,7)</f>
        <v>3.8000000000000002E-5</v>
      </c>
      <c r="CY358">
        <f t="shared" ref="CY358:CY367" si="176">AA358</f>
        <v>302956.79999999999</v>
      </c>
      <c r="CZ358">
        <f t="shared" ref="CZ358:CZ367" si="177">AE358</f>
        <v>30540</v>
      </c>
      <c r="DA358">
        <f t="shared" ref="DA358:DA367" si="178">AI358</f>
        <v>9.92</v>
      </c>
      <c r="DB358">
        <f t="shared" si="160"/>
        <v>5.8</v>
      </c>
      <c r="DC358">
        <f t="shared" si="161"/>
        <v>0</v>
      </c>
      <c r="DD358" t="s">
        <v>6</v>
      </c>
      <c r="DE358" t="s">
        <v>6</v>
      </c>
      <c r="DF358">
        <f t="shared" ref="DF358:DF367" si="179">ROUND(ROUND(AE358*AI358,2)*CX358,2)</f>
        <v>11.51</v>
      </c>
      <c r="DG358">
        <f t="shared" ref="DG358:DG369" si="180">ROUND(ROUND(AF358,2)*CX358,2)</f>
        <v>0</v>
      </c>
      <c r="DH358">
        <f t="shared" ref="DH358:DH368" si="181">ROUND(ROUND(AG358,2)*CX358,2)</f>
        <v>0</v>
      </c>
      <c r="DI358">
        <f t="shared" si="175"/>
        <v>0</v>
      </c>
      <c r="DJ358">
        <f t="shared" ref="DJ358:DJ367" si="182">DF358</f>
        <v>11.51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ROW(Source!A218)</f>
        <v>218</v>
      </c>
      <c r="B359">
        <v>92833591</v>
      </c>
      <c r="C359">
        <v>92835070</v>
      </c>
      <c r="D359">
        <v>49521602</v>
      </c>
      <c r="E359">
        <v>1</v>
      </c>
      <c r="F359">
        <v>1</v>
      </c>
      <c r="G359">
        <v>1</v>
      </c>
      <c r="H359">
        <v>3</v>
      </c>
      <c r="I359" t="s">
        <v>885</v>
      </c>
      <c r="J359" t="s">
        <v>886</v>
      </c>
      <c r="K359" t="s">
        <v>887</v>
      </c>
      <c r="L359">
        <v>1339</v>
      </c>
      <c r="N359">
        <v>1007</v>
      </c>
      <c r="O359" t="s">
        <v>673</v>
      </c>
      <c r="P359" t="s">
        <v>673</v>
      </c>
      <c r="Q359">
        <v>1</v>
      </c>
      <c r="W359">
        <v>0</v>
      </c>
      <c r="X359">
        <v>-1761807714</v>
      </c>
      <c r="Y359">
        <f t="shared" si="159"/>
        <v>0.34200000000000003</v>
      </c>
      <c r="AA359">
        <v>61.7</v>
      </c>
      <c r="AB359">
        <v>0</v>
      </c>
      <c r="AC359">
        <v>0</v>
      </c>
      <c r="AD359">
        <v>0</v>
      </c>
      <c r="AE359">
        <v>6.22</v>
      </c>
      <c r="AF359">
        <v>0</v>
      </c>
      <c r="AG359">
        <v>0</v>
      </c>
      <c r="AH359">
        <v>0</v>
      </c>
      <c r="AI359">
        <v>9.92</v>
      </c>
      <c r="AJ359">
        <v>1</v>
      </c>
      <c r="AK359">
        <v>1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0.34200000000000003</v>
      </c>
      <c r="AU359" t="s">
        <v>6</v>
      </c>
      <c r="AV359">
        <v>0</v>
      </c>
      <c r="AW359">
        <v>2</v>
      </c>
      <c r="AX359">
        <v>92835094</v>
      </c>
      <c r="AY359">
        <v>1</v>
      </c>
      <c r="AZ359">
        <v>0</v>
      </c>
      <c r="BA359">
        <v>354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ROUND(Y359*Source!I218,7)</f>
        <v>6.8400000000000002E-2</v>
      </c>
      <c r="CY359">
        <f t="shared" si="176"/>
        <v>61.7</v>
      </c>
      <c r="CZ359">
        <f t="shared" si="177"/>
        <v>6.22</v>
      </c>
      <c r="DA359">
        <f t="shared" si="178"/>
        <v>9.92</v>
      </c>
      <c r="DB359">
        <f t="shared" si="160"/>
        <v>2.13</v>
      </c>
      <c r="DC359">
        <f t="shared" si="161"/>
        <v>0</v>
      </c>
      <c r="DD359" t="s">
        <v>6</v>
      </c>
      <c r="DE359" t="s">
        <v>6</v>
      </c>
      <c r="DF359">
        <f t="shared" si="179"/>
        <v>4.22</v>
      </c>
      <c r="DG359">
        <f t="shared" si="180"/>
        <v>0</v>
      </c>
      <c r="DH359">
        <f t="shared" si="181"/>
        <v>0</v>
      </c>
      <c r="DI359">
        <f t="shared" si="175"/>
        <v>0</v>
      </c>
      <c r="DJ359">
        <f t="shared" si="182"/>
        <v>4.22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ROW(Source!A218)</f>
        <v>218</v>
      </c>
      <c r="B360">
        <v>92833591</v>
      </c>
      <c r="C360">
        <v>92835070</v>
      </c>
      <c r="D360">
        <v>49523203</v>
      </c>
      <c r="E360">
        <v>1</v>
      </c>
      <c r="F360">
        <v>1</v>
      </c>
      <c r="G360">
        <v>1</v>
      </c>
      <c r="H360">
        <v>3</v>
      </c>
      <c r="I360" t="s">
        <v>871</v>
      </c>
      <c r="J360" t="s">
        <v>872</v>
      </c>
      <c r="K360" t="s">
        <v>873</v>
      </c>
      <c r="L360">
        <v>1339</v>
      </c>
      <c r="N360">
        <v>1007</v>
      </c>
      <c r="O360" t="s">
        <v>673</v>
      </c>
      <c r="P360" t="s">
        <v>673</v>
      </c>
      <c r="Q360">
        <v>1</v>
      </c>
      <c r="W360">
        <v>0</v>
      </c>
      <c r="X360">
        <v>-143474561</v>
      </c>
      <c r="Y360">
        <f t="shared" si="159"/>
        <v>0.44</v>
      </c>
      <c r="AA360">
        <v>24.2</v>
      </c>
      <c r="AB360">
        <v>0</v>
      </c>
      <c r="AC360">
        <v>0</v>
      </c>
      <c r="AD360">
        <v>0</v>
      </c>
      <c r="AE360">
        <v>2.44</v>
      </c>
      <c r="AF360">
        <v>0</v>
      </c>
      <c r="AG360">
        <v>0</v>
      </c>
      <c r="AH360">
        <v>0</v>
      </c>
      <c r="AI360">
        <v>9.92</v>
      </c>
      <c r="AJ360">
        <v>1</v>
      </c>
      <c r="AK360">
        <v>1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0.44</v>
      </c>
      <c r="AU360" t="s">
        <v>6</v>
      </c>
      <c r="AV360">
        <v>0</v>
      </c>
      <c r="AW360">
        <v>2</v>
      </c>
      <c r="AX360">
        <v>92835095</v>
      </c>
      <c r="AY360">
        <v>1</v>
      </c>
      <c r="AZ360">
        <v>0</v>
      </c>
      <c r="BA360">
        <v>355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ROUND(Y360*Source!I218,7)</f>
        <v>8.7999999999999995E-2</v>
      </c>
      <c r="CY360">
        <f t="shared" si="176"/>
        <v>24.2</v>
      </c>
      <c r="CZ360">
        <f t="shared" si="177"/>
        <v>2.44</v>
      </c>
      <c r="DA360">
        <f t="shared" si="178"/>
        <v>9.92</v>
      </c>
      <c r="DB360">
        <f t="shared" si="160"/>
        <v>1.07</v>
      </c>
      <c r="DC360">
        <f t="shared" si="161"/>
        <v>0</v>
      </c>
      <c r="DD360" t="s">
        <v>6</v>
      </c>
      <c r="DE360" t="s">
        <v>6</v>
      </c>
      <c r="DF360">
        <f t="shared" si="179"/>
        <v>2.13</v>
      </c>
      <c r="DG360">
        <f t="shared" si="180"/>
        <v>0</v>
      </c>
      <c r="DH360">
        <f t="shared" si="181"/>
        <v>0</v>
      </c>
      <c r="DI360">
        <f t="shared" si="175"/>
        <v>0</v>
      </c>
      <c r="DJ360">
        <f t="shared" si="182"/>
        <v>2.13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ROW(Source!A218)</f>
        <v>218</v>
      </c>
      <c r="B361">
        <v>92833591</v>
      </c>
      <c r="C361">
        <v>92835070</v>
      </c>
      <c r="D361">
        <v>49523851</v>
      </c>
      <c r="E361">
        <v>1</v>
      </c>
      <c r="F361">
        <v>1</v>
      </c>
      <c r="G361">
        <v>1</v>
      </c>
      <c r="H361">
        <v>3</v>
      </c>
      <c r="I361" t="s">
        <v>902</v>
      </c>
      <c r="J361" t="s">
        <v>903</v>
      </c>
      <c r="K361" t="s">
        <v>904</v>
      </c>
      <c r="L361">
        <v>1346</v>
      </c>
      <c r="N361">
        <v>1009</v>
      </c>
      <c r="O361" t="s">
        <v>471</v>
      </c>
      <c r="P361" t="s">
        <v>471</v>
      </c>
      <c r="Q361">
        <v>1</v>
      </c>
      <c r="W361">
        <v>0</v>
      </c>
      <c r="X361">
        <v>-617477323</v>
      </c>
      <c r="Y361">
        <f t="shared" si="159"/>
        <v>0.05</v>
      </c>
      <c r="AA361">
        <v>369.92</v>
      </c>
      <c r="AB361">
        <v>0</v>
      </c>
      <c r="AC361">
        <v>0</v>
      </c>
      <c r="AD361">
        <v>0</v>
      </c>
      <c r="AE361">
        <v>37.29</v>
      </c>
      <c r="AF361">
        <v>0</v>
      </c>
      <c r="AG361">
        <v>0</v>
      </c>
      <c r="AH361">
        <v>0</v>
      </c>
      <c r="AI361">
        <v>9.92</v>
      </c>
      <c r="AJ361">
        <v>1</v>
      </c>
      <c r="AK361">
        <v>1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0.05</v>
      </c>
      <c r="AU361" t="s">
        <v>6</v>
      </c>
      <c r="AV361">
        <v>0</v>
      </c>
      <c r="AW361">
        <v>2</v>
      </c>
      <c r="AX361">
        <v>92835096</v>
      </c>
      <c r="AY361">
        <v>1</v>
      </c>
      <c r="AZ361">
        <v>0</v>
      </c>
      <c r="BA361">
        <v>356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ROUND(Y361*Source!I218,7)</f>
        <v>0.01</v>
      </c>
      <c r="CY361">
        <f t="shared" si="176"/>
        <v>369.92</v>
      </c>
      <c r="CZ361">
        <f t="shared" si="177"/>
        <v>37.29</v>
      </c>
      <c r="DA361">
        <f t="shared" si="178"/>
        <v>9.92</v>
      </c>
      <c r="DB361">
        <f t="shared" si="160"/>
        <v>1.86</v>
      </c>
      <c r="DC361">
        <f t="shared" si="161"/>
        <v>0</v>
      </c>
      <c r="DD361" t="s">
        <v>6</v>
      </c>
      <c r="DE361" t="s">
        <v>6</v>
      </c>
      <c r="DF361">
        <f t="shared" si="179"/>
        <v>3.7</v>
      </c>
      <c r="DG361">
        <f t="shared" si="180"/>
        <v>0</v>
      </c>
      <c r="DH361">
        <f t="shared" si="181"/>
        <v>0</v>
      </c>
      <c r="DI361">
        <f t="shared" si="175"/>
        <v>0</v>
      </c>
      <c r="DJ361">
        <f t="shared" si="182"/>
        <v>3.7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ROW(Source!A218)</f>
        <v>218</v>
      </c>
      <c r="B362">
        <v>92833591</v>
      </c>
      <c r="C362">
        <v>92835070</v>
      </c>
      <c r="D362">
        <v>49524232</v>
      </c>
      <c r="E362">
        <v>1</v>
      </c>
      <c r="F362">
        <v>1</v>
      </c>
      <c r="G362">
        <v>1</v>
      </c>
      <c r="H362">
        <v>3</v>
      </c>
      <c r="I362" t="s">
        <v>888</v>
      </c>
      <c r="J362" t="s">
        <v>889</v>
      </c>
      <c r="K362" t="s">
        <v>890</v>
      </c>
      <c r="L362">
        <v>1348</v>
      </c>
      <c r="N362">
        <v>1009</v>
      </c>
      <c r="O362" t="s">
        <v>394</v>
      </c>
      <c r="P362" t="s">
        <v>394</v>
      </c>
      <c r="Q362">
        <v>1000</v>
      </c>
      <c r="W362">
        <v>0</v>
      </c>
      <c r="X362">
        <v>1913150405</v>
      </c>
      <c r="Y362">
        <f t="shared" si="159"/>
        <v>4.0000000000000002E-4</v>
      </c>
      <c r="AA362">
        <v>134515.20000000001</v>
      </c>
      <c r="AB362">
        <v>0</v>
      </c>
      <c r="AC362">
        <v>0</v>
      </c>
      <c r="AD362">
        <v>0</v>
      </c>
      <c r="AE362">
        <v>13560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4.0000000000000002E-4</v>
      </c>
      <c r="AU362" t="s">
        <v>6</v>
      </c>
      <c r="AV362">
        <v>0</v>
      </c>
      <c r="AW362">
        <v>2</v>
      </c>
      <c r="AX362">
        <v>92835097</v>
      </c>
      <c r="AY362">
        <v>1</v>
      </c>
      <c r="AZ362">
        <v>0</v>
      </c>
      <c r="BA362">
        <v>357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ROUND(Y362*Source!I218,7)</f>
        <v>8.0000000000000007E-5</v>
      </c>
      <c r="CY362">
        <f t="shared" si="176"/>
        <v>134515.20000000001</v>
      </c>
      <c r="CZ362">
        <f t="shared" si="177"/>
        <v>13560</v>
      </c>
      <c r="DA362">
        <f t="shared" si="178"/>
        <v>9.92</v>
      </c>
      <c r="DB362">
        <f t="shared" si="160"/>
        <v>5.42</v>
      </c>
      <c r="DC362">
        <f t="shared" si="161"/>
        <v>0</v>
      </c>
      <c r="DD362" t="s">
        <v>6</v>
      </c>
      <c r="DE362" t="s">
        <v>6</v>
      </c>
      <c r="DF362">
        <f t="shared" si="179"/>
        <v>10.76</v>
      </c>
      <c r="DG362">
        <f t="shared" si="180"/>
        <v>0</v>
      </c>
      <c r="DH362">
        <f t="shared" si="181"/>
        <v>0</v>
      </c>
      <c r="DI362">
        <f t="shared" si="175"/>
        <v>0</v>
      </c>
      <c r="DJ362">
        <f t="shared" si="182"/>
        <v>10.76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ROW(Source!A218)</f>
        <v>218</v>
      </c>
      <c r="B363">
        <v>92833591</v>
      </c>
      <c r="C363">
        <v>92835070</v>
      </c>
      <c r="D363">
        <v>49527729</v>
      </c>
      <c r="E363">
        <v>1</v>
      </c>
      <c r="F363">
        <v>1</v>
      </c>
      <c r="G363">
        <v>1</v>
      </c>
      <c r="H363">
        <v>3</v>
      </c>
      <c r="I363" t="s">
        <v>891</v>
      </c>
      <c r="J363" t="s">
        <v>892</v>
      </c>
      <c r="K363" t="s">
        <v>893</v>
      </c>
      <c r="L363">
        <v>1346</v>
      </c>
      <c r="N363">
        <v>1009</v>
      </c>
      <c r="O363" t="s">
        <v>471</v>
      </c>
      <c r="P363" t="s">
        <v>471</v>
      </c>
      <c r="Q363">
        <v>1</v>
      </c>
      <c r="W363">
        <v>0</v>
      </c>
      <c r="X363">
        <v>30735328</v>
      </c>
      <c r="Y363">
        <f t="shared" si="159"/>
        <v>1.6000000000000001E-3</v>
      </c>
      <c r="AA363">
        <v>21.33</v>
      </c>
      <c r="AB363">
        <v>0</v>
      </c>
      <c r="AC363">
        <v>0</v>
      </c>
      <c r="AD363">
        <v>0</v>
      </c>
      <c r="AE363">
        <v>2.15</v>
      </c>
      <c r="AF363">
        <v>0</v>
      </c>
      <c r="AG363">
        <v>0</v>
      </c>
      <c r="AH363">
        <v>0</v>
      </c>
      <c r="AI363">
        <v>9.92</v>
      </c>
      <c r="AJ363">
        <v>1</v>
      </c>
      <c r="AK363">
        <v>1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1.6000000000000001E-3</v>
      </c>
      <c r="AU363" t="s">
        <v>6</v>
      </c>
      <c r="AV363">
        <v>0</v>
      </c>
      <c r="AW363">
        <v>2</v>
      </c>
      <c r="AX363">
        <v>92835098</v>
      </c>
      <c r="AY363">
        <v>1</v>
      </c>
      <c r="AZ363">
        <v>0</v>
      </c>
      <c r="BA363">
        <v>358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ROUND(Y363*Source!I218,7)</f>
        <v>3.2000000000000003E-4</v>
      </c>
      <c r="CY363">
        <f t="shared" si="176"/>
        <v>21.33</v>
      </c>
      <c r="CZ363">
        <f t="shared" si="177"/>
        <v>2.15</v>
      </c>
      <c r="DA363">
        <f t="shared" si="178"/>
        <v>9.92</v>
      </c>
      <c r="DB363">
        <f t="shared" si="160"/>
        <v>0</v>
      </c>
      <c r="DC363">
        <f t="shared" si="161"/>
        <v>0</v>
      </c>
      <c r="DD363" t="s">
        <v>6</v>
      </c>
      <c r="DE363" t="s">
        <v>6</v>
      </c>
      <c r="DF363">
        <f t="shared" si="179"/>
        <v>0.01</v>
      </c>
      <c r="DG363">
        <f t="shared" si="180"/>
        <v>0</v>
      </c>
      <c r="DH363">
        <f t="shared" si="181"/>
        <v>0</v>
      </c>
      <c r="DI363">
        <f t="shared" si="175"/>
        <v>0</v>
      </c>
      <c r="DJ363">
        <f t="shared" si="182"/>
        <v>0.01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ROW(Source!A218)</f>
        <v>218</v>
      </c>
      <c r="B364">
        <v>92833591</v>
      </c>
      <c r="C364">
        <v>92835070</v>
      </c>
      <c r="D364">
        <v>49554500</v>
      </c>
      <c r="E364">
        <v>1</v>
      </c>
      <c r="F364">
        <v>1</v>
      </c>
      <c r="G364">
        <v>1</v>
      </c>
      <c r="H364">
        <v>3</v>
      </c>
      <c r="I364" t="s">
        <v>905</v>
      </c>
      <c r="J364" t="s">
        <v>906</v>
      </c>
      <c r="K364" t="s">
        <v>907</v>
      </c>
      <c r="L364">
        <v>1346</v>
      </c>
      <c r="N364">
        <v>1009</v>
      </c>
      <c r="O364" t="s">
        <v>471</v>
      </c>
      <c r="P364" t="s">
        <v>471</v>
      </c>
      <c r="Q364">
        <v>1</v>
      </c>
      <c r="W364">
        <v>0</v>
      </c>
      <c r="X364">
        <v>639726700</v>
      </c>
      <c r="Y364">
        <f t="shared" si="159"/>
        <v>0.44</v>
      </c>
      <c r="AA364">
        <v>149.99</v>
      </c>
      <c r="AB364">
        <v>0</v>
      </c>
      <c r="AC364">
        <v>0</v>
      </c>
      <c r="AD364">
        <v>0</v>
      </c>
      <c r="AE364">
        <v>15.12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0.44</v>
      </c>
      <c r="AU364" t="s">
        <v>6</v>
      </c>
      <c r="AV364">
        <v>0</v>
      </c>
      <c r="AW364">
        <v>2</v>
      </c>
      <c r="AX364">
        <v>92835099</v>
      </c>
      <c r="AY364">
        <v>1</v>
      </c>
      <c r="AZ364">
        <v>0</v>
      </c>
      <c r="BA364">
        <v>359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ROUND(Y364*Source!I218,7)</f>
        <v>8.7999999999999995E-2</v>
      </c>
      <c r="CY364">
        <f t="shared" si="176"/>
        <v>149.99</v>
      </c>
      <c r="CZ364">
        <f t="shared" si="177"/>
        <v>15.12</v>
      </c>
      <c r="DA364">
        <f t="shared" si="178"/>
        <v>9.92</v>
      </c>
      <c r="DB364">
        <f t="shared" si="160"/>
        <v>6.65</v>
      </c>
      <c r="DC364">
        <f t="shared" si="161"/>
        <v>0</v>
      </c>
      <c r="DD364" t="s">
        <v>6</v>
      </c>
      <c r="DE364" t="s">
        <v>6</v>
      </c>
      <c r="DF364">
        <f t="shared" si="179"/>
        <v>13.2</v>
      </c>
      <c r="DG364">
        <f t="shared" si="180"/>
        <v>0</v>
      </c>
      <c r="DH364">
        <f t="shared" si="181"/>
        <v>0</v>
      </c>
      <c r="DI364">
        <f t="shared" si="175"/>
        <v>0</v>
      </c>
      <c r="DJ364">
        <f t="shared" si="182"/>
        <v>13.2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ROW(Source!A218)</f>
        <v>218</v>
      </c>
      <c r="B365">
        <v>92833591</v>
      </c>
      <c r="C365">
        <v>92835070</v>
      </c>
      <c r="D365">
        <v>49555188</v>
      </c>
      <c r="E365">
        <v>1</v>
      </c>
      <c r="F365">
        <v>1</v>
      </c>
      <c r="G365">
        <v>1</v>
      </c>
      <c r="H365">
        <v>3</v>
      </c>
      <c r="I365" t="s">
        <v>908</v>
      </c>
      <c r="J365" t="s">
        <v>909</v>
      </c>
      <c r="K365" t="s">
        <v>910</v>
      </c>
      <c r="L365">
        <v>1348</v>
      </c>
      <c r="N365">
        <v>1009</v>
      </c>
      <c r="O365" t="s">
        <v>394</v>
      </c>
      <c r="P365" t="s">
        <v>394</v>
      </c>
      <c r="Q365">
        <v>1000</v>
      </c>
      <c r="W365">
        <v>0</v>
      </c>
      <c r="X365">
        <v>859929720</v>
      </c>
      <c r="Y365">
        <f t="shared" si="159"/>
        <v>5.2999999999999998E-4</v>
      </c>
      <c r="AA365">
        <v>168144</v>
      </c>
      <c r="AB365">
        <v>0</v>
      </c>
      <c r="AC365">
        <v>0</v>
      </c>
      <c r="AD365">
        <v>0</v>
      </c>
      <c r="AE365">
        <v>16950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5.2999999999999998E-4</v>
      </c>
      <c r="AU365" t="s">
        <v>6</v>
      </c>
      <c r="AV365">
        <v>0</v>
      </c>
      <c r="AW365">
        <v>2</v>
      </c>
      <c r="AX365">
        <v>92835100</v>
      </c>
      <c r="AY365">
        <v>1</v>
      </c>
      <c r="AZ365">
        <v>0</v>
      </c>
      <c r="BA365">
        <v>360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ROUND(Y365*Source!I218,7)</f>
        <v>1.06E-4</v>
      </c>
      <c r="CY365">
        <f t="shared" si="176"/>
        <v>168144</v>
      </c>
      <c r="CZ365">
        <f t="shared" si="177"/>
        <v>16950</v>
      </c>
      <c r="DA365">
        <f t="shared" si="178"/>
        <v>9.92</v>
      </c>
      <c r="DB365">
        <f t="shared" si="160"/>
        <v>8.98</v>
      </c>
      <c r="DC365">
        <f t="shared" si="161"/>
        <v>0</v>
      </c>
      <c r="DD365" t="s">
        <v>6</v>
      </c>
      <c r="DE365" t="s">
        <v>6</v>
      </c>
      <c r="DF365">
        <f t="shared" si="179"/>
        <v>17.82</v>
      </c>
      <c r="DG365">
        <f t="shared" si="180"/>
        <v>0</v>
      </c>
      <c r="DH365">
        <f t="shared" si="181"/>
        <v>0</v>
      </c>
      <c r="DI365">
        <f t="shared" si="175"/>
        <v>0</v>
      </c>
      <c r="DJ365">
        <f t="shared" si="182"/>
        <v>17.82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ROW(Source!A218)</f>
        <v>218</v>
      </c>
      <c r="B366">
        <v>92833591</v>
      </c>
      <c r="C366">
        <v>92835070</v>
      </c>
      <c r="D366">
        <v>49561118</v>
      </c>
      <c r="E366">
        <v>1</v>
      </c>
      <c r="F366">
        <v>1</v>
      </c>
      <c r="G366">
        <v>1</v>
      </c>
      <c r="H366">
        <v>3</v>
      </c>
      <c r="I366" t="s">
        <v>325</v>
      </c>
      <c r="J366" t="s">
        <v>327</v>
      </c>
      <c r="K366" t="s">
        <v>326</v>
      </c>
      <c r="L366">
        <v>1371</v>
      </c>
      <c r="N366">
        <v>1013</v>
      </c>
      <c r="O366" t="s">
        <v>23</v>
      </c>
      <c r="P366" t="s">
        <v>23</v>
      </c>
      <c r="Q366">
        <v>1</v>
      </c>
      <c r="W366">
        <v>0</v>
      </c>
      <c r="X366">
        <v>1474071533</v>
      </c>
      <c r="Y366">
        <f t="shared" si="159"/>
        <v>10</v>
      </c>
      <c r="AA366">
        <v>431.82</v>
      </c>
      <c r="AB366">
        <v>0</v>
      </c>
      <c r="AC366">
        <v>0</v>
      </c>
      <c r="AD366">
        <v>0</v>
      </c>
      <c r="AE366">
        <v>43.53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 t="s">
        <v>6</v>
      </c>
      <c r="AT366">
        <v>10</v>
      </c>
      <c r="AU366" t="s">
        <v>6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ROUND(Y366*Source!I218,7)</f>
        <v>2</v>
      </c>
      <c r="CY366">
        <f t="shared" si="176"/>
        <v>431.82</v>
      </c>
      <c r="CZ366">
        <f t="shared" si="177"/>
        <v>43.53</v>
      </c>
      <c r="DA366">
        <f t="shared" si="178"/>
        <v>9.92</v>
      </c>
      <c r="DB366">
        <f t="shared" si="160"/>
        <v>435.3</v>
      </c>
      <c r="DC366">
        <f t="shared" si="161"/>
        <v>0</v>
      </c>
      <c r="DD366" t="s">
        <v>6</v>
      </c>
      <c r="DE366" t="s">
        <v>6</v>
      </c>
      <c r="DF366">
        <f t="shared" si="179"/>
        <v>863.64</v>
      </c>
      <c r="DG366">
        <f t="shared" si="180"/>
        <v>0</v>
      </c>
      <c r="DH366">
        <f t="shared" si="181"/>
        <v>0</v>
      </c>
      <c r="DI366">
        <f t="shared" si="175"/>
        <v>0</v>
      </c>
      <c r="DJ366">
        <f t="shared" si="182"/>
        <v>863.64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ROW(Source!A218)</f>
        <v>218</v>
      </c>
      <c r="B367">
        <v>92833591</v>
      </c>
      <c r="C367">
        <v>92835070</v>
      </c>
      <c r="D367">
        <v>49562559</v>
      </c>
      <c r="E367">
        <v>1</v>
      </c>
      <c r="F367">
        <v>1</v>
      </c>
      <c r="G367">
        <v>1</v>
      </c>
      <c r="H367">
        <v>3</v>
      </c>
      <c r="I367" t="s">
        <v>321</v>
      </c>
      <c r="J367" t="s">
        <v>323</v>
      </c>
      <c r="K367" t="s">
        <v>322</v>
      </c>
      <c r="L367">
        <v>1301</v>
      </c>
      <c r="N367">
        <v>1003</v>
      </c>
      <c r="O367" t="s">
        <v>63</v>
      </c>
      <c r="P367" t="s">
        <v>63</v>
      </c>
      <c r="Q367">
        <v>1</v>
      </c>
      <c r="W367">
        <v>0</v>
      </c>
      <c r="X367">
        <v>1401561476</v>
      </c>
      <c r="Y367">
        <f t="shared" si="159"/>
        <v>100</v>
      </c>
      <c r="AA367">
        <v>324.88</v>
      </c>
      <c r="AB367">
        <v>0</v>
      </c>
      <c r="AC367">
        <v>0</v>
      </c>
      <c r="AD367">
        <v>0</v>
      </c>
      <c r="AE367">
        <v>32.75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 t="s">
        <v>6</v>
      </c>
      <c r="AT367">
        <v>100</v>
      </c>
      <c r="AU367" t="s">
        <v>6</v>
      </c>
      <c r="AV367">
        <v>0</v>
      </c>
      <c r="AW367">
        <v>1</v>
      </c>
      <c r="AX367">
        <v>-1</v>
      </c>
      <c r="AY367">
        <v>0</v>
      </c>
      <c r="AZ367">
        <v>0</v>
      </c>
      <c r="BA367" t="s">
        <v>6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ROUND(Y367*Source!I218,7)</f>
        <v>20</v>
      </c>
      <c r="CY367">
        <f t="shared" si="176"/>
        <v>324.88</v>
      </c>
      <c r="CZ367">
        <f t="shared" si="177"/>
        <v>32.75</v>
      </c>
      <c r="DA367">
        <f t="shared" si="178"/>
        <v>9.92</v>
      </c>
      <c r="DB367">
        <f t="shared" si="160"/>
        <v>3275</v>
      </c>
      <c r="DC367">
        <f t="shared" si="161"/>
        <v>0</v>
      </c>
      <c r="DD367" t="s">
        <v>6</v>
      </c>
      <c r="DE367" t="s">
        <v>6</v>
      </c>
      <c r="DF367">
        <f t="shared" si="179"/>
        <v>6497.6</v>
      </c>
      <c r="DG367">
        <f t="shared" si="180"/>
        <v>0</v>
      </c>
      <c r="DH367">
        <f t="shared" si="181"/>
        <v>0</v>
      </c>
      <c r="DI367">
        <f t="shared" si="175"/>
        <v>0</v>
      </c>
      <c r="DJ367">
        <f t="shared" si="182"/>
        <v>6497.6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ROW(Source!A221)</f>
        <v>221</v>
      </c>
      <c r="B368">
        <v>92833591</v>
      </c>
      <c r="C368">
        <v>92835106</v>
      </c>
      <c r="D368">
        <v>49510757</v>
      </c>
      <c r="E368">
        <v>70</v>
      </c>
      <c r="F368">
        <v>1</v>
      </c>
      <c r="G368">
        <v>1</v>
      </c>
      <c r="H368">
        <v>1</v>
      </c>
      <c r="I368" t="s">
        <v>944</v>
      </c>
      <c r="J368" t="s">
        <v>6</v>
      </c>
      <c r="K368" t="s">
        <v>945</v>
      </c>
      <c r="L368">
        <v>1191</v>
      </c>
      <c r="N368">
        <v>1013</v>
      </c>
      <c r="O368" t="s">
        <v>834</v>
      </c>
      <c r="P368" t="s">
        <v>834</v>
      </c>
      <c r="Q368">
        <v>1</v>
      </c>
      <c r="W368">
        <v>0</v>
      </c>
      <c r="X368">
        <v>-1111239348</v>
      </c>
      <c r="Y368">
        <f t="shared" si="159"/>
        <v>33.700000000000003</v>
      </c>
      <c r="AA368">
        <v>0</v>
      </c>
      <c r="AB368">
        <v>0</v>
      </c>
      <c r="AC368">
        <v>0</v>
      </c>
      <c r="AD368">
        <v>431.46</v>
      </c>
      <c r="AE368">
        <v>0</v>
      </c>
      <c r="AF368">
        <v>0</v>
      </c>
      <c r="AG368">
        <v>0</v>
      </c>
      <c r="AH368">
        <v>9.6199999999999992</v>
      </c>
      <c r="AI368">
        <v>1</v>
      </c>
      <c r="AJ368">
        <v>1</v>
      </c>
      <c r="AK368">
        <v>1</v>
      </c>
      <c r="AL368">
        <v>44.85</v>
      </c>
      <c r="AM368">
        <v>4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6</v>
      </c>
      <c r="AT368">
        <v>33.700000000000003</v>
      </c>
      <c r="AU368" t="s">
        <v>6</v>
      </c>
      <c r="AV368">
        <v>1</v>
      </c>
      <c r="AW368">
        <v>2</v>
      </c>
      <c r="AX368">
        <v>92835123</v>
      </c>
      <c r="AY368">
        <v>1</v>
      </c>
      <c r="AZ368">
        <v>0</v>
      </c>
      <c r="BA368">
        <v>364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ROUND(AT368*Source!I221*AH368*AL368,2)</f>
        <v>8724.06</v>
      </c>
      <c r="CV368">
        <f>ROUND(Y368*Source!I221,7)</f>
        <v>20.22</v>
      </c>
      <c r="CW368">
        <v>0</v>
      </c>
      <c r="CX368">
        <f>ROUND(Y368*Source!I221,7)</f>
        <v>20.22</v>
      </c>
      <c r="CY368">
        <f>AD368</f>
        <v>431.46</v>
      </c>
      <c r="CZ368">
        <f>AH368</f>
        <v>9.6199999999999992</v>
      </c>
      <c r="DA368">
        <f>AL368</f>
        <v>44.85</v>
      </c>
      <c r="DB368">
        <f t="shared" si="160"/>
        <v>324.19</v>
      </c>
      <c r="DC368">
        <f t="shared" si="161"/>
        <v>0</v>
      </c>
      <c r="DD368" t="s">
        <v>6</v>
      </c>
      <c r="DE368" t="s">
        <v>6</v>
      </c>
      <c r="DF368">
        <f t="shared" ref="DF368:DF373" si="183">ROUND(ROUND(AE368,2)*CX368,2)</f>
        <v>0</v>
      </c>
      <c r="DG368">
        <f t="shared" si="180"/>
        <v>0</v>
      </c>
      <c r="DH368">
        <f t="shared" si="181"/>
        <v>0</v>
      </c>
      <c r="DI368">
        <f>ROUND(ROUND(AH368*AL368,2)*CX368,2)</f>
        <v>8724.1200000000008</v>
      </c>
      <c r="DJ368">
        <f>DI368</f>
        <v>8724.1200000000008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ROW(Source!A221)</f>
        <v>221</v>
      </c>
      <c r="B369">
        <v>92833591</v>
      </c>
      <c r="C369">
        <v>92835106</v>
      </c>
      <c r="D369">
        <v>49510905</v>
      </c>
      <c r="E369">
        <v>70</v>
      </c>
      <c r="F369">
        <v>1</v>
      </c>
      <c r="G369">
        <v>1</v>
      </c>
      <c r="H369">
        <v>1</v>
      </c>
      <c r="I369" t="s">
        <v>835</v>
      </c>
      <c r="J369" t="s">
        <v>6</v>
      </c>
      <c r="K369" t="s">
        <v>836</v>
      </c>
      <c r="L369">
        <v>1191</v>
      </c>
      <c r="N369">
        <v>1013</v>
      </c>
      <c r="O369" t="s">
        <v>834</v>
      </c>
      <c r="P369" t="s">
        <v>834</v>
      </c>
      <c r="Q369">
        <v>1</v>
      </c>
      <c r="W369">
        <v>0</v>
      </c>
      <c r="X369">
        <v>-1417349443</v>
      </c>
      <c r="Y369">
        <f t="shared" si="159"/>
        <v>0.54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0.54</v>
      </c>
      <c r="AU369" t="s">
        <v>6</v>
      </c>
      <c r="AV369">
        <v>2</v>
      </c>
      <c r="AW369">
        <v>2</v>
      </c>
      <c r="AX369">
        <v>92835124</v>
      </c>
      <c r="AY369">
        <v>1</v>
      </c>
      <c r="AZ369">
        <v>0</v>
      </c>
      <c r="BA369">
        <v>365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ROUND(Y369*Source!I221,7)</f>
        <v>0.32400000000000001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160"/>
        <v>0</v>
      </c>
      <c r="DC369">
        <f t="shared" si="161"/>
        <v>0</v>
      </c>
      <c r="DD369" t="s">
        <v>6</v>
      </c>
      <c r="DE369" t="s">
        <v>6</v>
      </c>
      <c r="DF369">
        <f t="shared" si="183"/>
        <v>0</v>
      </c>
      <c r="DG369">
        <f t="shared" si="180"/>
        <v>0</v>
      </c>
      <c r="DH369">
        <f>ROUND(ROUND(AG369*AK369,2)*CX369,2)</f>
        <v>0</v>
      </c>
      <c r="DI369">
        <f t="shared" ref="DI369:DI383" si="184">ROUND(ROUND(AH369,2)*CX369,2)</f>
        <v>0</v>
      </c>
      <c r="DJ369">
        <f>DI369</f>
        <v>0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ROW(Source!A221)</f>
        <v>221</v>
      </c>
      <c r="B370">
        <v>92833591</v>
      </c>
      <c r="C370">
        <v>92835106</v>
      </c>
      <c r="D370">
        <v>49672515</v>
      </c>
      <c r="E370">
        <v>1</v>
      </c>
      <c r="F370">
        <v>1</v>
      </c>
      <c r="G370">
        <v>1</v>
      </c>
      <c r="H370">
        <v>2</v>
      </c>
      <c r="I370" t="s">
        <v>837</v>
      </c>
      <c r="J370" t="s">
        <v>838</v>
      </c>
      <c r="K370" t="s">
        <v>839</v>
      </c>
      <c r="L370">
        <v>1367</v>
      </c>
      <c r="N370">
        <v>1011</v>
      </c>
      <c r="O370" t="s">
        <v>840</v>
      </c>
      <c r="P370" t="s">
        <v>840</v>
      </c>
      <c r="Q370">
        <v>1</v>
      </c>
      <c r="W370">
        <v>0</v>
      </c>
      <c r="X370">
        <v>-130837057</v>
      </c>
      <c r="Y370">
        <f t="shared" si="159"/>
        <v>0.08</v>
      </c>
      <c r="AA370">
        <v>0</v>
      </c>
      <c r="AB370">
        <v>1358.21</v>
      </c>
      <c r="AC370">
        <v>605.48</v>
      </c>
      <c r="AD370">
        <v>0</v>
      </c>
      <c r="AE370">
        <v>0</v>
      </c>
      <c r="AF370">
        <v>86.4</v>
      </c>
      <c r="AG370">
        <v>13.5</v>
      </c>
      <c r="AH370">
        <v>0</v>
      </c>
      <c r="AI370">
        <v>1</v>
      </c>
      <c r="AJ370">
        <v>15.72</v>
      </c>
      <c r="AK370">
        <v>44.85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0.08</v>
      </c>
      <c r="AU370" t="s">
        <v>6</v>
      </c>
      <c r="AV370">
        <v>0</v>
      </c>
      <c r="AW370">
        <v>2</v>
      </c>
      <c r="AX370">
        <v>92835125</v>
      </c>
      <c r="AY370">
        <v>1</v>
      </c>
      <c r="AZ370">
        <v>0</v>
      </c>
      <c r="BA370">
        <v>366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ROUND(Y370*Source!I221*DO370,7)</f>
        <v>0</v>
      </c>
      <c r="CX370">
        <f>ROUND(Y370*Source!I221,7)</f>
        <v>4.8000000000000001E-2</v>
      </c>
      <c r="CY370">
        <f>AB370</f>
        <v>1358.21</v>
      </c>
      <c r="CZ370">
        <f>AF370</f>
        <v>86.4</v>
      </c>
      <c r="DA370">
        <f>AJ370</f>
        <v>15.72</v>
      </c>
      <c r="DB370">
        <f t="shared" si="160"/>
        <v>6.91</v>
      </c>
      <c r="DC370">
        <f t="shared" si="161"/>
        <v>1.08</v>
      </c>
      <c r="DD370" t="s">
        <v>6</v>
      </c>
      <c r="DE370" t="s">
        <v>6</v>
      </c>
      <c r="DF370">
        <f t="shared" si="183"/>
        <v>0</v>
      </c>
      <c r="DG370">
        <f>ROUND(ROUND(AF370*AJ370,2)*CX370,2)</f>
        <v>65.19</v>
      </c>
      <c r="DH370">
        <f>ROUND(ROUND(AG370*AK370,2)*CX370,2)</f>
        <v>29.06</v>
      </c>
      <c r="DI370">
        <f t="shared" si="184"/>
        <v>0</v>
      </c>
      <c r="DJ370">
        <f>DG370</f>
        <v>65.19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ROW(Source!A221)</f>
        <v>221</v>
      </c>
      <c r="B371">
        <v>92833591</v>
      </c>
      <c r="C371">
        <v>92835106</v>
      </c>
      <c r="D371">
        <v>49672573</v>
      </c>
      <c r="E371">
        <v>1</v>
      </c>
      <c r="F371">
        <v>1</v>
      </c>
      <c r="G371">
        <v>1</v>
      </c>
      <c r="H371">
        <v>2</v>
      </c>
      <c r="I371" t="s">
        <v>841</v>
      </c>
      <c r="J371" t="s">
        <v>842</v>
      </c>
      <c r="K371" t="s">
        <v>843</v>
      </c>
      <c r="L371">
        <v>1367</v>
      </c>
      <c r="N371">
        <v>1011</v>
      </c>
      <c r="O371" t="s">
        <v>840</v>
      </c>
      <c r="P371" t="s">
        <v>840</v>
      </c>
      <c r="Q371">
        <v>1</v>
      </c>
      <c r="W371">
        <v>0</v>
      </c>
      <c r="X371">
        <v>-430484415</v>
      </c>
      <c r="Y371">
        <f t="shared" si="159"/>
        <v>0.06</v>
      </c>
      <c r="AA371">
        <v>0</v>
      </c>
      <c r="AB371">
        <v>1814.09</v>
      </c>
      <c r="AC371">
        <v>605.48</v>
      </c>
      <c r="AD371">
        <v>0</v>
      </c>
      <c r="AE371">
        <v>0</v>
      </c>
      <c r="AF371">
        <v>115.4</v>
      </c>
      <c r="AG371">
        <v>13.5</v>
      </c>
      <c r="AH371">
        <v>0</v>
      </c>
      <c r="AI371">
        <v>1</v>
      </c>
      <c r="AJ371">
        <v>15.72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0.06</v>
      </c>
      <c r="AU371" t="s">
        <v>6</v>
      </c>
      <c r="AV371">
        <v>0</v>
      </c>
      <c r="AW371">
        <v>2</v>
      </c>
      <c r="AX371">
        <v>92835126</v>
      </c>
      <c r="AY371">
        <v>1</v>
      </c>
      <c r="AZ371">
        <v>0</v>
      </c>
      <c r="BA371">
        <v>367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ROUND(Y371*Source!I221*DO371,7)</f>
        <v>0</v>
      </c>
      <c r="CX371">
        <f>ROUND(Y371*Source!I221,7)</f>
        <v>3.5999999999999997E-2</v>
      </c>
      <c r="CY371">
        <f>AB371</f>
        <v>1814.09</v>
      </c>
      <c r="CZ371">
        <f>AF371</f>
        <v>115.4</v>
      </c>
      <c r="DA371">
        <f>AJ371</f>
        <v>15.72</v>
      </c>
      <c r="DB371">
        <f t="shared" si="160"/>
        <v>6.92</v>
      </c>
      <c r="DC371">
        <f t="shared" si="161"/>
        <v>0.81</v>
      </c>
      <c r="DD371" t="s">
        <v>6</v>
      </c>
      <c r="DE371" t="s">
        <v>6</v>
      </c>
      <c r="DF371">
        <f t="shared" si="183"/>
        <v>0</v>
      </c>
      <c r="DG371">
        <f>ROUND(ROUND(AF371*AJ371,2)*CX371,2)</f>
        <v>65.31</v>
      </c>
      <c r="DH371">
        <f>ROUND(ROUND(AG371*AK371,2)*CX371,2)</f>
        <v>21.8</v>
      </c>
      <c r="DI371">
        <f t="shared" si="184"/>
        <v>0</v>
      </c>
      <c r="DJ371">
        <f>DG371</f>
        <v>65.31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ROW(Source!A221)</f>
        <v>221</v>
      </c>
      <c r="B372">
        <v>92833591</v>
      </c>
      <c r="C372">
        <v>92835106</v>
      </c>
      <c r="D372">
        <v>49673503</v>
      </c>
      <c r="E372">
        <v>1</v>
      </c>
      <c r="F372">
        <v>1</v>
      </c>
      <c r="G372">
        <v>1</v>
      </c>
      <c r="H372">
        <v>2</v>
      </c>
      <c r="I372" t="s">
        <v>844</v>
      </c>
      <c r="J372" t="s">
        <v>845</v>
      </c>
      <c r="K372" t="s">
        <v>846</v>
      </c>
      <c r="L372">
        <v>1367</v>
      </c>
      <c r="N372">
        <v>1011</v>
      </c>
      <c r="O372" t="s">
        <v>840</v>
      </c>
      <c r="P372" t="s">
        <v>840</v>
      </c>
      <c r="Q372">
        <v>1</v>
      </c>
      <c r="W372">
        <v>0</v>
      </c>
      <c r="X372">
        <v>509054691</v>
      </c>
      <c r="Y372">
        <f t="shared" si="159"/>
        <v>0.4</v>
      </c>
      <c r="AA372">
        <v>0</v>
      </c>
      <c r="AB372">
        <v>1032.96</v>
      </c>
      <c r="AC372">
        <v>520.26</v>
      </c>
      <c r="AD372">
        <v>0</v>
      </c>
      <c r="AE372">
        <v>0</v>
      </c>
      <c r="AF372">
        <v>65.709999999999994</v>
      </c>
      <c r="AG372">
        <v>11.6</v>
      </c>
      <c r="AH372">
        <v>0</v>
      </c>
      <c r="AI372">
        <v>1</v>
      </c>
      <c r="AJ372">
        <v>15.72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0.4</v>
      </c>
      <c r="AU372" t="s">
        <v>6</v>
      </c>
      <c r="AV372">
        <v>0</v>
      </c>
      <c r="AW372">
        <v>2</v>
      </c>
      <c r="AX372">
        <v>92835127</v>
      </c>
      <c r="AY372">
        <v>1</v>
      </c>
      <c r="AZ372">
        <v>0</v>
      </c>
      <c r="BA372">
        <v>368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ROUND(Y372*Source!I221*DO372,7)</f>
        <v>0</v>
      </c>
      <c r="CX372">
        <f>ROUND(Y372*Source!I221,7)</f>
        <v>0.24</v>
      </c>
      <c r="CY372">
        <f>AB372</f>
        <v>1032.96</v>
      </c>
      <c r="CZ372">
        <f>AF372</f>
        <v>65.709999999999994</v>
      </c>
      <c r="DA372">
        <f>AJ372</f>
        <v>15.72</v>
      </c>
      <c r="DB372">
        <f t="shared" si="160"/>
        <v>26.28</v>
      </c>
      <c r="DC372">
        <f t="shared" si="161"/>
        <v>4.6399999999999997</v>
      </c>
      <c r="DD372" t="s">
        <v>6</v>
      </c>
      <c r="DE372" t="s">
        <v>6</v>
      </c>
      <c r="DF372">
        <f t="shared" si="183"/>
        <v>0</v>
      </c>
      <c r="DG372">
        <f>ROUND(ROUND(AF372*AJ372,2)*CX372,2)</f>
        <v>247.91</v>
      </c>
      <c r="DH372">
        <f>ROUND(ROUND(AG372*AK372,2)*CX372,2)</f>
        <v>124.86</v>
      </c>
      <c r="DI372">
        <f t="shared" si="184"/>
        <v>0</v>
      </c>
      <c r="DJ372">
        <f>DG372</f>
        <v>247.91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ROW(Source!A221)</f>
        <v>221</v>
      </c>
      <c r="B373">
        <v>92833591</v>
      </c>
      <c r="C373">
        <v>92835106</v>
      </c>
      <c r="D373">
        <v>49673658</v>
      </c>
      <c r="E373">
        <v>1</v>
      </c>
      <c r="F373">
        <v>1</v>
      </c>
      <c r="G373">
        <v>1</v>
      </c>
      <c r="H373">
        <v>2</v>
      </c>
      <c r="I373" t="s">
        <v>879</v>
      </c>
      <c r="J373" t="s">
        <v>880</v>
      </c>
      <c r="K373" t="s">
        <v>881</v>
      </c>
      <c r="L373">
        <v>1367</v>
      </c>
      <c r="N373">
        <v>1011</v>
      </c>
      <c r="O373" t="s">
        <v>840</v>
      </c>
      <c r="P373" t="s">
        <v>840</v>
      </c>
      <c r="Q373">
        <v>1</v>
      </c>
      <c r="W373">
        <v>0</v>
      </c>
      <c r="X373">
        <v>2077867240</v>
      </c>
      <c r="Y373">
        <f t="shared" si="159"/>
        <v>1.19</v>
      </c>
      <c r="AA373">
        <v>0</v>
      </c>
      <c r="AB373">
        <v>18.86</v>
      </c>
      <c r="AC373">
        <v>0</v>
      </c>
      <c r="AD373">
        <v>0</v>
      </c>
      <c r="AE373">
        <v>0</v>
      </c>
      <c r="AF373">
        <v>1.2</v>
      </c>
      <c r="AG373">
        <v>0</v>
      </c>
      <c r="AH373">
        <v>0</v>
      </c>
      <c r="AI373">
        <v>1</v>
      </c>
      <c r="AJ373">
        <v>15.72</v>
      </c>
      <c r="AK373">
        <v>44.85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1.19</v>
      </c>
      <c r="AU373" t="s">
        <v>6</v>
      </c>
      <c r="AV373">
        <v>0</v>
      </c>
      <c r="AW373">
        <v>2</v>
      </c>
      <c r="AX373">
        <v>92835128</v>
      </c>
      <c r="AY373">
        <v>1</v>
      </c>
      <c r="AZ373">
        <v>0</v>
      </c>
      <c r="BA373">
        <v>369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ROUND(Y373*Source!I221*DO373,7)</f>
        <v>0</v>
      </c>
      <c r="CX373">
        <f>ROUND(Y373*Source!I221,7)</f>
        <v>0.71399999999999997</v>
      </c>
      <c r="CY373">
        <f>AB373</f>
        <v>18.86</v>
      </c>
      <c r="CZ373">
        <f>AF373</f>
        <v>1.2</v>
      </c>
      <c r="DA373">
        <f>AJ373</f>
        <v>15.72</v>
      </c>
      <c r="DB373">
        <f t="shared" si="160"/>
        <v>1.43</v>
      </c>
      <c r="DC373">
        <f t="shared" si="161"/>
        <v>0</v>
      </c>
      <c r="DD373" t="s">
        <v>6</v>
      </c>
      <c r="DE373" t="s">
        <v>6</v>
      </c>
      <c r="DF373">
        <f t="shared" si="183"/>
        <v>0</v>
      </c>
      <c r="DG373">
        <f>ROUND(ROUND(AF373*AJ373,2)*CX373,2)</f>
        <v>13.47</v>
      </c>
      <c r="DH373">
        <f>ROUND(ROUND(AG373*AK373,2)*CX373,2)</f>
        <v>0</v>
      </c>
      <c r="DI373">
        <f t="shared" si="184"/>
        <v>0</v>
      </c>
      <c r="DJ373">
        <f>DG373</f>
        <v>13.47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ROW(Source!A221)</f>
        <v>221</v>
      </c>
      <c r="B374">
        <v>92833591</v>
      </c>
      <c r="C374">
        <v>92835106</v>
      </c>
      <c r="D374">
        <v>49521586</v>
      </c>
      <c r="E374">
        <v>1</v>
      </c>
      <c r="F374">
        <v>1</v>
      </c>
      <c r="G374">
        <v>1</v>
      </c>
      <c r="H374">
        <v>3</v>
      </c>
      <c r="I374" t="s">
        <v>882</v>
      </c>
      <c r="J374" t="s">
        <v>883</v>
      </c>
      <c r="K374" t="s">
        <v>884</v>
      </c>
      <c r="L374">
        <v>1348</v>
      </c>
      <c r="N374">
        <v>1009</v>
      </c>
      <c r="O374" t="s">
        <v>394</v>
      </c>
      <c r="P374" t="s">
        <v>394</v>
      </c>
      <c r="Q374">
        <v>1000</v>
      </c>
      <c r="W374">
        <v>0</v>
      </c>
      <c r="X374">
        <v>1892417071</v>
      </c>
      <c r="Y374">
        <f t="shared" si="159"/>
        <v>1.9000000000000001E-4</v>
      </c>
      <c r="AA374">
        <v>302956.79999999999</v>
      </c>
      <c r="AB374">
        <v>0</v>
      </c>
      <c r="AC374">
        <v>0</v>
      </c>
      <c r="AD374">
        <v>0</v>
      </c>
      <c r="AE374">
        <v>30540</v>
      </c>
      <c r="AF374">
        <v>0</v>
      </c>
      <c r="AG374">
        <v>0</v>
      </c>
      <c r="AH374">
        <v>0</v>
      </c>
      <c r="AI374">
        <v>9.92</v>
      </c>
      <c r="AJ374">
        <v>1</v>
      </c>
      <c r="AK374">
        <v>1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1.9000000000000001E-4</v>
      </c>
      <c r="AU374" t="s">
        <v>6</v>
      </c>
      <c r="AV374">
        <v>0</v>
      </c>
      <c r="AW374">
        <v>2</v>
      </c>
      <c r="AX374">
        <v>92835129</v>
      </c>
      <c r="AY374">
        <v>1</v>
      </c>
      <c r="AZ374">
        <v>0</v>
      </c>
      <c r="BA374">
        <v>370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ROUND(Y374*Source!I221,7)</f>
        <v>1.1400000000000001E-4</v>
      </c>
      <c r="CY374">
        <f t="shared" ref="CY374:CY383" si="185">AA374</f>
        <v>302956.79999999999</v>
      </c>
      <c r="CZ374">
        <f t="shared" ref="CZ374:CZ383" si="186">AE374</f>
        <v>30540</v>
      </c>
      <c r="DA374">
        <f t="shared" ref="DA374:DA383" si="187">AI374</f>
        <v>9.92</v>
      </c>
      <c r="DB374">
        <f t="shared" si="160"/>
        <v>5.8</v>
      </c>
      <c r="DC374">
        <f t="shared" si="161"/>
        <v>0</v>
      </c>
      <c r="DD374" t="s">
        <v>6</v>
      </c>
      <c r="DE374" t="s">
        <v>6</v>
      </c>
      <c r="DF374">
        <f t="shared" ref="DF374:DF383" si="188">ROUND(ROUND(AE374*AI374,2)*CX374,2)</f>
        <v>34.54</v>
      </c>
      <c r="DG374">
        <f t="shared" ref="DG374:DG385" si="189">ROUND(ROUND(AF374,2)*CX374,2)</f>
        <v>0</v>
      </c>
      <c r="DH374">
        <f t="shared" ref="DH374:DH384" si="190">ROUND(ROUND(AG374,2)*CX374,2)</f>
        <v>0</v>
      </c>
      <c r="DI374">
        <f t="shared" si="184"/>
        <v>0</v>
      </c>
      <c r="DJ374">
        <f t="shared" ref="DJ374:DJ383" si="191">DF374</f>
        <v>34.54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ROW(Source!A221)</f>
        <v>221</v>
      </c>
      <c r="B375">
        <v>92833591</v>
      </c>
      <c r="C375">
        <v>92835106</v>
      </c>
      <c r="D375">
        <v>49521602</v>
      </c>
      <c r="E375">
        <v>1</v>
      </c>
      <c r="F375">
        <v>1</v>
      </c>
      <c r="G375">
        <v>1</v>
      </c>
      <c r="H375">
        <v>3</v>
      </c>
      <c r="I375" t="s">
        <v>885</v>
      </c>
      <c r="J375" t="s">
        <v>886</v>
      </c>
      <c r="K375" t="s">
        <v>887</v>
      </c>
      <c r="L375">
        <v>1339</v>
      </c>
      <c r="N375">
        <v>1007</v>
      </c>
      <c r="O375" t="s">
        <v>673</v>
      </c>
      <c r="P375" t="s">
        <v>673</v>
      </c>
      <c r="Q375">
        <v>1</v>
      </c>
      <c r="W375">
        <v>0</v>
      </c>
      <c r="X375">
        <v>-1761807714</v>
      </c>
      <c r="Y375">
        <f t="shared" si="159"/>
        <v>0.34200000000000003</v>
      </c>
      <c r="AA375">
        <v>61.7</v>
      </c>
      <c r="AB375">
        <v>0</v>
      </c>
      <c r="AC375">
        <v>0</v>
      </c>
      <c r="AD375">
        <v>0</v>
      </c>
      <c r="AE375">
        <v>6.22</v>
      </c>
      <c r="AF375">
        <v>0</v>
      </c>
      <c r="AG375">
        <v>0</v>
      </c>
      <c r="AH375">
        <v>0</v>
      </c>
      <c r="AI375">
        <v>9.92</v>
      </c>
      <c r="AJ375">
        <v>1</v>
      </c>
      <c r="AK375">
        <v>1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0.34200000000000003</v>
      </c>
      <c r="AU375" t="s">
        <v>6</v>
      </c>
      <c r="AV375">
        <v>0</v>
      </c>
      <c r="AW375">
        <v>2</v>
      </c>
      <c r="AX375">
        <v>92835130</v>
      </c>
      <c r="AY375">
        <v>1</v>
      </c>
      <c r="AZ375">
        <v>0</v>
      </c>
      <c r="BA375">
        <v>371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ROUND(Y375*Source!I221,7)</f>
        <v>0.20519999999999999</v>
      </c>
      <c r="CY375">
        <f t="shared" si="185"/>
        <v>61.7</v>
      </c>
      <c r="CZ375">
        <f t="shared" si="186"/>
        <v>6.22</v>
      </c>
      <c r="DA375">
        <f t="shared" si="187"/>
        <v>9.92</v>
      </c>
      <c r="DB375">
        <f t="shared" si="160"/>
        <v>2.13</v>
      </c>
      <c r="DC375">
        <f t="shared" si="161"/>
        <v>0</v>
      </c>
      <c r="DD375" t="s">
        <v>6</v>
      </c>
      <c r="DE375" t="s">
        <v>6</v>
      </c>
      <c r="DF375">
        <f t="shared" si="188"/>
        <v>12.66</v>
      </c>
      <c r="DG375">
        <f t="shared" si="189"/>
        <v>0</v>
      </c>
      <c r="DH375">
        <f t="shared" si="190"/>
        <v>0</v>
      </c>
      <c r="DI375">
        <f t="shared" si="184"/>
        <v>0</v>
      </c>
      <c r="DJ375">
        <f t="shared" si="191"/>
        <v>12.66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ROW(Source!A221)</f>
        <v>221</v>
      </c>
      <c r="B376">
        <v>92833591</v>
      </c>
      <c r="C376">
        <v>92835106</v>
      </c>
      <c r="D376">
        <v>49523203</v>
      </c>
      <c r="E376">
        <v>1</v>
      </c>
      <c r="F376">
        <v>1</v>
      </c>
      <c r="G376">
        <v>1</v>
      </c>
      <c r="H376">
        <v>3</v>
      </c>
      <c r="I376" t="s">
        <v>871</v>
      </c>
      <c r="J376" t="s">
        <v>872</v>
      </c>
      <c r="K376" t="s">
        <v>873</v>
      </c>
      <c r="L376">
        <v>1339</v>
      </c>
      <c r="N376">
        <v>1007</v>
      </c>
      <c r="O376" t="s">
        <v>673</v>
      </c>
      <c r="P376" t="s">
        <v>673</v>
      </c>
      <c r="Q376">
        <v>1</v>
      </c>
      <c r="W376">
        <v>0</v>
      </c>
      <c r="X376">
        <v>-143474561</v>
      </c>
      <c r="Y376">
        <f t="shared" si="159"/>
        <v>0.69</v>
      </c>
      <c r="AA376">
        <v>24.2</v>
      </c>
      <c r="AB376">
        <v>0</v>
      </c>
      <c r="AC376">
        <v>0</v>
      </c>
      <c r="AD376">
        <v>0</v>
      </c>
      <c r="AE376">
        <v>2.44</v>
      </c>
      <c r="AF376">
        <v>0</v>
      </c>
      <c r="AG376">
        <v>0</v>
      </c>
      <c r="AH376">
        <v>0</v>
      </c>
      <c r="AI376">
        <v>9.92</v>
      </c>
      <c r="AJ376">
        <v>1</v>
      </c>
      <c r="AK376">
        <v>1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0.69</v>
      </c>
      <c r="AU376" t="s">
        <v>6</v>
      </c>
      <c r="AV376">
        <v>0</v>
      </c>
      <c r="AW376">
        <v>2</v>
      </c>
      <c r="AX376">
        <v>92835131</v>
      </c>
      <c r="AY376">
        <v>1</v>
      </c>
      <c r="AZ376">
        <v>0</v>
      </c>
      <c r="BA376">
        <v>372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ROUND(Y376*Source!I221,7)</f>
        <v>0.41399999999999998</v>
      </c>
      <c r="CY376">
        <f t="shared" si="185"/>
        <v>24.2</v>
      </c>
      <c r="CZ376">
        <f t="shared" si="186"/>
        <v>2.44</v>
      </c>
      <c r="DA376">
        <f t="shared" si="187"/>
        <v>9.92</v>
      </c>
      <c r="DB376">
        <f t="shared" si="160"/>
        <v>1.68</v>
      </c>
      <c r="DC376">
        <f t="shared" si="161"/>
        <v>0</v>
      </c>
      <c r="DD376" t="s">
        <v>6</v>
      </c>
      <c r="DE376" t="s">
        <v>6</v>
      </c>
      <c r="DF376">
        <f t="shared" si="188"/>
        <v>10.02</v>
      </c>
      <c r="DG376">
        <f t="shared" si="189"/>
        <v>0</v>
      </c>
      <c r="DH376">
        <f t="shared" si="190"/>
        <v>0</v>
      </c>
      <c r="DI376">
        <f t="shared" si="184"/>
        <v>0</v>
      </c>
      <c r="DJ376">
        <f t="shared" si="191"/>
        <v>10.02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ROW(Source!A221)</f>
        <v>221</v>
      </c>
      <c r="B377">
        <v>92833591</v>
      </c>
      <c r="C377">
        <v>92835106</v>
      </c>
      <c r="D377">
        <v>49523851</v>
      </c>
      <c r="E377">
        <v>1</v>
      </c>
      <c r="F377">
        <v>1</v>
      </c>
      <c r="G377">
        <v>1</v>
      </c>
      <c r="H377">
        <v>3</v>
      </c>
      <c r="I377" t="s">
        <v>902</v>
      </c>
      <c r="J377" t="s">
        <v>903</v>
      </c>
      <c r="K377" t="s">
        <v>904</v>
      </c>
      <c r="L377">
        <v>1346</v>
      </c>
      <c r="N377">
        <v>1009</v>
      </c>
      <c r="O377" t="s">
        <v>471</v>
      </c>
      <c r="P377" t="s">
        <v>471</v>
      </c>
      <c r="Q377">
        <v>1</v>
      </c>
      <c r="W377">
        <v>0</v>
      </c>
      <c r="X377">
        <v>-617477323</v>
      </c>
      <c r="Y377">
        <f t="shared" si="159"/>
        <v>0.05</v>
      </c>
      <c r="AA377">
        <v>369.92</v>
      </c>
      <c r="AB377">
        <v>0</v>
      </c>
      <c r="AC377">
        <v>0</v>
      </c>
      <c r="AD377">
        <v>0</v>
      </c>
      <c r="AE377">
        <v>37.29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0.05</v>
      </c>
      <c r="AU377" t="s">
        <v>6</v>
      </c>
      <c r="AV377">
        <v>0</v>
      </c>
      <c r="AW377">
        <v>2</v>
      </c>
      <c r="AX377">
        <v>92835132</v>
      </c>
      <c r="AY377">
        <v>1</v>
      </c>
      <c r="AZ377">
        <v>0</v>
      </c>
      <c r="BA377">
        <v>373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ROUND(Y377*Source!I221,7)</f>
        <v>0.03</v>
      </c>
      <c r="CY377">
        <f t="shared" si="185"/>
        <v>369.92</v>
      </c>
      <c r="CZ377">
        <f t="shared" si="186"/>
        <v>37.29</v>
      </c>
      <c r="DA377">
        <f t="shared" si="187"/>
        <v>9.92</v>
      </c>
      <c r="DB377">
        <f t="shared" si="160"/>
        <v>1.86</v>
      </c>
      <c r="DC377">
        <f t="shared" si="161"/>
        <v>0</v>
      </c>
      <c r="DD377" t="s">
        <v>6</v>
      </c>
      <c r="DE377" t="s">
        <v>6</v>
      </c>
      <c r="DF377">
        <f t="shared" si="188"/>
        <v>11.1</v>
      </c>
      <c r="DG377">
        <f t="shared" si="189"/>
        <v>0</v>
      </c>
      <c r="DH377">
        <f t="shared" si="190"/>
        <v>0</v>
      </c>
      <c r="DI377">
        <f t="shared" si="184"/>
        <v>0</v>
      </c>
      <c r="DJ377">
        <f t="shared" si="191"/>
        <v>11.1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ROW(Source!A221)</f>
        <v>221</v>
      </c>
      <c r="B378">
        <v>92833591</v>
      </c>
      <c r="C378">
        <v>92835106</v>
      </c>
      <c r="D378">
        <v>49524232</v>
      </c>
      <c r="E378">
        <v>1</v>
      </c>
      <c r="F378">
        <v>1</v>
      </c>
      <c r="G378">
        <v>1</v>
      </c>
      <c r="H378">
        <v>3</v>
      </c>
      <c r="I378" t="s">
        <v>888</v>
      </c>
      <c r="J378" t="s">
        <v>889</v>
      </c>
      <c r="K378" t="s">
        <v>890</v>
      </c>
      <c r="L378">
        <v>1348</v>
      </c>
      <c r="N378">
        <v>1009</v>
      </c>
      <c r="O378" t="s">
        <v>394</v>
      </c>
      <c r="P378" t="s">
        <v>394</v>
      </c>
      <c r="Q378">
        <v>1000</v>
      </c>
      <c r="W378">
        <v>0</v>
      </c>
      <c r="X378">
        <v>1913150405</v>
      </c>
      <c r="Y378">
        <f t="shared" si="159"/>
        <v>4.0000000000000002E-4</v>
      </c>
      <c r="AA378">
        <v>134515.20000000001</v>
      </c>
      <c r="AB378">
        <v>0</v>
      </c>
      <c r="AC378">
        <v>0</v>
      </c>
      <c r="AD378">
        <v>0</v>
      </c>
      <c r="AE378">
        <v>13560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4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6</v>
      </c>
      <c r="AT378">
        <v>4.0000000000000002E-4</v>
      </c>
      <c r="AU378" t="s">
        <v>6</v>
      </c>
      <c r="AV378">
        <v>0</v>
      </c>
      <c r="AW378">
        <v>2</v>
      </c>
      <c r="AX378">
        <v>92835133</v>
      </c>
      <c r="AY378">
        <v>1</v>
      </c>
      <c r="AZ378">
        <v>0</v>
      </c>
      <c r="BA378">
        <v>374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ROUND(Y378*Source!I221,7)</f>
        <v>2.4000000000000001E-4</v>
      </c>
      <c r="CY378">
        <f t="shared" si="185"/>
        <v>134515.20000000001</v>
      </c>
      <c r="CZ378">
        <f t="shared" si="186"/>
        <v>13560</v>
      </c>
      <c r="DA378">
        <f t="shared" si="187"/>
        <v>9.92</v>
      </c>
      <c r="DB378">
        <f t="shared" si="160"/>
        <v>5.42</v>
      </c>
      <c r="DC378">
        <f t="shared" si="161"/>
        <v>0</v>
      </c>
      <c r="DD378" t="s">
        <v>6</v>
      </c>
      <c r="DE378" t="s">
        <v>6</v>
      </c>
      <c r="DF378">
        <f t="shared" si="188"/>
        <v>32.28</v>
      </c>
      <c r="DG378">
        <f t="shared" si="189"/>
        <v>0</v>
      </c>
      <c r="DH378">
        <f t="shared" si="190"/>
        <v>0</v>
      </c>
      <c r="DI378">
        <f t="shared" si="184"/>
        <v>0</v>
      </c>
      <c r="DJ378">
        <f t="shared" si="191"/>
        <v>32.28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ROW(Source!A221)</f>
        <v>221</v>
      </c>
      <c r="B379">
        <v>92833591</v>
      </c>
      <c r="C379">
        <v>92835106</v>
      </c>
      <c r="D379">
        <v>49527729</v>
      </c>
      <c r="E379">
        <v>1</v>
      </c>
      <c r="F379">
        <v>1</v>
      </c>
      <c r="G379">
        <v>1</v>
      </c>
      <c r="H379">
        <v>3</v>
      </c>
      <c r="I379" t="s">
        <v>891</v>
      </c>
      <c r="J379" t="s">
        <v>892</v>
      </c>
      <c r="K379" t="s">
        <v>893</v>
      </c>
      <c r="L379">
        <v>1346</v>
      </c>
      <c r="N379">
        <v>1009</v>
      </c>
      <c r="O379" t="s">
        <v>471</v>
      </c>
      <c r="P379" t="s">
        <v>471</v>
      </c>
      <c r="Q379">
        <v>1</v>
      </c>
      <c r="W379">
        <v>0</v>
      </c>
      <c r="X379">
        <v>30735328</v>
      </c>
      <c r="Y379">
        <f t="shared" si="159"/>
        <v>2.5000000000000001E-3</v>
      </c>
      <c r="AA379">
        <v>21.33</v>
      </c>
      <c r="AB379">
        <v>0</v>
      </c>
      <c r="AC379">
        <v>0</v>
      </c>
      <c r="AD379">
        <v>0</v>
      </c>
      <c r="AE379">
        <v>2.15</v>
      </c>
      <c r="AF379">
        <v>0</v>
      </c>
      <c r="AG379">
        <v>0</v>
      </c>
      <c r="AH379">
        <v>0</v>
      </c>
      <c r="AI379">
        <v>9.92</v>
      </c>
      <c r="AJ379">
        <v>1</v>
      </c>
      <c r="AK379">
        <v>1</v>
      </c>
      <c r="AL379">
        <v>1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2.5000000000000001E-3</v>
      </c>
      <c r="AU379" t="s">
        <v>6</v>
      </c>
      <c r="AV379">
        <v>0</v>
      </c>
      <c r="AW379">
        <v>2</v>
      </c>
      <c r="AX379">
        <v>92835134</v>
      </c>
      <c r="AY379">
        <v>1</v>
      </c>
      <c r="AZ379">
        <v>0</v>
      </c>
      <c r="BA379">
        <v>375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ROUND(Y379*Source!I221,7)</f>
        <v>1.5E-3</v>
      </c>
      <c r="CY379">
        <f t="shared" si="185"/>
        <v>21.33</v>
      </c>
      <c r="CZ379">
        <f t="shared" si="186"/>
        <v>2.15</v>
      </c>
      <c r="DA379">
        <f t="shared" si="187"/>
        <v>9.92</v>
      </c>
      <c r="DB379">
        <f t="shared" si="160"/>
        <v>0.01</v>
      </c>
      <c r="DC379">
        <f t="shared" si="161"/>
        <v>0</v>
      </c>
      <c r="DD379" t="s">
        <v>6</v>
      </c>
      <c r="DE379" t="s">
        <v>6</v>
      </c>
      <c r="DF379">
        <f t="shared" si="188"/>
        <v>0.03</v>
      </c>
      <c r="DG379">
        <f t="shared" si="189"/>
        <v>0</v>
      </c>
      <c r="DH379">
        <f t="shared" si="190"/>
        <v>0</v>
      </c>
      <c r="DI379">
        <f t="shared" si="184"/>
        <v>0</v>
      </c>
      <c r="DJ379">
        <f t="shared" si="191"/>
        <v>0.03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ROW(Source!A221)</f>
        <v>221</v>
      </c>
      <c r="B380">
        <v>92833591</v>
      </c>
      <c r="C380">
        <v>92835106</v>
      </c>
      <c r="D380">
        <v>49554500</v>
      </c>
      <c r="E380">
        <v>1</v>
      </c>
      <c r="F380">
        <v>1</v>
      </c>
      <c r="G380">
        <v>1</v>
      </c>
      <c r="H380">
        <v>3</v>
      </c>
      <c r="I380" t="s">
        <v>905</v>
      </c>
      <c r="J380" t="s">
        <v>906</v>
      </c>
      <c r="K380" t="s">
        <v>907</v>
      </c>
      <c r="L380">
        <v>1346</v>
      </c>
      <c r="N380">
        <v>1009</v>
      </c>
      <c r="O380" t="s">
        <v>471</v>
      </c>
      <c r="P380" t="s">
        <v>471</v>
      </c>
      <c r="Q380">
        <v>1</v>
      </c>
      <c r="W380">
        <v>0</v>
      </c>
      <c r="X380">
        <v>639726700</v>
      </c>
      <c r="Y380">
        <f t="shared" si="159"/>
        <v>0.44</v>
      </c>
      <c r="AA380">
        <v>149.99</v>
      </c>
      <c r="AB380">
        <v>0</v>
      </c>
      <c r="AC380">
        <v>0</v>
      </c>
      <c r="AD380">
        <v>0</v>
      </c>
      <c r="AE380">
        <v>15.12</v>
      </c>
      <c r="AF380">
        <v>0</v>
      </c>
      <c r="AG380">
        <v>0</v>
      </c>
      <c r="AH380">
        <v>0</v>
      </c>
      <c r="AI380">
        <v>9.92</v>
      </c>
      <c r="AJ380">
        <v>1</v>
      </c>
      <c r="AK380">
        <v>1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0.44</v>
      </c>
      <c r="AU380" t="s">
        <v>6</v>
      </c>
      <c r="AV380">
        <v>0</v>
      </c>
      <c r="AW380">
        <v>2</v>
      </c>
      <c r="AX380">
        <v>92835135</v>
      </c>
      <c r="AY380">
        <v>1</v>
      </c>
      <c r="AZ380">
        <v>0</v>
      </c>
      <c r="BA380">
        <v>376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ROUND(Y380*Source!I221,7)</f>
        <v>0.26400000000000001</v>
      </c>
      <c r="CY380">
        <f t="shared" si="185"/>
        <v>149.99</v>
      </c>
      <c r="CZ380">
        <f t="shared" si="186"/>
        <v>15.12</v>
      </c>
      <c r="DA380">
        <f t="shared" si="187"/>
        <v>9.92</v>
      </c>
      <c r="DB380">
        <f t="shared" si="160"/>
        <v>6.65</v>
      </c>
      <c r="DC380">
        <f t="shared" si="161"/>
        <v>0</v>
      </c>
      <c r="DD380" t="s">
        <v>6</v>
      </c>
      <c r="DE380" t="s">
        <v>6</v>
      </c>
      <c r="DF380">
        <f t="shared" si="188"/>
        <v>39.6</v>
      </c>
      <c r="DG380">
        <f t="shared" si="189"/>
        <v>0</v>
      </c>
      <c r="DH380">
        <f t="shared" si="190"/>
        <v>0</v>
      </c>
      <c r="DI380">
        <f t="shared" si="184"/>
        <v>0</v>
      </c>
      <c r="DJ380">
        <f t="shared" si="191"/>
        <v>39.6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ROW(Source!A221)</f>
        <v>221</v>
      </c>
      <c r="B381">
        <v>92833591</v>
      </c>
      <c r="C381">
        <v>92835106</v>
      </c>
      <c r="D381">
        <v>49555188</v>
      </c>
      <c r="E381">
        <v>1</v>
      </c>
      <c r="F381">
        <v>1</v>
      </c>
      <c r="G381">
        <v>1</v>
      </c>
      <c r="H381">
        <v>3</v>
      </c>
      <c r="I381" t="s">
        <v>908</v>
      </c>
      <c r="J381" t="s">
        <v>909</v>
      </c>
      <c r="K381" t="s">
        <v>910</v>
      </c>
      <c r="L381">
        <v>1348</v>
      </c>
      <c r="N381">
        <v>1009</v>
      </c>
      <c r="O381" t="s">
        <v>394</v>
      </c>
      <c r="P381" t="s">
        <v>394</v>
      </c>
      <c r="Q381">
        <v>1000</v>
      </c>
      <c r="W381">
        <v>0</v>
      </c>
      <c r="X381">
        <v>859929720</v>
      </c>
      <c r="Y381">
        <f t="shared" si="159"/>
        <v>5.2999999999999998E-4</v>
      </c>
      <c r="AA381">
        <v>168144</v>
      </c>
      <c r="AB381">
        <v>0</v>
      </c>
      <c r="AC381">
        <v>0</v>
      </c>
      <c r="AD381">
        <v>0</v>
      </c>
      <c r="AE381">
        <v>16950</v>
      </c>
      <c r="AF381">
        <v>0</v>
      </c>
      <c r="AG381">
        <v>0</v>
      </c>
      <c r="AH381">
        <v>0</v>
      </c>
      <c r="AI381">
        <v>9.92</v>
      </c>
      <c r="AJ381">
        <v>1</v>
      </c>
      <c r="AK381">
        <v>1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5.2999999999999998E-4</v>
      </c>
      <c r="AU381" t="s">
        <v>6</v>
      </c>
      <c r="AV381">
        <v>0</v>
      </c>
      <c r="AW381">
        <v>2</v>
      </c>
      <c r="AX381">
        <v>92835136</v>
      </c>
      <c r="AY381">
        <v>1</v>
      </c>
      <c r="AZ381">
        <v>0</v>
      </c>
      <c r="BA381">
        <v>377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ROUND(Y381*Source!I221,7)</f>
        <v>3.1799999999999998E-4</v>
      </c>
      <c r="CY381">
        <f t="shared" si="185"/>
        <v>168144</v>
      </c>
      <c r="CZ381">
        <f t="shared" si="186"/>
        <v>16950</v>
      </c>
      <c r="DA381">
        <f t="shared" si="187"/>
        <v>9.92</v>
      </c>
      <c r="DB381">
        <f t="shared" si="160"/>
        <v>8.98</v>
      </c>
      <c r="DC381">
        <f t="shared" si="161"/>
        <v>0</v>
      </c>
      <c r="DD381" t="s">
        <v>6</v>
      </c>
      <c r="DE381" t="s">
        <v>6</v>
      </c>
      <c r="DF381">
        <f t="shared" si="188"/>
        <v>53.47</v>
      </c>
      <c r="DG381">
        <f t="shared" si="189"/>
        <v>0</v>
      </c>
      <c r="DH381">
        <f t="shared" si="190"/>
        <v>0</v>
      </c>
      <c r="DI381">
        <f t="shared" si="184"/>
        <v>0</v>
      </c>
      <c r="DJ381">
        <f t="shared" si="191"/>
        <v>53.47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ROW(Source!A221)</f>
        <v>221</v>
      </c>
      <c r="B382">
        <v>92833591</v>
      </c>
      <c r="C382">
        <v>92835106</v>
      </c>
      <c r="D382">
        <v>49561119</v>
      </c>
      <c r="E382">
        <v>1</v>
      </c>
      <c r="F382">
        <v>1</v>
      </c>
      <c r="G382">
        <v>1</v>
      </c>
      <c r="H382">
        <v>3</v>
      </c>
      <c r="I382" t="s">
        <v>337</v>
      </c>
      <c r="J382" t="s">
        <v>339</v>
      </c>
      <c r="K382" t="s">
        <v>338</v>
      </c>
      <c r="L382">
        <v>1371</v>
      </c>
      <c r="N382">
        <v>1013</v>
      </c>
      <c r="O382" t="s">
        <v>23</v>
      </c>
      <c r="P382" t="s">
        <v>23</v>
      </c>
      <c r="Q382">
        <v>1</v>
      </c>
      <c r="W382">
        <v>0</v>
      </c>
      <c r="X382">
        <v>-1502293763</v>
      </c>
      <c r="Y382">
        <f t="shared" si="159"/>
        <v>31.6666667</v>
      </c>
      <c r="AA382">
        <v>679.52</v>
      </c>
      <c r="AB382">
        <v>0</v>
      </c>
      <c r="AC382">
        <v>0</v>
      </c>
      <c r="AD382">
        <v>0</v>
      </c>
      <c r="AE382">
        <v>68.5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0</v>
      </c>
      <c r="AN382">
        <v>1</v>
      </c>
      <c r="AO382">
        <v>0</v>
      </c>
      <c r="AP382">
        <v>1</v>
      </c>
      <c r="AQ382">
        <v>0</v>
      </c>
      <c r="AR382">
        <v>0</v>
      </c>
      <c r="AS382" t="s">
        <v>6</v>
      </c>
      <c r="AT382">
        <v>31.6666667</v>
      </c>
      <c r="AU382" t="s">
        <v>6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ROUND(Y382*Source!I221,7)</f>
        <v>19</v>
      </c>
      <c r="CY382">
        <f t="shared" si="185"/>
        <v>679.52</v>
      </c>
      <c r="CZ382">
        <f t="shared" si="186"/>
        <v>68.5</v>
      </c>
      <c r="DA382">
        <f t="shared" si="187"/>
        <v>9.92</v>
      </c>
      <c r="DB382">
        <f t="shared" si="160"/>
        <v>2169.17</v>
      </c>
      <c r="DC382">
        <f t="shared" si="161"/>
        <v>0</v>
      </c>
      <c r="DD382" t="s">
        <v>6</v>
      </c>
      <c r="DE382" t="s">
        <v>6</v>
      </c>
      <c r="DF382">
        <f t="shared" si="188"/>
        <v>12910.88</v>
      </c>
      <c r="DG382">
        <f t="shared" si="189"/>
        <v>0</v>
      </c>
      <c r="DH382">
        <f t="shared" si="190"/>
        <v>0</v>
      </c>
      <c r="DI382">
        <f t="shared" si="184"/>
        <v>0</v>
      </c>
      <c r="DJ382">
        <f t="shared" si="191"/>
        <v>12910.88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ROW(Source!A221)</f>
        <v>221</v>
      </c>
      <c r="B383">
        <v>92833591</v>
      </c>
      <c r="C383">
        <v>92835106</v>
      </c>
      <c r="D383">
        <v>49562560</v>
      </c>
      <c r="E383">
        <v>1</v>
      </c>
      <c r="F383">
        <v>1</v>
      </c>
      <c r="G383">
        <v>1</v>
      </c>
      <c r="H383">
        <v>3</v>
      </c>
      <c r="I383" t="s">
        <v>333</v>
      </c>
      <c r="J383" t="s">
        <v>335</v>
      </c>
      <c r="K383" t="s">
        <v>334</v>
      </c>
      <c r="L383">
        <v>1301</v>
      </c>
      <c r="N383">
        <v>1003</v>
      </c>
      <c r="O383" t="s">
        <v>63</v>
      </c>
      <c r="P383" t="s">
        <v>63</v>
      </c>
      <c r="Q383">
        <v>1</v>
      </c>
      <c r="W383">
        <v>0</v>
      </c>
      <c r="X383">
        <v>1721280764</v>
      </c>
      <c r="Y383">
        <f t="shared" si="159"/>
        <v>100</v>
      </c>
      <c r="AA383">
        <v>354.24</v>
      </c>
      <c r="AB383">
        <v>0</v>
      </c>
      <c r="AC383">
        <v>0</v>
      </c>
      <c r="AD383">
        <v>0</v>
      </c>
      <c r="AE383">
        <v>35.71</v>
      </c>
      <c r="AF383">
        <v>0</v>
      </c>
      <c r="AG383">
        <v>0</v>
      </c>
      <c r="AH383">
        <v>0</v>
      </c>
      <c r="AI383">
        <v>9.92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 t="s">
        <v>6</v>
      </c>
      <c r="AT383">
        <v>100</v>
      </c>
      <c r="AU383" t="s">
        <v>6</v>
      </c>
      <c r="AV383">
        <v>0</v>
      </c>
      <c r="AW383">
        <v>1</v>
      </c>
      <c r="AX383">
        <v>-1</v>
      </c>
      <c r="AY383">
        <v>0</v>
      </c>
      <c r="AZ383">
        <v>0</v>
      </c>
      <c r="BA383" t="s">
        <v>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ROUND(Y383*Source!I221,7)</f>
        <v>60</v>
      </c>
      <c r="CY383">
        <f t="shared" si="185"/>
        <v>354.24</v>
      </c>
      <c r="CZ383">
        <f t="shared" si="186"/>
        <v>35.71</v>
      </c>
      <c r="DA383">
        <f t="shared" si="187"/>
        <v>9.92</v>
      </c>
      <c r="DB383">
        <f t="shared" si="160"/>
        <v>3571</v>
      </c>
      <c r="DC383">
        <f t="shared" si="161"/>
        <v>0</v>
      </c>
      <c r="DD383" t="s">
        <v>6</v>
      </c>
      <c r="DE383" t="s">
        <v>6</v>
      </c>
      <c r="DF383">
        <f t="shared" si="188"/>
        <v>21254.400000000001</v>
      </c>
      <c r="DG383">
        <f t="shared" si="189"/>
        <v>0</v>
      </c>
      <c r="DH383">
        <f t="shared" si="190"/>
        <v>0</v>
      </c>
      <c r="DI383">
        <f t="shared" si="184"/>
        <v>0</v>
      </c>
      <c r="DJ383">
        <f t="shared" si="191"/>
        <v>21254.400000000001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ROW(Source!A224)</f>
        <v>224</v>
      </c>
      <c r="B384">
        <v>92833591</v>
      </c>
      <c r="C384">
        <v>92835142</v>
      </c>
      <c r="D384">
        <v>49510757</v>
      </c>
      <c r="E384">
        <v>70</v>
      </c>
      <c r="F384">
        <v>1</v>
      </c>
      <c r="G384">
        <v>1</v>
      </c>
      <c r="H384">
        <v>1</v>
      </c>
      <c r="I384" t="s">
        <v>944</v>
      </c>
      <c r="J384" t="s">
        <v>6</v>
      </c>
      <c r="K384" t="s">
        <v>945</v>
      </c>
      <c r="L384">
        <v>1191</v>
      </c>
      <c r="N384">
        <v>1013</v>
      </c>
      <c r="O384" t="s">
        <v>834</v>
      </c>
      <c r="P384" t="s">
        <v>834</v>
      </c>
      <c r="Q384">
        <v>1</v>
      </c>
      <c r="W384">
        <v>0</v>
      </c>
      <c r="X384">
        <v>-1111239348</v>
      </c>
      <c r="Y384">
        <f t="shared" si="159"/>
        <v>33.700000000000003</v>
      </c>
      <c r="AA384">
        <v>0</v>
      </c>
      <c r="AB384">
        <v>0</v>
      </c>
      <c r="AC384">
        <v>0</v>
      </c>
      <c r="AD384">
        <v>431.46</v>
      </c>
      <c r="AE384">
        <v>0</v>
      </c>
      <c r="AF384">
        <v>0</v>
      </c>
      <c r="AG384">
        <v>0</v>
      </c>
      <c r="AH384">
        <v>9.6199999999999992</v>
      </c>
      <c r="AI384">
        <v>1</v>
      </c>
      <c r="AJ384">
        <v>1</v>
      </c>
      <c r="AK384">
        <v>1</v>
      </c>
      <c r="AL384">
        <v>44.85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33.700000000000003</v>
      </c>
      <c r="AU384" t="s">
        <v>6</v>
      </c>
      <c r="AV384">
        <v>1</v>
      </c>
      <c r="AW384">
        <v>2</v>
      </c>
      <c r="AX384">
        <v>92835158</v>
      </c>
      <c r="AY384">
        <v>1</v>
      </c>
      <c r="AZ384">
        <v>0</v>
      </c>
      <c r="BA384">
        <v>381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ROUND(AT384*Source!I224*AH384*AL384,2)</f>
        <v>436.2</v>
      </c>
      <c r="CV384">
        <f>ROUND(Y384*Source!I224,7)</f>
        <v>1.0109999999999999</v>
      </c>
      <c r="CW384">
        <v>0</v>
      </c>
      <c r="CX384">
        <f>ROUND(Y384*Source!I224,7)</f>
        <v>1.0109999999999999</v>
      </c>
      <c r="CY384">
        <f>AD384</f>
        <v>431.46</v>
      </c>
      <c r="CZ384">
        <f>AH384</f>
        <v>9.6199999999999992</v>
      </c>
      <c r="DA384">
        <f>AL384</f>
        <v>44.85</v>
      </c>
      <c r="DB384">
        <f t="shared" si="160"/>
        <v>324.19</v>
      </c>
      <c r="DC384">
        <f t="shared" si="161"/>
        <v>0</v>
      </c>
      <c r="DD384" t="s">
        <v>6</v>
      </c>
      <c r="DE384" t="s">
        <v>6</v>
      </c>
      <c r="DF384">
        <f t="shared" ref="DF384:DF389" si="192">ROUND(ROUND(AE384,2)*CX384,2)</f>
        <v>0</v>
      </c>
      <c r="DG384">
        <f t="shared" si="189"/>
        <v>0</v>
      </c>
      <c r="DH384">
        <f t="shared" si="190"/>
        <v>0</v>
      </c>
      <c r="DI384">
        <f>ROUND(ROUND(AH384*AL384,2)*CX384,2)</f>
        <v>436.21</v>
      </c>
      <c r="DJ384">
        <f>DI384</f>
        <v>436.21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ROW(Source!A224)</f>
        <v>224</v>
      </c>
      <c r="B385">
        <v>92833591</v>
      </c>
      <c r="C385">
        <v>92835142</v>
      </c>
      <c r="D385">
        <v>49510905</v>
      </c>
      <c r="E385">
        <v>70</v>
      </c>
      <c r="F385">
        <v>1</v>
      </c>
      <c r="G385">
        <v>1</v>
      </c>
      <c r="H385">
        <v>1</v>
      </c>
      <c r="I385" t="s">
        <v>835</v>
      </c>
      <c r="J385" t="s">
        <v>6</v>
      </c>
      <c r="K385" t="s">
        <v>836</v>
      </c>
      <c r="L385">
        <v>1191</v>
      </c>
      <c r="N385">
        <v>1013</v>
      </c>
      <c r="O385" t="s">
        <v>834</v>
      </c>
      <c r="P385" t="s">
        <v>834</v>
      </c>
      <c r="Q385">
        <v>1</v>
      </c>
      <c r="W385">
        <v>0</v>
      </c>
      <c r="X385">
        <v>-1417349443</v>
      </c>
      <c r="Y385">
        <f t="shared" ref="Y385:Y448" si="193">AT385</f>
        <v>0.54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44.85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0.54</v>
      </c>
      <c r="AU385" t="s">
        <v>6</v>
      </c>
      <c r="AV385">
        <v>2</v>
      </c>
      <c r="AW385">
        <v>2</v>
      </c>
      <c r="AX385">
        <v>92835159</v>
      </c>
      <c r="AY385">
        <v>1</v>
      </c>
      <c r="AZ385">
        <v>0</v>
      </c>
      <c r="BA385">
        <v>382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ROUND(Y385*Source!I224,7)</f>
        <v>1.6199999999999999E-2</v>
      </c>
      <c r="CY385">
        <f>AD385</f>
        <v>0</v>
      </c>
      <c r="CZ385">
        <f>AH385</f>
        <v>0</v>
      </c>
      <c r="DA385">
        <f>AL385</f>
        <v>1</v>
      </c>
      <c r="DB385">
        <f t="shared" ref="DB385:DB448" si="194">ROUND(ROUND(AT385*CZ385,2),2)</f>
        <v>0</v>
      </c>
      <c r="DC385">
        <f t="shared" ref="DC385:DC448" si="195">ROUND(ROUND(AT385*AG385,2),2)</f>
        <v>0</v>
      </c>
      <c r="DD385" t="s">
        <v>6</v>
      </c>
      <c r="DE385" t="s">
        <v>6</v>
      </c>
      <c r="DF385">
        <f t="shared" si="192"/>
        <v>0</v>
      </c>
      <c r="DG385">
        <f t="shared" si="189"/>
        <v>0</v>
      </c>
      <c r="DH385">
        <f>ROUND(ROUND(AG385*AK385,2)*CX385,2)</f>
        <v>0</v>
      </c>
      <c r="DI385">
        <f t="shared" ref="DI385:DI398" si="196">ROUND(ROUND(AH385,2)*CX385,2)</f>
        <v>0</v>
      </c>
      <c r="DJ385">
        <f>DI385</f>
        <v>0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ROW(Source!A224)</f>
        <v>224</v>
      </c>
      <c r="B386">
        <v>92833591</v>
      </c>
      <c r="C386">
        <v>92835142</v>
      </c>
      <c r="D386">
        <v>49672515</v>
      </c>
      <c r="E386">
        <v>1</v>
      </c>
      <c r="F386">
        <v>1</v>
      </c>
      <c r="G386">
        <v>1</v>
      </c>
      <c r="H386">
        <v>2</v>
      </c>
      <c r="I386" t="s">
        <v>837</v>
      </c>
      <c r="J386" t="s">
        <v>838</v>
      </c>
      <c r="K386" t="s">
        <v>839</v>
      </c>
      <c r="L386">
        <v>1367</v>
      </c>
      <c r="N386">
        <v>1011</v>
      </c>
      <c r="O386" t="s">
        <v>840</v>
      </c>
      <c r="P386" t="s">
        <v>840</v>
      </c>
      <c r="Q386">
        <v>1</v>
      </c>
      <c r="W386">
        <v>0</v>
      </c>
      <c r="X386">
        <v>-130837057</v>
      </c>
      <c r="Y386">
        <f t="shared" si="193"/>
        <v>0.08</v>
      </c>
      <c r="AA386">
        <v>0</v>
      </c>
      <c r="AB386">
        <v>1358.21</v>
      </c>
      <c r="AC386">
        <v>605.48</v>
      </c>
      <c r="AD386">
        <v>0</v>
      </c>
      <c r="AE386">
        <v>0</v>
      </c>
      <c r="AF386">
        <v>86.4</v>
      </c>
      <c r="AG386">
        <v>13.5</v>
      </c>
      <c r="AH386">
        <v>0</v>
      </c>
      <c r="AI386">
        <v>1</v>
      </c>
      <c r="AJ386">
        <v>15.72</v>
      </c>
      <c r="AK386">
        <v>44.85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0.08</v>
      </c>
      <c r="AU386" t="s">
        <v>6</v>
      </c>
      <c r="AV386">
        <v>0</v>
      </c>
      <c r="AW386">
        <v>2</v>
      </c>
      <c r="AX386">
        <v>92835160</v>
      </c>
      <c r="AY386">
        <v>1</v>
      </c>
      <c r="AZ386">
        <v>0</v>
      </c>
      <c r="BA386">
        <v>383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ROUND(Y386*Source!I224*DO386,7)</f>
        <v>0</v>
      </c>
      <c r="CX386">
        <f>ROUND(Y386*Source!I224,7)</f>
        <v>2.3999999999999998E-3</v>
      </c>
      <c r="CY386">
        <f>AB386</f>
        <v>1358.21</v>
      </c>
      <c r="CZ386">
        <f>AF386</f>
        <v>86.4</v>
      </c>
      <c r="DA386">
        <f>AJ386</f>
        <v>15.72</v>
      </c>
      <c r="DB386">
        <f t="shared" si="194"/>
        <v>6.91</v>
      </c>
      <c r="DC386">
        <f t="shared" si="195"/>
        <v>1.08</v>
      </c>
      <c r="DD386" t="s">
        <v>6</v>
      </c>
      <c r="DE386" t="s">
        <v>6</v>
      </c>
      <c r="DF386">
        <f t="shared" si="192"/>
        <v>0</v>
      </c>
      <c r="DG386">
        <f>ROUND(ROUND(AF386*AJ386,2)*CX386,2)</f>
        <v>3.26</v>
      </c>
      <c r="DH386">
        <f>ROUND(ROUND(AG386*AK386,2)*CX386,2)</f>
        <v>1.45</v>
      </c>
      <c r="DI386">
        <f t="shared" si="196"/>
        <v>0</v>
      </c>
      <c r="DJ386">
        <f>DG386</f>
        <v>3.26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ROW(Source!A224)</f>
        <v>224</v>
      </c>
      <c r="B387">
        <v>92833591</v>
      </c>
      <c r="C387">
        <v>92835142</v>
      </c>
      <c r="D387">
        <v>49672573</v>
      </c>
      <c r="E387">
        <v>1</v>
      </c>
      <c r="F387">
        <v>1</v>
      </c>
      <c r="G387">
        <v>1</v>
      </c>
      <c r="H387">
        <v>2</v>
      </c>
      <c r="I387" t="s">
        <v>841</v>
      </c>
      <c r="J387" t="s">
        <v>842</v>
      </c>
      <c r="K387" t="s">
        <v>843</v>
      </c>
      <c r="L387">
        <v>1367</v>
      </c>
      <c r="N387">
        <v>1011</v>
      </c>
      <c r="O387" t="s">
        <v>840</v>
      </c>
      <c r="P387" t="s">
        <v>840</v>
      </c>
      <c r="Q387">
        <v>1</v>
      </c>
      <c r="W387">
        <v>0</v>
      </c>
      <c r="X387">
        <v>-430484415</v>
      </c>
      <c r="Y387">
        <f t="shared" si="193"/>
        <v>0.06</v>
      </c>
      <c r="AA387">
        <v>0</v>
      </c>
      <c r="AB387">
        <v>1814.09</v>
      </c>
      <c r="AC387">
        <v>605.48</v>
      </c>
      <c r="AD387">
        <v>0</v>
      </c>
      <c r="AE387">
        <v>0</v>
      </c>
      <c r="AF387">
        <v>115.4</v>
      </c>
      <c r="AG387">
        <v>13.5</v>
      </c>
      <c r="AH387">
        <v>0</v>
      </c>
      <c r="AI387">
        <v>1</v>
      </c>
      <c r="AJ387">
        <v>15.72</v>
      </c>
      <c r="AK387">
        <v>44.85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0.06</v>
      </c>
      <c r="AU387" t="s">
        <v>6</v>
      </c>
      <c r="AV387">
        <v>0</v>
      </c>
      <c r="AW387">
        <v>2</v>
      </c>
      <c r="AX387">
        <v>92835161</v>
      </c>
      <c r="AY387">
        <v>1</v>
      </c>
      <c r="AZ387">
        <v>0</v>
      </c>
      <c r="BA387">
        <v>384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ROUND(Y387*Source!I224*DO387,7)</f>
        <v>0</v>
      </c>
      <c r="CX387">
        <f>ROUND(Y387*Source!I224,7)</f>
        <v>1.8E-3</v>
      </c>
      <c r="CY387">
        <f>AB387</f>
        <v>1814.09</v>
      </c>
      <c r="CZ387">
        <f>AF387</f>
        <v>115.4</v>
      </c>
      <c r="DA387">
        <f>AJ387</f>
        <v>15.72</v>
      </c>
      <c r="DB387">
        <f t="shared" si="194"/>
        <v>6.92</v>
      </c>
      <c r="DC387">
        <f t="shared" si="195"/>
        <v>0.81</v>
      </c>
      <c r="DD387" t="s">
        <v>6</v>
      </c>
      <c r="DE387" t="s">
        <v>6</v>
      </c>
      <c r="DF387">
        <f t="shared" si="192"/>
        <v>0</v>
      </c>
      <c r="DG387">
        <f>ROUND(ROUND(AF387*AJ387,2)*CX387,2)</f>
        <v>3.27</v>
      </c>
      <c r="DH387">
        <f>ROUND(ROUND(AG387*AK387,2)*CX387,2)</f>
        <v>1.0900000000000001</v>
      </c>
      <c r="DI387">
        <f t="shared" si="196"/>
        <v>0</v>
      </c>
      <c r="DJ387">
        <f>DG387</f>
        <v>3.27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ROW(Source!A224)</f>
        <v>224</v>
      </c>
      <c r="B388">
        <v>92833591</v>
      </c>
      <c r="C388">
        <v>92835142</v>
      </c>
      <c r="D388">
        <v>49673503</v>
      </c>
      <c r="E388">
        <v>1</v>
      </c>
      <c r="F388">
        <v>1</v>
      </c>
      <c r="G388">
        <v>1</v>
      </c>
      <c r="H388">
        <v>2</v>
      </c>
      <c r="I388" t="s">
        <v>844</v>
      </c>
      <c r="J388" t="s">
        <v>845</v>
      </c>
      <c r="K388" t="s">
        <v>846</v>
      </c>
      <c r="L388">
        <v>1367</v>
      </c>
      <c r="N388">
        <v>1011</v>
      </c>
      <c r="O388" t="s">
        <v>840</v>
      </c>
      <c r="P388" t="s">
        <v>840</v>
      </c>
      <c r="Q388">
        <v>1</v>
      </c>
      <c r="W388">
        <v>0</v>
      </c>
      <c r="X388">
        <v>509054691</v>
      </c>
      <c r="Y388">
        <f t="shared" si="193"/>
        <v>0.4</v>
      </c>
      <c r="AA388">
        <v>0</v>
      </c>
      <c r="AB388">
        <v>1032.96</v>
      </c>
      <c r="AC388">
        <v>520.26</v>
      </c>
      <c r="AD388">
        <v>0</v>
      </c>
      <c r="AE388">
        <v>0</v>
      </c>
      <c r="AF388">
        <v>65.709999999999994</v>
      </c>
      <c r="AG388">
        <v>11.6</v>
      </c>
      <c r="AH388">
        <v>0</v>
      </c>
      <c r="AI388">
        <v>1</v>
      </c>
      <c r="AJ388">
        <v>15.72</v>
      </c>
      <c r="AK388">
        <v>44.85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0.4</v>
      </c>
      <c r="AU388" t="s">
        <v>6</v>
      </c>
      <c r="AV388">
        <v>0</v>
      </c>
      <c r="AW388">
        <v>2</v>
      </c>
      <c r="AX388">
        <v>92835162</v>
      </c>
      <c r="AY388">
        <v>1</v>
      </c>
      <c r="AZ388">
        <v>0</v>
      </c>
      <c r="BA388">
        <v>385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ROUND(Y388*Source!I224*DO388,7)</f>
        <v>0</v>
      </c>
      <c r="CX388">
        <f>ROUND(Y388*Source!I224,7)</f>
        <v>1.2E-2</v>
      </c>
      <c r="CY388">
        <f>AB388</f>
        <v>1032.96</v>
      </c>
      <c r="CZ388">
        <f>AF388</f>
        <v>65.709999999999994</v>
      </c>
      <c r="DA388">
        <f>AJ388</f>
        <v>15.72</v>
      </c>
      <c r="DB388">
        <f t="shared" si="194"/>
        <v>26.28</v>
      </c>
      <c r="DC388">
        <f t="shared" si="195"/>
        <v>4.6399999999999997</v>
      </c>
      <c r="DD388" t="s">
        <v>6</v>
      </c>
      <c r="DE388" t="s">
        <v>6</v>
      </c>
      <c r="DF388">
        <f t="shared" si="192"/>
        <v>0</v>
      </c>
      <c r="DG388">
        <f>ROUND(ROUND(AF388*AJ388,2)*CX388,2)</f>
        <v>12.4</v>
      </c>
      <c r="DH388">
        <f>ROUND(ROUND(AG388*AK388,2)*CX388,2)</f>
        <v>6.24</v>
      </c>
      <c r="DI388">
        <f t="shared" si="196"/>
        <v>0</v>
      </c>
      <c r="DJ388">
        <f>DG388</f>
        <v>12.4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ROW(Source!A224)</f>
        <v>224</v>
      </c>
      <c r="B389">
        <v>92833591</v>
      </c>
      <c r="C389">
        <v>92835142</v>
      </c>
      <c r="D389">
        <v>49673658</v>
      </c>
      <c r="E389">
        <v>1</v>
      </c>
      <c r="F389">
        <v>1</v>
      </c>
      <c r="G389">
        <v>1</v>
      </c>
      <c r="H389">
        <v>2</v>
      </c>
      <c r="I389" t="s">
        <v>879</v>
      </c>
      <c r="J389" t="s">
        <v>880</v>
      </c>
      <c r="K389" t="s">
        <v>881</v>
      </c>
      <c r="L389">
        <v>1367</v>
      </c>
      <c r="N389">
        <v>1011</v>
      </c>
      <c r="O389" t="s">
        <v>840</v>
      </c>
      <c r="P389" t="s">
        <v>840</v>
      </c>
      <c r="Q389">
        <v>1</v>
      </c>
      <c r="W389">
        <v>0</v>
      </c>
      <c r="X389">
        <v>2077867240</v>
      </c>
      <c r="Y389">
        <f t="shared" si="193"/>
        <v>1.19</v>
      </c>
      <c r="AA389">
        <v>0</v>
      </c>
      <c r="AB389">
        <v>18.86</v>
      </c>
      <c r="AC389">
        <v>0</v>
      </c>
      <c r="AD389">
        <v>0</v>
      </c>
      <c r="AE389">
        <v>0</v>
      </c>
      <c r="AF389">
        <v>1.2</v>
      </c>
      <c r="AG389">
        <v>0</v>
      </c>
      <c r="AH389">
        <v>0</v>
      </c>
      <c r="AI389">
        <v>1</v>
      </c>
      <c r="AJ389">
        <v>15.72</v>
      </c>
      <c r="AK389">
        <v>44.85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1.19</v>
      </c>
      <c r="AU389" t="s">
        <v>6</v>
      </c>
      <c r="AV389">
        <v>0</v>
      </c>
      <c r="AW389">
        <v>2</v>
      </c>
      <c r="AX389">
        <v>92835163</v>
      </c>
      <c r="AY389">
        <v>1</v>
      </c>
      <c r="AZ389">
        <v>0</v>
      </c>
      <c r="BA389">
        <v>386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ROUND(Y389*Source!I224*DO389,7)</f>
        <v>0</v>
      </c>
      <c r="CX389">
        <f>ROUND(Y389*Source!I224,7)</f>
        <v>3.5700000000000003E-2</v>
      </c>
      <c r="CY389">
        <f>AB389</f>
        <v>18.86</v>
      </c>
      <c r="CZ389">
        <f>AF389</f>
        <v>1.2</v>
      </c>
      <c r="DA389">
        <f>AJ389</f>
        <v>15.72</v>
      </c>
      <c r="DB389">
        <f t="shared" si="194"/>
        <v>1.43</v>
      </c>
      <c r="DC389">
        <f t="shared" si="195"/>
        <v>0</v>
      </c>
      <c r="DD389" t="s">
        <v>6</v>
      </c>
      <c r="DE389" t="s">
        <v>6</v>
      </c>
      <c r="DF389">
        <f t="shared" si="192"/>
        <v>0</v>
      </c>
      <c r="DG389">
        <f>ROUND(ROUND(AF389*AJ389,2)*CX389,2)</f>
        <v>0.67</v>
      </c>
      <c r="DH389">
        <f>ROUND(ROUND(AG389*AK389,2)*CX389,2)</f>
        <v>0</v>
      </c>
      <c r="DI389">
        <f t="shared" si="196"/>
        <v>0</v>
      </c>
      <c r="DJ389">
        <f>DG389</f>
        <v>0.67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ROW(Source!A224)</f>
        <v>224</v>
      </c>
      <c r="B390">
        <v>92833591</v>
      </c>
      <c r="C390">
        <v>92835142</v>
      </c>
      <c r="D390">
        <v>49521586</v>
      </c>
      <c r="E390">
        <v>1</v>
      </c>
      <c r="F390">
        <v>1</v>
      </c>
      <c r="G390">
        <v>1</v>
      </c>
      <c r="H390">
        <v>3</v>
      </c>
      <c r="I390" t="s">
        <v>882</v>
      </c>
      <c r="J390" t="s">
        <v>883</v>
      </c>
      <c r="K390" t="s">
        <v>884</v>
      </c>
      <c r="L390">
        <v>1348</v>
      </c>
      <c r="N390">
        <v>1009</v>
      </c>
      <c r="O390" t="s">
        <v>394</v>
      </c>
      <c r="P390" t="s">
        <v>394</v>
      </c>
      <c r="Q390">
        <v>1000</v>
      </c>
      <c r="W390">
        <v>0</v>
      </c>
      <c r="X390">
        <v>1892417071</v>
      </c>
      <c r="Y390">
        <f t="shared" si="193"/>
        <v>1.9000000000000001E-4</v>
      </c>
      <c r="AA390">
        <v>302956.79999999999</v>
      </c>
      <c r="AB390">
        <v>0</v>
      </c>
      <c r="AC390">
        <v>0</v>
      </c>
      <c r="AD390">
        <v>0</v>
      </c>
      <c r="AE390">
        <v>30540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4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6</v>
      </c>
      <c r="AT390">
        <v>1.9000000000000001E-4</v>
      </c>
      <c r="AU390" t="s">
        <v>6</v>
      </c>
      <c r="AV390">
        <v>0</v>
      </c>
      <c r="AW390">
        <v>2</v>
      </c>
      <c r="AX390">
        <v>92835164</v>
      </c>
      <c r="AY390">
        <v>1</v>
      </c>
      <c r="AZ390">
        <v>0</v>
      </c>
      <c r="BA390">
        <v>387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ROUND(Y390*Source!I224,7)</f>
        <v>5.6999999999999996E-6</v>
      </c>
      <c r="CY390">
        <f t="shared" ref="CY390:CY398" si="197">AA390</f>
        <v>302956.79999999999</v>
      </c>
      <c r="CZ390">
        <f t="shared" ref="CZ390:CZ398" si="198">AE390</f>
        <v>30540</v>
      </c>
      <c r="DA390">
        <f t="shared" ref="DA390:DA398" si="199">AI390</f>
        <v>9.92</v>
      </c>
      <c r="DB390">
        <f t="shared" si="194"/>
        <v>5.8</v>
      </c>
      <c r="DC390">
        <f t="shared" si="195"/>
        <v>0</v>
      </c>
      <c r="DD390" t="s">
        <v>6</v>
      </c>
      <c r="DE390" t="s">
        <v>6</v>
      </c>
      <c r="DF390">
        <f t="shared" ref="DF390:DF398" si="200">ROUND(ROUND(AE390*AI390,2)*CX390,2)</f>
        <v>1.73</v>
      </c>
      <c r="DG390">
        <f t="shared" ref="DG390:DG400" si="201">ROUND(ROUND(AF390,2)*CX390,2)</f>
        <v>0</v>
      </c>
      <c r="DH390">
        <f t="shared" ref="DH390:DH399" si="202">ROUND(ROUND(AG390,2)*CX390,2)</f>
        <v>0</v>
      </c>
      <c r="DI390">
        <f t="shared" si="196"/>
        <v>0</v>
      </c>
      <c r="DJ390">
        <f t="shared" ref="DJ390:DJ398" si="203">DF390</f>
        <v>1.73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ROW(Source!A224)</f>
        <v>224</v>
      </c>
      <c r="B391">
        <v>92833591</v>
      </c>
      <c r="C391">
        <v>92835142</v>
      </c>
      <c r="D391">
        <v>49521602</v>
      </c>
      <c r="E391">
        <v>1</v>
      </c>
      <c r="F391">
        <v>1</v>
      </c>
      <c r="G391">
        <v>1</v>
      </c>
      <c r="H391">
        <v>3</v>
      </c>
      <c r="I391" t="s">
        <v>885</v>
      </c>
      <c r="J391" t="s">
        <v>886</v>
      </c>
      <c r="K391" t="s">
        <v>887</v>
      </c>
      <c r="L391">
        <v>1339</v>
      </c>
      <c r="N391">
        <v>1007</v>
      </c>
      <c r="O391" t="s">
        <v>673</v>
      </c>
      <c r="P391" t="s">
        <v>673</v>
      </c>
      <c r="Q391">
        <v>1</v>
      </c>
      <c r="W391">
        <v>0</v>
      </c>
      <c r="X391">
        <v>-1761807714</v>
      </c>
      <c r="Y391">
        <f t="shared" si="193"/>
        <v>0.34200000000000003</v>
      </c>
      <c r="AA391">
        <v>61.7</v>
      </c>
      <c r="AB391">
        <v>0</v>
      </c>
      <c r="AC391">
        <v>0</v>
      </c>
      <c r="AD391">
        <v>0</v>
      </c>
      <c r="AE391">
        <v>6.22</v>
      </c>
      <c r="AF391">
        <v>0</v>
      </c>
      <c r="AG391">
        <v>0</v>
      </c>
      <c r="AH391">
        <v>0</v>
      </c>
      <c r="AI391">
        <v>9.92</v>
      </c>
      <c r="AJ391">
        <v>1</v>
      </c>
      <c r="AK391">
        <v>1</v>
      </c>
      <c r="AL391">
        <v>1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0.34200000000000003</v>
      </c>
      <c r="AU391" t="s">
        <v>6</v>
      </c>
      <c r="AV391">
        <v>0</v>
      </c>
      <c r="AW391">
        <v>2</v>
      </c>
      <c r="AX391">
        <v>92835165</v>
      </c>
      <c r="AY391">
        <v>1</v>
      </c>
      <c r="AZ391">
        <v>0</v>
      </c>
      <c r="BA391">
        <v>388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ROUND(Y391*Source!I224,7)</f>
        <v>1.026E-2</v>
      </c>
      <c r="CY391">
        <f t="shared" si="197"/>
        <v>61.7</v>
      </c>
      <c r="CZ391">
        <f t="shared" si="198"/>
        <v>6.22</v>
      </c>
      <c r="DA391">
        <f t="shared" si="199"/>
        <v>9.92</v>
      </c>
      <c r="DB391">
        <f t="shared" si="194"/>
        <v>2.13</v>
      </c>
      <c r="DC391">
        <f t="shared" si="195"/>
        <v>0</v>
      </c>
      <c r="DD391" t="s">
        <v>6</v>
      </c>
      <c r="DE391" t="s">
        <v>6</v>
      </c>
      <c r="DF391">
        <f t="shared" si="200"/>
        <v>0.63</v>
      </c>
      <c r="DG391">
        <f t="shared" si="201"/>
        <v>0</v>
      </c>
      <c r="DH391">
        <f t="shared" si="202"/>
        <v>0</v>
      </c>
      <c r="DI391">
        <f t="shared" si="196"/>
        <v>0</v>
      </c>
      <c r="DJ391">
        <f t="shared" si="203"/>
        <v>0.63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ROW(Source!A224)</f>
        <v>224</v>
      </c>
      <c r="B392">
        <v>92833591</v>
      </c>
      <c r="C392">
        <v>92835142</v>
      </c>
      <c r="D392">
        <v>49523203</v>
      </c>
      <c r="E392">
        <v>1</v>
      </c>
      <c r="F392">
        <v>1</v>
      </c>
      <c r="G392">
        <v>1</v>
      </c>
      <c r="H392">
        <v>3</v>
      </c>
      <c r="I392" t="s">
        <v>871</v>
      </c>
      <c r="J392" t="s">
        <v>872</v>
      </c>
      <c r="K392" t="s">
        <v>873</v>
      </c>
      <c r="L392">
        <v>1339</v>
      </c>
      <c r="N392">
        <v>1007</v>
      </c>
      <c r="O392" t="s">
        <v>673</v>
      </c>
      <c r="P392" t="s">
        <v>673</v>
      </c>
      <c r="Q392">
        <v>1</v>
      </c>
      <c r="W392">
        <v>0</v>
      </c>
      <c r="X392">
        <v>-143474561</v>
      </c>
      <c r="Y392">
        <f t="shared" si="193"/>
        <v>1.1299999999999999</v>
      </c>
      <c r="AA392">
        <v>24.2</v>
      </c>
      <c r="AB392">
        <v>0</v>
      </c>
      <c r="AC392">
        <v>0</v>
      </c>
      <c r="AD392">
        <v>0</v>
      </c>
      <c r="AE392">
        <v>2.44</v>
      </c>
      <c r="AF392">
        <v>0</v>
      </c>
      <c r="AG392">
        <v>0</v>
      </c>
      <c r="AH392">
        <v>0</v>
      </c>
      <c r="AI392">
        <v>9.92</v>
      </c>
      <c r="AJ392">
        <v>1</v>
      </c>
      <c r="AK392">
        <v>1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1.1299999999999999</v>
      </c>
      <c r="AU392" t="s">
        <v>6</v>
      </c>
      <c r="AV392">
        <v>0</v>
      </c>
      <c r="AW392">
        <v>2</v>
      </c>
      <c r="AX392">
        <v>92835166</v>
      </c>
      <c r="AY392">
        <v>1</v>
      </c>
      <c r="AZ392">
        <v>0</v>
      </c>
      <c r="BA392">
        <v>389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ROUND(Y392*Source!I224,7)</f>
        <v>3.39E-2</v>
      </c>
      <c r="CY392">
        <f t="shared" si="197"/>
        <v>24.2</v>
      </c>
      <c r="CZ392">
        <f t="shared" si="198"/>
        <v>2.44</v>
      </c>
      <c r="DA392">
        <f t="shared" si="199"/>
        <v>9.92</v>
      </c>
      <c r="DB392">
        <f t="shared" si="194"/>
        <v>2.76</v>
      </c>
      <c r="DC392">
        <f t="shared" si="195"/>
        <v>0</v>
      </c>
      <c r="DD392" t="s">
        <v>6</v>
      </c>
      <c r="DE392" t="s">
        <v>6</v>
      </c>
      <c r="DF392">
        <f t="shared" si="200"/>
        <v>0.82</v>
      </c>
      <c r="DG392">
        <f t="shared" si="201"/>
        <v>0</v>
      </c>
      <c r="DH392">
        <f t="shared" si="202"/>
        <v>0</v>
      </c>
      <c r="DI392">
        <f t="shared" si="196"/>
        <v>0</v>
      </c>
      <c r="DJ392">
        <f t="shared" si="203"/>
        <v>0.82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ROW(Source!A224)</f>
        <v>224</v>
      </c>
      <c r="B393">
        <v>92833591</v>
      </c>
      <c r="C393">
        <v>92835142</v>
      </c>
      <c r="D393">
        <v>49523851</v>
      </c>
      <c r="E393">
        <v>1</v>
      </c>
      <c r="F393">
        <v>1</v>
      </c>
      <c r="G393">
        <v>1</v>
      </c>
      <c r="H393">
        <v>3</v>
      </c>
      <c r="I393" t="s">
        <v>902</v>
      </c>
      <c r="J393" t="s">
        <v>903</v>
      </c>
      <c r="K393" t="s">
        <v>904</v>
      </c>
      <c r="L393">
        <v>1346</v>
      </c>
      <c r="N393">
        <v>1009</v>
      </c>
      <c r="O393" t="s">
        <v>471</v>
      </c>
      <c r="P393" t="s">
        <v>471</v>
      </c>
      <c r="Q393">
        <v>1</v>
      </c>
      <c r="W393">
        <v>0</v>
      </c>
      <c r="X393">
        <v>-617477323</v>
      </c>
      <c r="Y393">
        <f t="shared" si="193"/>
        <v>0.05</v>
      </c>
      <c r="AA393">
        <v>369.92</v>
      </c>
      <c r="AB393">
        <v>0</v>
      </c>
      <c r="AC393">
        <v>0</v>
      </c>
      <c r="AD393">
        <v>0</v>
      </c>
      <c r="AE393">
        <v>37.29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0.05</v>
      </c>
      <c r="AU393" t="s">
        <v>6</v>
      </c>
      <c r="AV393">
        <v>0</v>
      </c>
      <c r="AW393">
        <v>2</v>
      </c>
      <c r="AX393">
        <v>92835167</v>
      </c>
      <c r="AY393">
        <v>1</v>
      </c>
      <c r="AZ393">
        <v>0</v>
      </c>
      <c r="BA393">
        <v>390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ROUND(Y393*Source!I224,7)</f>
        <v>1.5E-3</v>
      </c>
      <c r="CY393">
        <f t="shared" si="197"/>
        <v>369.92</v>
      </c>
      <c r="CZ393">
        <f t="shared" si="198"/>
        <v>37.29</v>
      </c>
      <c r="DA393">
        <f t="shared" si="199"/>
        <v>9.92</v>
      </c>
      <c r="DB393">
        <f t="shared" si="194"/>
        <v>1.86</v>
      </c>
      <c r="DC393">
        <f t="shared" si="195"/>
        <v>0</v>
      </c>
      <c r="DD393" t="s">
        <v>6</v>
      </c>
      <c r="DE393" t="s">
        <v>6</v>
      </c>
      <c r="DF393">
        <f t="shared" si="200"/>
        <v>0.55000000000000004</v>
      </c>
      <c r="DG393">
        <f t="shared" si="201"/>
        <v>0</v>
      </c>
      <c r="DH393">
        <f t="shared" si="202"/>
        <v>0</v>
      </c>
      <c r="DI393">
        <f t="shared" si="196"/>
        <v>0</v>
      </c>
      <c r="DJ393">
        <f t="shared" si="203"/>
        <v>0.55000000000000004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ROW(Source!A224)</f>
        <v>224</v>
      </c>
      <c r="B394">
        <v>92833591</v>
      </c>
      <c r="C394">
        <v>92835142</v>
      </c>
      <c r="D394">
        <v>49524232</v>
      </c>
      <c r="E394">
        <v>1</v>
      </c>
      <c r="F394">
        <v>1</v>
      </c>
      <c r="G394">
        <v>1</v>
      </c>
      <c r="H394">
        <v>3</v>
      </c>
      <c r="I394" t="s">
        <v>888</v>
      </c>
      <c r="J394" t="s">
        <v>889</v>
      </c>
      <c r="K394" t="s">
        <v>890</v>
      </c>
      <c r="L394">
        <v>1348</v>
      </c>
      <c r="N394">
        <v>1009</v>
      </c>
      <c r="O394" t="s">
        <v>394</v>
      </c>
      <c r="P394" t="s">
        <v>394</v>
      </c>
      <c r="Q394">
        <v>1000</v>
      </c>
      <c r="W394">
        <v>0</v>
      </c>
      <c r="X394">
        <v>1913150405</v>
      </c>
      <c r="Y394">
        <f t="shared" si="193"/>
        <v>4.0000000000000002E-4</v>
      </c>
      <c r="AA394">
        <v>134515.20000000001</v>
      </c>
      <c r="AB394">
        <v>0</v>
      </c>
      <c r="AC394">
        <v>0</v>
      </c>
      <c r="AD394">
        <v>0</v>
      </c>
      <c r="AE394">
        <v>13560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4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6</v>
      </c>
      <c r="AT394">
        <v>4.0000000000000002E-4</v>
      </c>
      <c r="AU394" t="s">
        <v>6</v>
      </c>
      <c r="AV394">
        <v>0</v>
      </c>
      <c r="AW394">
        <v>2</v>
      </c>
      <c r="AX394">
        <v>92835168</v>
      </c>
      <c r="AY394">
        <v>1</v>
      </c>
      <c r="AZ394">
        <v>0</v>
      </c>
      <c r="BA394">
        <v>391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ROUND(Y394*Source!I224,7)</f>
        <v>1.2E-5</v>
      </c>
      <c r="CY394">
        <f t="shared" si="197"/>
        <v>134515.20000000001</v>
      </c>
      <c r="CZ394">
        <f t="shared" si="198"/>
        <v>13560</v>
      </c>
      <c r="DA394">
        <f t="shared" si="199"/>
        <v>9.92</v>
      </c>
      <c r="DB394">
        <f t="shared" si="194"/>
        <v>5.42</v>
      </c>
      <c r="DC394">
        <f t="shared" si="195"/>
        <v>0</v>
      </c>
      <c r="DD394" t="s">
        <v>6</v>
      </c>
      <c r="DE394" t="s">
        <v>6</v>
      </c>
      <c r="DF394">
        <f t="shared" si="200"/>
        <v>1.61</v>
      </c>
      <c r="DG394">
        <f t="shared" si="201"/>
        <v>0</v>
      </c>
      <c r="DH394">
        <f t="shared" si="202"/>
        <v>0</v>
      </c>
      <c r="DI394">
        <f t="shared" si="196"/>
        <v>0</v>
      </c>
      <c r="DJ394">
        <f t="shared" si="203"/>
        <v>1.61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ROW(Source!A224)</f>
        <v>224</v>
      </c>
      <c r="B395">
        <v>92833591</v>
      </c>
      <c r="C395">
        <v>92835142</v>
      </c>
      <c r="D395">
        <v>49527729</v>
      </c>
      <c r="E395">
        <v>1</v>
      </c>
      <c r="F395">
        <v>1</v>
      </c>
      <c r="G395">
        <v>1</v>
      </c>
      <c r="H395">
        <v>3</v>
      </c>
      <c r="I395" t="s">
        <v>891</v>
      </c>
      <c r="J395" t="s">
        <v>892</v>
      </c>
      <c r="K395" t="s">
        <v>893</v>
      </c>
      <c r="L395">
        <v>1346</v>
      </c>
      <c r="N395">
        <v>1009</v>
      </c>
      <c r="O395" t="s">
        <v>471</v>
      </c>
      <c r="P395" t="s">
        <v>471</v>
      </c>
      <c r="Q395">
        <v>1</v>
      </c>
      <c r="W395">
        <v>0</v>
      </c>
      <c r="X395">
        <v>30735328</v>
      </c>
      <c r="Y395">
        <f t="shared" si="193"/>
        <v>4.0000000000000001E-3</v>
      </c>
      <c r="AA395">
        <v>21.33</v>
      </c>
      <c r="AB395">
        <v>0</v>
      </c>
      <c r="AC395">
        <v>0</v>
      </c>
      <c r="AD395">
        <v>0</v>
      </c>
      <c r="AE395">
        <v>2.15</v>
      </c>
      <c r="AF395">
        <v>0</v>
      </c>
      <c r="AG395">
        <v>0</v>
      </c>
      <c r="AH395">
        <v>0</v>
      </c>
      <c r="AI395">
        <v>9.92</v>
      </c>
      <c r="AJ395">
        <v>1</v>
      </c>
      <c r="AK395">
        <v>1</v>
      </c>
      <c r="AL395">
        <v>1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4.0000000000000001E-3</v>
      </c>
      <c r="AU395" t="s">
        <v>6</v>
      </c>
      <c r="AV395">
        <v>0</v>
      </c>
      <c r="AW395">
        <v>2</v>
      </c>
      <c r="AX395">
        <v>92835169</v>
      </c>
      <c r="AY395">
        <v>1</v>
      </c>
      <c r="AZ395">
        <v>0</v>
      </c>
      <c r="BA395">
        <v>392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ROUND(Y395*Source!I224,7)</f>
        <v>1.2E-4</v>
      </c>
      <c r="CY395">
        <f t="shared" si="197"/>
        <v>21.33</v>
      </c>
      <c r="CZ395">
        <f t="shared" si="198"/>
        <v>2.15</v>
      </c>
      <c r="DA395">
        <f t="shared" si="199"/>
        <v>9.92</v>
      </c>
      <c r="DB395">
        <f t="shared" si="194"/>
        <v>0.01</v>
      </c>
      <c r="DC395">
        <f t="shared" si="195"/>
        <v>0</v>
      </c>
      <c r="DD395" t="s">
        <v>6</v>
      </c>
      <c r="DE395" t="s">
        <v>6</v>
      </c>
      <c r="DF395">
        <f t="shared" si="200"/>
        <v>0</v>
      </c>
      <c r="DG395">
        <f t="shared" si="201"/>
        <v>0</v>
      </c>
      <c r="DH395">
        <f t="shared" si="202"/>
        <v>0</v>
      </c>
      <c r="DI395">
        <f t="shared" si="196"/>
        <v>0</v>
      </c>
      <c r="DJ395">
        <f t="shared" si="203"/>
        <v>0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ROW(Source!A224)</f>
        <v>224</v>
      </c>
      <c r="B396">
        <v>92833591</v>
      </c>
      <c r="C396">
        <v>92835142</v>
      </c>
      <c r="D396">
        <v>49554500</v>
      </c>
      <c r="E396">
        <v>1</v>
      </c>
      <c r="F396">
        <v>1</v>
      </c>
      <c r="G396">
        <v>1</v>
      </c>
      <c r="H396">
        <v>3</v>
      </c>
      <c r="I396" t="s">
        <v>905</v>
      </c>
      <c r="J396" t="s">
        <v>906</v>
      </c>
      <c r="K396" t="s">
        <v>907</v>
      </c>
      <c r="L396">
        <v>1346</v>
      </c>
      <c r="N396">
        <v>1009</v>
      </c>
      <c r="O396" t="s">
        <v>471</v>
      </c>
      <c r="P396" t="s">
        <v>471</v>
      </c>
      <c r="Q396">
        <v>1</v>
      </c>
      <c r="W396">
        <v>0</v>
      </c>
      <c r="X396">
        <v>639726700</v>
      </c>
      <c r="Y396">
        <f t="shared" si="193"/>
        <v>0.44</v>
      </c>
      <c r="AA396">
        <v>149.99</v>
      </c>
      <c r="AB396">
        <v>0</v>
      </c>
      <c r="AC396">
        <v>0</v>
      </c>
      <c r="AD396">
        <v>0</v>
      </c>
      <c r="AE396">
        <v>15.12</v>
      </c>
      <c r="AF396">
        <v>0</v>
      </c>
      <c r="AG396">
        <v>0</v>
      </c>
      <c r="AH396">
        <v>0</v>
      </c>
      <c r="AI396">
        <v>9.92</v>
      </c>
      <c r="AJ396">
        <v>1</v>
      </c>
      <c r="AK396">
        <v>1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0.44</v>
      </c>
      <c r="AU396" t="s">
        <v>6</v>
      </c>
      <c r="AV396">
        <v>0</v>
      </c>
      <c r="AW396">
        <v>2</v>
      </c>
      <c r="AX396">
        <v>92835170</v>
      </c>
      <c r="AY396">
        <v>1</v>
      </c>
      <c r="AZ396">
        <v>0</v>
      </c>
      <c r="BA396">
        <v>393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ROUND(Y396*Source!I224,7)</f>
        <v>1.32E-2</v>
      </c>
      <c r="CY396">
        <f t="shared" si="197"/>
        <v>149.99</v>
      </c>
      <c r="CZ396">
        <f t="shared" si="198"/>
        <v>15.12</v>
      </c>
      <c r="DA396">
        <f t="shared" si="199"/>
        <v>9.92</v>
      </c>
      <c r="DB396">
        <f t="shared" si="194"/>
        <v>6.65</v>
      </c>
      <c r="DC396">
        <f t="shared" si="195"/>
        <v>0</v>
      </c>
      <c r="DD396" t="s">
        <v>6</v>
      </c>
      <c r="DE396" t="s">
        <v>6</v>
      </c>
      <c r="DF396">
        <f t="shared" si="200"/>
        <v>1.98</v>
      </c>
      <c r="DG396">
        <f t="shared" si="201"/>
        <v>0</v>
      </c>
      <c r="DH396">
        <f t="shared" si="202"/>
        <v>0</v>
      </c>
      <c r="DI396">
        <f t="shared" si="196"/>
        <v>0</v>
      </c>
      <c r="DJ396">
        <f t="shared" si="203"/>
        <v>1.98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ROW(Source!A224)</f>
        <v>224</v>
      </c>
      <c r="B397">
        <v>92833591</v>
      </c>
      <c r="C397">
        <v>92835142</v>
      </c>
      <c r="D397">
        <v>49555188</v>
      </c>
      <c r="E397">
        <v>1</v>
      </c>
      <c r="F397">
        <v>1</v>
      </c>
      <c r="G397">
        <v>1</v>
      </c>
      <c r="H397">
        <v>3</v>
      </c>
      <c r="I397" t="s">
        <v>908</v>
      </c>
      <c r="J397" t="s">
        <v>909</v>
      </c>
      <c r="K397" t="s">
        <v>910</v>
      </c>
      <c r="L397">
        <v>1348</v>
      </c>
      <c r="N397">
        <v>1009</v>
      </c>
      <c r="O397" t="s">
        <v>394</v>
      </c>
      <c r="P397" t="s">
        <v>394</v>
      </c>
      <c r="Q397">
        <v>1000</v>
      </c>
      <c r="W397">
        <v>0</v>
      </c>
      <c r="X397">
        <v>859929720</v>
      </c>
      <c r="Y397">
        <f t="shared" si="193"/>
        <v>5.2999999999999998E-4</v>
      </c>
      <c r="AA397">
        <v>168144</v>
      </c>
      <c r="AB397">
        <v>0</v>
      </c>
      <c r="AC397">
        <v>0</v>
      </c>
      <c r="AD397">
        <v>0</v>
      </c>
      <c r="AE397">
        <v>16950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5.2999999999999998E-4</v>
      </c>
      <c r="AU397" t="s">
        <v>6</v>
      </c>
      <c r="AV397">
        <v>0</v>
      </c>
      <c r="AW397">
        <v>2</v>
      </c>
      <c r="AX397">
        <v>92835171</v>
      </c>
      <c r="AY397">
        <v>1</v>
      </c>
      <c r="AZ397">
        <v>0</v>
      </c>
      <c r="BA397">
        <v>394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ROUND(Y397*Source!I224,7)</f>
        <v>1.59E-5</v>
      </c>
      <c r="CY397">
        <f t="shared" si="197"/>
        <v>168144</v>
      </c>
      <c r="CZ397">
        <f t="shared" si="198"/>
        <v>16950</v>
      </c>
      <c r="DA397">
        <f t="shared" si="199"/>
        <v>9.92</v>
      </c>
      <c r="DB397">
        <f t="shared" si="194"/>
        <v>8.98</v>
      </c>
      <c r="DC397">
        <f t="shared" si="195"/>
        <v>0</v>
      </c>
      <c r="DD397" t="s">
        <v>6</v>
      </c>
      <c r="DE397" t="s">
        <v>6</v>
      </c>
      <c r="DF397">
        <f t="shared" si="200"/>
        <v>2.67</v>
      </c>
      <c r="DG397">
        <f t="shared" si="201"/>
        <v>0</v>
      </c>
      <c r="DH397">
        <f t="shared" si="202"/>
        <v>0</v>
      </c>
      <c r="DI397">
        <f t="shared" si="196"/>
        <v>0</v>
      </c>
      <c r="DJ397">
        <f t="shared" si="203"/>
        <v>2.67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ROW(Source!A224)</f>
        <v>224</v>
      </c>
      <c r="B398">
        <v>92833591</v>
      </c>
      <c r="C398">
        <v>92835142</v>
      </c>
      <c r="D398">
        <v>49562561</v>
      </c>
      <c r="E398">
        <v>1</v>
      </c>
      <c r="F398">
        <v>1</v>
      </c>
      <c r="G398">
        <v>1</v>
      </c>
      <c r="H398">
        <v>3</v>
      </c>
      <c r="I398" t="s">
        <v>345</v>
      </c>
      <c r="J398" t="s">
        <v>347</v>
      </c>
      <c r="K398" t="s">
        <v>346</v>
      </c>
      <c r="L398">
        <v>1301</v>
      </c>
      <c r="N398">
        <v>1003</v>
      </c>
      <c r="O398" t="s">
        <v>63</v>
      </c>
      <c r="P398" t="s">
        <v>63</v>
      </c>
      <c r="Q398">
        <v>1</v>
      </c>
      <c r="W398">
        <v>0</v>
      </c>
      <c r="X398">
        <v>-338521415</v>
      </c>
      <c r="Y398">
        <f t="shared" si="193"/>
        <v>100</v>
      </c>
      <c r="AA398">
        <v>425.07</v>
      </c>
      <c r="AB398">
        <v>0</v>
      </c>
      <c r="AC398">
        <v>0</v>
      </c>
      <c r="AD398">
        <v>0</v>
      </c>
      <c r="AE398">
        <v>42.85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 t="s">
        <v>6</v>
      </c>
      <c r="AT398">
        <v>100</v>
      </c>
      <c r="AU398" t="s">
        <v>6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ROUND(Y398*Source!I224,7)</f>
        <v>3</v>
      </c>
      <c r="CY398">
        <f t="shared" si="197"/>
        <v>425.07</v>
      </c>
      <c r="CZ398">
        <f t="shared" si="198"/>
        <v>42.85</v>
      </c>
      <c r="DA398">
        <f t="shared" si="199"/>
        <v>9.92</v>
      </c>
      <c r="DB398">
        <f t="shared" si="194"/>
        <v>4285</v>
      </c>
      <c r="DC398">
        <f t="shared" si="195"/>
        <v>0</v>
      </c>
      <c r="DD398" t="s">
        <v>6</v>
      </c>
      <c r="DE398" t="s">
        <v>6</v>
      </c>
      <c r="DF398">
        <f t="shared" si="200"/>
        <v>1275.21</v>
      </c>
      <c r="DG398">
        <f t="shared" si="201"/>
        <v>0</v>
      </c>
      <c r="DH398">
        <f t="shared" si="202"/>
        <v>0</v>
      </c>
      <c r="DI398">
        <f t="shared" si="196"/>
        <v>0</v>
      </c>
      <c r="DJ398">
        <f t="shared" si="203"/>
        <v>1275.21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ROW(Source!A226)</f>
        <v>226</v>
      </c>
      <c r="B399">
        <v>92833591</v>
      </c>
      <c r="C399">
        <v>92835176</v>
      </c>
      <c r="D399">
        <v>49510757</v>
      </c>
      <c r="E399">
        <v>70</v>
      </c>
      <c r="F399">
        <v>1</v>
      </c>
      <c r="G399">
        <v>1</v>
      </c>
      <c r="H399">
        <v>1</v>
      </c>
      <c r="I399" t="s">
        <v>944</v>
      </c>
      <c r="J399" t="s">
        <v>6</v>
      </c>
      <c r="K399" t="s">
        <v>945</v>
      </c>
      <c r="L399">
        <v>1191</v>
      </c>
      <c r="N399">
        <v>1013</v>
      </c>
      <c r="O399" t="s">
        <v>834</v>
      </c>
      <c r="P399" t="s">
        <v>834</v>
      </c>
      <c r="Q399">
        <v>1</v>
      </c>
      <c r="W399">
        <v>0</v>
      </c>
      <c r="X399">
        <v>-1111239348</v>
      </c>
      <c r="Y399">
        <f t="shared" si="193"/>
        <v>33.700000000000003</v>
      </c>
      <c r="AA399">
        <v>0</v>
      </c>
      <c r="AB399">
        <v>0</v>
      </c>
      <c r="AC399">
        <v>0</v>
      </c>
      <c r="AD399">
        <v>431.46</v>
      </c>
      <c r="AE399">
        <v>0</v>
      </c>
      <c r="AF399">
        <v>0</v>
      </c>
      <c r="AG399">
        <v>0</v>
      </c>
      <c r="AH399">
        <v>9.6199999999999992</v>
      </c>
      <c r="AI399">
        <v>1</v>
      </c>
      <c r="AJ399">
        <v>1</v>
      </c>
      <c r="AK399">
        <v>1</v>
      </c>
      <c r="AL399">
        <v>44.85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33.700000000000003</v>
      </c>
      <c r="AU399" t="s">
        <v>6</v>
      </c>
      <c r="AV399">
        <v>1</v>
      </c>
      <c r="AW399">
        <v>2</v>
      </c>
      <c r="AX399">
        <v>92835192</v>
      </c>
      <c r="AY399">
        <v>1</v>
      </c>
      <c r="AZ399">
        <v>0</v>
      </c>
      <c r="BA399">
        <v>398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ROUND(AT399*Source!I226*AH399*AL399,2)</f>
        <v>1599.41</v>
      </c>
      <c r="CV399">
        <f>ROUND(Y399*Source!I226,7)</f>
        <v>3.7069999999999999</v>
      </c>
      <c r="CW399">
        <v>0</v>
      </c>
      <c r="CX399">
        <f>ROUND(Y399*Source!I226,7)</f>
        <v>3.7069999999999999</v>
      </c>
      <c r="CY399">
        <f>AD399</f>
        <v>431.46</v>
      </c>
      <c r="CZ399">
        <f>AH399</f>
        <v>9.6199999999999992</v>
      </c>
      <c r="DA399">
        <f>AL399</f>
        <v>44.85</v>
      </c>
      <c r="DB399">
        <f t="shared" si="194"/>
        <v>324.19</v>
      </c>
      <c r="DC399">
        <f t="shared" si="195"/>
        <v>0</v>
      </c>
      <c r="DD399" t="s">
        <v>6</v>
      </c>
      <c r="DE399" t="s">
        <v>6</v>
      </c>
      <c r="DF399">
        <f t="shared" ref="DF399:DF404" si="204">ROUND(ROUND(AE399,2)*CX399,2)</f>
        <v>0</v>
      </c>
      <c r="DG399">
        <f t="shared" si="201"/>
        <v>0</v>
      </c>
      <c r="DH399">
        <f t="shared" si="202"/>
        <v>0</v>
      </c>
      <c r="DI399">
        <f>ROUND(ROUND(AH399*AL399,2)*CX399,2)</f>
        <v>1599.42</v>
      </c>
      <c r="DJ399">
        <f>DI399</f>
        <v>1599.42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ROW(Source!A226)</f>
        <v>226</v>
      </c>
      <c r="B400">
        <v>92833591</v>
      </c>
      <c r="C400">
        <v>92835176</v>
      </c>
      <c r="D400">
        <v>49510905</v>
      </c>
      <c r="E400">
        <v>70</v>
      </c>
      <c r="F400">
        <v>1</v>
      </c>
      <c r="G400">
        <v>1</v>
      </c>
      <c r="H400">
        <v>1</v>
      </c>
      <c r="I400" t="s">
        <v>835</v>
      </c>
      <c r="J400" t="s">
        <v>6</v>
      </c>
      <c r="K400" t="s">
        <v>836</v>
      </c>
      <c r="L400">
        <v>1191</v>
      </c>
      <c r="N400">
        <v>1013</v>
      </c>
      <c r="O400" t="s">
        <v>834</v>
      </c>
      <c r="P400" t="s">
        <v>834</v>
      </c>
      <c r="Q400">
        <v>1</v>
      </c>
      <c r="W400">
        <v>0</v>
      </c>
      <c r="X400">
        <v>-1417349443</v>
      </c>
      <c r="Y400">
        <f t="shared" si="193"/>
        <v>0.54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44.85</v>
      </c>
      <c r="AL400">
        <v>1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0.54</v>
      </c>
      <c r="AU400" t="s">
        <v>6</v>
      </c>
      <c r="AV400">
        <v>2</v>
      </c>
      <c r="AW400">
        <v>2</v>
      </c>
      <c r="AX400">
        <v>92835193</v>
      </c>
      <c r="AY400">
        <v>1</v>
      </c>
      <c r="AZ400">
        <v>0</v>
      </c>
      <c r="BA400">
        <v>399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ROUND(Y400*Source!I226,7)</f>
        <v>5.9400000000000001E-2</v>
      </c>
      <c r="CY400">
        <f>AD400</f>
        <v>0</v>
      </c>
      <c r="CZ400">
        <f>AH400</f>
        <v>0</v>
      </c>
      <c r="DA400">
        <f>AL400</f>
        <v>1</v>
      </c>
      <c r="DB400">
        <f t="shared" si="194"/>
        <v>0</v>
      </c>
      <c r="DC400">
        <f t="shared" si="195"/>
        <v>0</v>
      </c>
      <c r="DD400" t="s">
        <v>6</v>
      </c>
      <c r="DE400" t="s">
        <v>6</v>
      </c>
      <c r="DF400">
        <f t="shared" si="204"/>
        <v>0</v>
      </c>
      <c r="DG400">
        <f t="shared" si="201"/>
        <v>0</v>
      </c>
      <c r="DH400">
        <f>ROUND(ROUND(AG400*AK400,2)*CX400,2)</f>
        <v>0</v>
      </c>
      <c r="DI400">
        <f t="shared" ref="DI400:DI413" si="205">ROUND(ROUND(AH400,2)*CX400,2)</f>
        <v>0</v>
      </c>
      <c r="DJ400">
        <f>DI400</f>
        <v>0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ROW(Source!A226)</f>
        <v>226</v>
      </c>
      <c r="B401">
        <v>92833591</v>
      </c>
      <c r="C401">
        <v>92835176</v>
      </c>
      <c r="D401">
        <v>49672515</v>
      </c>
      <c r="E401">
        <v>1</v>
      </c>
      <c r="F401">
        <v>1</v>
      </c>
      <c r="G401">
        <v>1</v>
      </c>
      <c r="H401">
        <v>2</v>
      </c>
      <c r="I401" t="s">
        <v>837</v>
      </c>
      <c r="J401" t="s">
        <v>838</v>
      </c>
      <c r="K401" t="s">
        <v>839</v>
      </c>
      <c r="L401">
        <v>1367</v>
      </c>
      <c r="N401">
        <v>1011</v>
      </c>
      <c r="O401" t="s">
        <v>840</v>
      </c>
      <c r="P401" t="s">
        <v>840</v>
      </c>
      <c r="Q401">
        <v>1</v>
      </c>
      <c r="W401">
        <v>0</v>
      </c>
      <c r="X401">
        <v>-130837057</v>
      </c>
      <c r="Y401">
        <f t="shared" si="193"/>
        <v>0.08</v>
      </c>
      <c r="AA401">
        <v>0</v>
      </c>
      <c r="AB401">
        <v>1358.21</v>
      </c>
      <c r="AC401">
        <v>605.48</v>
      </c>
      <c r="AD401">
        <v>0</v>
      </c>
      <c r="AE401">
        <v>0</v>
      </c>
      <c r="AF401">
        <v>86.4</v>
      </c>
      <c r="AG401">
        <v>13.5</v>
      </c>
      <c r="AH401">
        <v>0</v>
      </c>
      <c r="AI401">
        <v>1</v>
      </c>
      <c r="AJ401">
        <v>15.72</v>
      </c>
      <c r="AK401">
        <v>44.85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0.08</v>
      </c>
      <c r="AU401" t="s">
        <v>6</v>
      </c>
      <c r="AV401">
        <v>0</v>
      </c>
      <c r="AW401">
        <v>2</v>
      </c>
      <c r="AX401">
        <v>92835194</v>
      </c>
      <c r="AY401">
        <v>1</v>
      </c>
      <c r="AZ401">
        <v>0</v>
      </c>
      <c r="BA401">
        <v>400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ROUND(Y401*Source!I226*DO401,7)</f>
        <v>0</v>
      </c>
      <c r="CX401">
        <f>ROUND(Y401*Source!I226,7)</f>
        <v>8.8000000000000005E-3</v>
      </c>
      <c r="CY401">
        <f>AB401</f>
        <v>1358.21</v>
      </c>
      <c r="CZ401">
        <f>AF401</f>
        <v>86.4</v>
      </c>
      <c r="DA401">
        <f>AJ401</f>
        <v>15.72</v>
      </c>
      <c r="DB401">
        <f t="shared" si="194"/>
        <v>6.91</v>
      </c>
      <c r="DC401">
        <f t="shared" si="195"/>
        <v>1.08</v>
      </c>
      <c r="DD401" t="s">
        <v>6</v>
      </c>
      <c r="DE401" t="s">
        <v>6</v>
      </c>
      <c r="DF401">
        <f t="shared" si="204"/>
        <v>0</v>
      </c>
      <c r="DG401">
        <f>ROUND(ROUND(AF401*AJ401,2)*CX401,2)</f>
        <v>11.95</v>
      </c>
      <c r="DH401">
        <f>ROUND(ROUND(AG401*AK401,2)*CX401,2)</f>
        <v>5.33</v>
      </c>
      <c r="DI401">
        <f t="shared" si="205"/>
        <v>0</v>
      </c>
      <c r="DJ401">
        <f>DG401</f>
        <v>11.95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ROW(Source!A226)</f>
        <v>226</v>
      </c>
      <c r="B402">
        <v>92833591</v>
      </c>
      <c r="C402">
        <v>92835176</v>
      </c>
      <c r="D402">
        <v>49672573</v>
      </c>
      <c r="E402">
        <v>1</v>
      </c>
      <c r="F402">
        <v>1</v>
      </c>
      <c r="G402">
        <v>1</v>
      </c>
      <c r="H402">
        <v>2</v>
      </c>
      <c r="I402" t="s">
        <v>841</v>
      </c>
      <c r="J402" t="s">
        <v>842</v>
      </c>
      <c r="K402" t="s">
        <v>843</v>
      </c>
      <c r="L402">
        <v>1367</v>
      </c>
      <c r="N402">
        <v>1011</v>
      </c>
      <c r="O402" t="s">
        <v>840</v>
      </c>
      <c r="P402" t="s">
        <v>840</v>
      </c>
      <c r="Q402">
        <v>1</v>
      </c>
      <c r="W402">
        <v>0</v>
      </c>
      <c r="X402">
        <v>-430484415</v>
      </c>
      <c r="Y402">
        <f t="shared" si="193"/>
        <v>0.06</v>
      </c>
      <c r="AA402">
        <v>0</v>
      </c>
      <c r="AB402">
        <v>1814.09</v>
      </c>
      <c r="AC402">
        <v>605.48</v>
      </c>
      <c r="AD402">
        <v>0</v>
      </c>
      <c r="AE402">
        <v>0</v>
      </c>
      <c r="AF402">
        <v>115.4</v>
      </c>
      <c r="AG402">
        <v>13.5</v>
      </c>
      <c r="AH402">
        <v>0</v>
      </c>
      <c r="AI402">
        <v>1</v>
      </c>
      <c r="AJ402">
        <v>15.72</v>
      </c>
      <c r="AK402">
        <v>44.85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0.06</v>
      </c>
      <c r="AU402" t="s">
        <v>6</v>
      </c>
      <c r="AV402">
        <v>0</v>
      </c>
      <c r="AW402">
        <v>2</v>
      </c>
      <c r="AX402">
        <v>92835195</v>
      </c>
      <c r="AY402">
        <v>1</v>
      </c>
      <c r="AZ402">
        <v>0</v>
      </c>
      <c r="BA402">
        <v>401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ROUND(Y402*Source!I226*DO402,7)</f>
        <v>0</v>
      </c>
      <c r="CX402">
        <f>ROUND(Y402*Source!I226,7)</f>
        <v>6.6E-3</v>
      </c>
      <c r="CY402">
        <f>AB402</f>
        <v>1814.09</v>
      </c>
      <c r="CZ402">
        <f>AF402</f>
        <v>115.4</v>
      </c>
      <c r="DA402">
        <f>AJ402</f>
        <v>15.72</v>
      </c>
      <c r="DB402">
        <f t="shared" si="194"/>
        <v>6.92</v>
      </c>
      <c r="DC402">
        <f t="shared" si="195"/>
        <v>0.81</v>
      </c>
      <c r="DD402" t="s">
        <v>6</v>
      </c>
      <c r="DE402" t="s">
        <v>6</v>
      </c>
      <c r="DF402">
        <f t="shared" si="204"/>
        <v>0</v>
      </c>
      <c r="DG402">
        <f>ROUND(ROUND(AF402*AJ402,2)*CX402,2)</f>
        <v>11.97</v>
      </c>
      <c r="DH402">
        <f>ROUND(ROUND(AG402*AK402,2)*CX402,2)</f>
        <v>4</v>
      </c>
      <c r="DI402">
        <f t="shared" si="205"/>
        <v>0</v>
      </c>
      <c r="DJ402">
        <f>DG402</f>
        <v>11.97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ROW(Source!A226)</f>
        <v>226</v>
      </c>
      <c r="B403">
        <v>92833591</v>
      </c>
      <c r="C403">
        <v>92835176</v>
      </c>
      <c r="D403">
        <v>49673503</v>
      </c>
      <c r="E403">
        <v>1</v>
      </c>
      <c r="F403">
        <v>1</v>
      </c>
      <c r="G403">
        <v>1</v>
      </c>
      <c r="H403">
        <v>2</v>
      </c>
      <c r="I403" t="s">
        <v>844</v>
      </c>
      <c r="J403" t="s">
        <v>845</v>
      </c>
      <c r="K403" t="s">
        <v>846</v>
      </c>
      <c r="L403">
        <v>1367</v>
      </c>
      <c r="N403">
        <v>1011</v>
      </c>
      <c r="O403" t="s">
        <v>840</v>
      </c>
      <c r="P403" t="s">
        <v>840</v>
      </c>
      <c r="Q403">
        <v>1</v>
      </c>
      <c r="W403">
        <v>0</v>
      </c>
      <c r="X403">
        <v>509054691</v>
      </c>
      <c r="Y403">
        <f t="shared" si="193"/>
        <v>0.4</v>
      </c>
      <c r="AA403">
        <v>0</v>
      </c>
      <c r="AB403">
        <v>1032.96</v>
      </c>
      <c r="AC403">
        <v>520.26</v>
      </c>
      <c r="AD403">
        <v>0</v>
      </c>
      <c r="AE403">
        <v>0</v>
      </c>
      <c r="AF403">
        <v>65.709999999999994</v>
      </c>
      <c r="AG403">
        <v>11.6</v>
      </c>
      <c r="AH403">
        <v>0</v>
      </c>
      <c r="AI403">
        <v>1</v>
      </c>
      <c r="AJ403">
        <v>15.72</v>
      </c>
      <c r="AK403">
        <v>44.85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0.4</v>
      </c>
      <c r="AU403" t="s">
        <v>6</v>
      </c>
      <c r="AV403">
        <v>0</v>
      </c>
      <c r="AW403">
        <v>2</v>
      </c>
      <c r="AX403">
        <v>92835196</v>
      </c>
      <c r="AY403">
        <v>1</v>
      </c>
      <c r="AZ403">
        <v>0</v>
      </c>
      <c r="BA403">
        <v>402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ROUND(Y403*Source!I226*DO403,7)</f>
        <v>0</v>
      </c>
      <c r="CX403">
        <f>ROUND(Y403*Source!I226,7)</f>
        <v>4.3999999999999997E-2</v>
      </c>
      <c r="CY403">
        <f>AB403</f>
        <v>1032.96</v>
      </c>
      <c r="CZ403">
        <f>AF403</f>
        <v>65.709999999999994</v>
      </c>
      <c r="DA403">
        <f>AJ403</f>
        <v>15.72</v>
      </c>
      <c r="DB403">
        <f t="shared" si="194"/>
        <v>26.28</v>
      </c>
      <c r="DC403">
        <f t="shared" si="195"/>
        <v>4.6399999999999997</v>
      </c>
      <c r="DD403" t="s">
        <v>6</v>
      </c>
      <c r="DE403" t="s">
        <v>6</v>
      </c>
      <c r="DF403">
        <f t="shared" si="204"/>
        <v>0</v>
      </c>
      <c r="DG403">
        <f>ROUND(ROUND(AF403*AJ403,2)*CX403,2)</f>
        <v>45.45</v>
      </c>
      <c r="DH403">
        <f>ROUND(ROUND(AG403*AK403,2)*CX403,2)</f>
        <v>22.89</v>
      </c>
      <c r="DI403">
        <f t="shared" si="205"/>
        <v>0</v>
      </c>
      <c r="DJ403">
        <f>DG403</f>
        <v>45.45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ROW(Source!A226)</f>
        <v>226</v>
      </c>
      <c r="B404">
        <v>92833591</v>
      </c>
      <c r="C404">
        <v>92835176</v>
      </c>
      <c r="D404">
        <v>49673658</v>
      </c>
      <c r="E404">
        <v>1</v>
      </c>
      <c r="F404">
        <v>1</v>
      </c>
      <c r="G404">
        <v>1</v>
      </c>
      <c r="H404">
        <v>2</v>
      </c>
      <c r="I404" t="s">
        <v>879</v>
      </c>
      <c r="J404" t="s">
        <v>880</v>
      </c>
      <c r="K404" t="s">
        <v>881</v>
      </c>
      <c r="L404">
        <v>1367</v>
      </c>
      <c r="N404">
        <v>1011</v>
      </c>
      <c r="O404" t="s">
        <v>840</v>
      </c>
      <c r="P404" t="s">
        <v>840</v>
      </c>
      <c r="Q404">
        <v>1</v>
      </c>
      <c r="W404">
        <v>0</v>
      </c>
      <c r="X404">
        <v>2077867240</v>
      </c>
      <c r="Y404">
        <f t="shared" si="193"/>
        <v>1.19</v>
      </c>
      <c r="AA404">
        <v>0</v>
      </c>
      <c r="AB404">
        <v>18.86</v>
      </c>
      <c r="AC404">
        <v>0</v>
      </c>
      <c r="AD404">
        <v>0</v>
      </c>
      <c r="AE404">
        <v>0</v>
      </c>
      <c r="AF404">
        <v>1.2</v>
      </c>
      <c r="AG404">
        <v>0</v>
      </c>
      <c r="AH404">
        <v>0</v>
      </c>
      <c r="AI404">
        <v>1</v>
      </c>
      <c r="AJ404">
        <v>15.72</v>
      </c>
      <c r="AK404">
        <v>44.85</v>
      </c>
      <c r="AL404">
        <v>1</v>
      </c>
      <c r="AM404">
        <v>4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6</v>
      </c>
      <c r="AT404">
        <v>1.19</v>
      </c>
      <c r="AU404" t="s">
        <v>6</v>
      </c>
      <c r="AV404">
        <v>0</v>
      </c>
      <c r="AW404">
        <v>2</v>
      </c>
      <c r="AX404">
        <v>92835197</v>
      </c>
      <c r="AY404">
        <v>1</v>
      </c>
      <c r="AZ404">
        <v>0</v>
      </c>
      <c r="BA404">
        <v>403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ROUND(Y404*Source!I226*DO404,7)</f>
        <v>0</v>
      </c>
      <c r="CX404">
        <f>ROUND(Y404*Source!I226,7)</f>
        <v>0.13089999999999999</v>
      </c>
      <c r="CY404">
        <f>AB404</f>
        <v>18.86</v>
      </c>
      <c r="CZ404">
        <f>AF404</f>
        <v>1.2</v>
      </c>
      <c r="DA404">
        <f>AJ404</f>
        <v>15.72</v>
      </c>
      <c r="DB404">
        <f t="shared" si="194"/>
        <v>1.43</v>
      </c>
      <c r="DC404">
        <f t="shared" si="195"/>
        <v>0</v>
      </c>
      <c r="DD404" t="s">
        <v>6</v>
      </c>
      <c r="DE404" t="s">
        <v>6</v>
      </c>
      <c r="DF404">
        <f t="shared" si="204"/>
        <v>0</v>
      </c>
      <c r="DG404">
        <f>ROUND(ROUND(AF404*AJ404,2)*CX404,2)</f>
        <v>2.4700000000000002</v>
      </c>
      <c r="DH404">
        <f>ROUND(ROUND(AG404*AK404,2)*CX404,2)</f>
        <v>0</v>
      </c>
      <c r="DI404">
        <f t="shared" si="205"/>
        <v>0</v>
      </c>
      <c r="DJ404">
        <f>DG404</f>
        <v>2.4700000000000002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ROW(Source!A226)</f>
        <v>226</v>
      </c>
      <c r="B405">
        <v>92833591</v>
      </c>
      <c r="C405">
        <v>92835176</v>
      </c>
      <c r="D405">
        <v>49521586</v>
      </c>
      <c r="E405">
        <v>1</v>
      </c>
      <c r="F405">
        <v>1</v>
      </c>
      <c r="G405">
        <v>1</v>
      </c>
      <c r="H405">
        <v>3</v>
      </c>
      <c r="I405" t="s">
        <v>882</v>
      </c>
      <c r="J405" t="s">
        <v>883</v>
      </c>
      <c r="K405" t="s">
        <v>884</v>
      </c>
      <c r="L405">
        <v>1348</v>
      </c>
      <c r="N405">
        <v>1009</v>
      </c>
      <c r="O405" t="s">
        <v>394</v>
      </c>
      <c r="P405" t="s">
        <v>394</v>
      </c>
      <c r="Q405">
        <v>1000</v>
      </c>
      <c r="W405">
        <v>0</v>
      </c>
      <c r="X405">
        <v>1892417071</v>
      </c>
      <c r="Y405">
        <f t="shared" si="193"/>
        <v>1.9000000000000001E-4</v>
      </c>
      <c r="AA405">
        <v>302956.79999999999</v>
      </c>
      <c r="AB405">
        <v>0</v>
      </c>
      <c r="AC405">
        <v>0</v>
      </c>
      <c r="AD405">
        <v>0</v>
      </c>
      <c r="AE405">
        <v>30540</v>
      </c>
      <c r="AF405">
        <v>0</v>
      </c>
      <c r="AG405">
        <v>0</v>
      </c>
      <c r="AH405">
        <v>0</v>
      </c>
      <c r="AI405">
        <v>9.92</v>
      </c>
      <c r="AJ405">
        <v>1</v>
      </c>
      <c r="AK405">
        <v>1</v>
      </c>
      <c r="AL405">
        <v>1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1.9000000000000001E-4</v>
      </c>
      <c r="AU405" t="s">
        <v>6</v>
      </c>
      <c r="AV405">
        <v>0</v>
      </c>
      <c r="AW405">
        <v>2</v>
      </c>
      <c r="AX405">
        <v>92835198</v>
      </c>
      <c r="AY405">
        <v>1</v>
      </c>
      <c r="AZ405">
        <v>0</v>
      </c>
      <c r="BA405">
        <v>404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ROUND(Y405*Source!I226,7)</f>
        <v>2.09E-5</v>
      </c>
      <c r="CY405">
        <f t="shared" ref="CY405:CY413" si="206">AA405</f>
        <v>302956.79999999999</v>
      </c>
      <c r="CZ405">
        <f t="shared" ref="CZ405:CZ413" si="207">AE405</f>
        <v>30540</v>
      </c>
      <c r="DA405">
        <f t="shared" ref="DA405:DA413" si="208">AI405</f>
        <v>9.92</v>
      </c>
      <c r="DB405">
        <f t="shared" si="194"/>
        <v>5.8</v>
      </c>
      <c r="DC405">
        <f t="shared" si="195"/>
        <v>0</v>
      </c>
      <c r="DD405" t="s">
        <v>6</v>
      </c>
      <c r="DE405" t="s">
        <v>6</v>
      </c>
      <c r="DF405">
        <f t="shared" ref="DF405:DF413" si="209">ROUND(ROUND(AE405*AI405,2)*CX405,2)</f>
        <v>6.33</v>
      </c>
      <c r="DG405">
        <f t="shared" ref="DG405:DG415" si="210">ROUND(ROUND(AF405,2)*CX405,2)</f>
        <v>0</v>
      </c>
      <c r="DH405">
        <f t="shared" ref="DH405:DH414" si="211">ROUND(ROUND(AG405,2)*CX405,2)</f>
        <v>0</v>
      </c>
      <c r="DI405">
        <f t="shared" si="205"/>
        <v>0</v>
      </c>
      <c r="DJ405">
        <f t="shared" ref="DJ405:DJ413" si="212">DF405</f>
        <v>6.33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ROW(Source!A226)</f>
        <v>226</v>
      </c>
      <c r="B406">
        <v>92833591</v>
      </c>
      <c r="C406">
        <v>92835176</v>
      </c>
      <c r="D406">
        <v>49521602</v>
      </c>
      <c r="E406">
        <v>1</v>
      </c>
      <c r="F406">
        <v>1</v>
      </c>
      <c r="G406">
        <v>1</v>
      </c>
      <c r="H406">
        <v>3</v>
      </c>
      <c r="I406" t="s">
        <v>885</v>
      </c>
      <c r="J406" t="s">
        <v>886</v>
      </c>
      <c r="K406" t="s">
        <v>887</v>
      </c>
      <c r="L406">
        <v>1339</v>
      </c>
      <c r="N406">
        <v>1007</v>
      </c>
      <c r="O406" t="s">
        <v>673</v>
      </c>
      <c r="P406" t="s">
        <v>673</v>
      </c>
      <c r="Q406">
        <v>1</v>
      </c>
      <c r="W406">
        <v>0</v>
      </c>
      <c r="X406">
        <v>-1761807714</v>
      </c>
      <c r="Y406">
        <f t="shared" si="193"/>
        <v>0.34200000000000003</v>
      </c>
      <c r="AA406">
        <v>61.7</v>
      </c>
      <c r="AB406">
        <v>0</v>
      </c>
      <c r="AC406">
        <v>0</v>
      </c>
      <c r="AD406">
        <v>0</v>
      </c>
      <c r="AE406">
        <v>6.22</v>
      </c>
      <c r="AF406">
        <v>0</v>
      </c>
      <c r="AG406">
        <v>0</v>
      </c>
      <c r="AH406">
        <v>0</v>
      </c>
      <c r="AI406">
        <v>9.92</v>
      </c>
      <c r="AJ406">
        <v>1</v>
      </c>
      <c r="AK406">
        <v>1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0.34200000000000003</v>
      </c>
      <c r="AU406" t="s">
        <v>6</v>
      </c>
      <c r="AV406">
        <v>0</v>
      </c>
      <c r="AW406">
        <v>2</v>
      </c>
      <c r="AX406">
        <v>92835199</v>
      </c>
      <c r="AY406">
        <v>1</v>
      </c>
      <c r="AZ406">
        <v>0</v>
      </c>
      <c r="BA406">
        <v>405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ROUND(Y406*Source!I226,7)</f>
        <v>3.7620000000000001E-2</v>
      </c>
      <c r="CY406">
        <f t="shared" si="206"/>
        <v>61.7</v>
      </c>
      <c r="CZ406">
        <f t="shared" si="207"/>
        <v>6.22</v>
      </c>
      <c r="DA406">
        <f t="shared" si="208"/>
        <v>9.92</v>
      </c>
      <c r="DB406">
        <f t="shared" si="194"/>
        <v>2.13</v>
      </c>
      <c r="DC406">
        <f t="shared" si="195"/>
        <v>0</v>
      </c>
      <c r="DD406" t="s">
        <v>6</v>
      </c>
      <c r="DE406" t="s">
        <v>6</v>
      </c>
      <c r="DF406">
        <f t="shared" si="209"/>
        <v>2.3199999999999998</v>
      </c>
      <c r="DG406">
        <f t="shared" si="210"/>
        <v>0</v>
      </c>
      <c r="DH406">
        <f t="shared" si="211"/>
        <v>0</v>
      </c>
      <c r="DI406">
        <f t="shared" si="205"/>
        <v>0</v>
      </c>
      <c r="DJ406">
        <f t="shared" si="212"/>
        <v>2.3199999999999998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ROW(Source!A226)</f>
        <v>226</v>
      </c>
      <c r="B407">
        <v>92833591</v>
      </c>
      <c r="C407">
        <v>92835176</v>
      </c>
      <c r="D407">
        <v>49523203</v>
      </c>
      <c r="E407">
        <v>1</v>
      </c>
      <c r="F407">
        <v>1</v>
      </c>
      <c r="G407">
        <v>1</v>
      </c>
      <c r="H407">
        <v>3</v>
      </c>
      <c r="I407" t="s">
        <v>871</v>
      </c>
      <c r="J407" t="s">
        <v>872</v>
      </c>
      <c r="K407" t="s">
        <v>873</v>
      </c>
      <c r="L407">
        <v>1339</v>
      </c>
      <c r="N407">
        <v>1007</v>
      </c>
      <c r="O407" t="s">
        <v>673</v>
      </c>
      <c r="P407" t="s">
        <v>673</v>
      </c>
      <c r="Q407">
        <v>1</v>
      </c>
      <c r="W407">
        <v>0</v>
      </c>
      <c r="X407">
        <v>-143474561</v>
      </c>
      <c r="Y407">
        <f t="shared" si="193"/>
        <v>1.76</v>
      </c>
      <c r="AA407">
        <v>24.2</v>
      </c>
      <c r="AB407">
        <v>0</v>
      </c>
      <c r="AC407">
        <v>0</v>
      </c>
      <c r="AD407">
        <v>0</v>
      </c>
      <c r="AE407">
        <v>2.44</v>
      </c>
      <c r="AF407">
        <v>0</v>
      </c>
      <c r="AG407">
        <v>0</v>
      </c>
      <c r="AH407">
        <v>0</v>
      </c>
      <c r="AI407">
        <v>9.92</v>
      </c>
      <c r="AJ407">
        <v>1</v>
      </c>
      <c r="AK407">
        <v>1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1.76</v>
      </c>
      <c r="AU407" t="s">
        <v>6</v>
      </c>
      <c r="AV407">
        <v>0</v>
      </c>
      <c r="AW407">
        <v>2</v>
      </c>
      <c r="AX407">
        <v>92835200</v>
      </c>
      <c r="AY407">
        <v>1</v>
      </c>
      <c r="AZ407">
        <v>0</v>
      </c>
      <c r="BA407">
        <v>406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ROUND(Y407*Source!I226,7)</f>
        <v>0.19359999999999999</v>
      </c>
      <c r="CY407">
        <f t="shared" si="206"/>
        <v>24.2</v>
      </c>
      <c r="CZ407">
        <f t="shared" si="207"/>
        <v>2.44</v>
      </c>
      <c r="DA407">
        <f t="shared" si="208"/>
        <v>9.92</v>
      </c>
      <c r="DB407">
        <f t="shared" si="194"/>
        <v>4.29</v>
      </c>
      <c r="DC407">
        <f t="shared" si="195"/>
        <v>0</v>
      </c>
      <c r="DD407" t="s">
        <v>6</v>
      </c>
      <c r="DE407" t="s">
        <v>6</v>
      </c>
      <c r="DF407">
        <f t="shared" si="209"/>
        <v>4.6900000000000004</v>
      </c>
      <c r="DG407">
        <f t="shared" si="210"/>
        <v>0</v>
      </c>
      <c r="DH407">
        <f t="shared" si="211"/>
        <v>0</v>
      </c>
      <c r="DI407">
        <f t="shared" si="205"/>
        <v>0</v>
      </c>
      <c r="DJ407">
        <f t="shared" si="212"/>
        <v>4.6900000000000004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ROW(Source!A226)</f>
        <v>226</v>
      </c>
      <c r="B408">
        <v>92833591</v>
      </c>
      <c r="C408">
        <v>92835176</v>
      </c>
      <c r="D408">
        <v>49523851</v>
      </c>
      <c r="E408">
        <v>1</v>
      </c>
      <c r="F408">
        <v>1</v>
      </c>
      <c r="G408">
        <v>1</v>
      </c>
      <c r="H408">
        <v>3</v>
      </c>
      <c r="I408" t="s">
        <v>902</v>
      </c>
      <c r="J408" t="s">
        <v>903</v>
      </c>
      <c r="K408" t="s">
        <v>904</v>
      </c>
      <c r="L408">
        <v>1346</v>
      </c>
      <c r="N408">
        <v>1009</v>
      </c>
      <c r="O408" t="s">
        <v>471</v>
      </c>
      <c r="P408" t="s">
        <v>471</v>
      </c>
      <c r="Q408">
        <v>1</v>
      </c>
      <c r="W408">
        <v>0</v>
      </c>
      <c r="X408">
        <v>-617477323</v>
      </c>
      <c r="Y408">
        <f t="shared" si="193"/>
        <v>0.05</v>
      </c>
      <c r="AA408">
        <v>369.92</v>
      </c>
      <c r="AB408">
        <v>0</v>
      </c>
      <c r="AC408">
        <v>0</v>
      </c>
      <c r="AD408">
        <v>0</v>
      </c>
      <c r="AE408">
        <v>37.29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4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6</v>
      </c>
      <c r="AT408">
        <v>0.05</v>
      </c>
      <c r="AU408" t="s">
        <v>6</v>
      </c>
      <c r="AV408">
        <v>0</v>
      </c>
      <c r="AW408">
        <v>2</v>
      </c>
      <c r="AX408">
        <v>92835201</v>
      </c>
      <c r="AY408">
        <v>1</v>
      </c>
      <c r="AZ408">
        <v>0</v>
      </c>
      <c r="BA408">
        <v>407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ROUND(Y408*Source!I226,7)</f>
        <v>5.4999999999999997E-3</v>
      </c>
      <c r="CY408">
        <f t="shared" si="206"/>
        <v>369.92</v>
      </c>
      <c r="CZ408">
        <f t="shared" si="207"/>
        <v>37.29</v>
      </c>
      <c r="DA408">
        <f t="shared" si="208"/>
        <v>9.92</v>
      </c>
      <c r="DB408">
        <f t="shared" si="194"/>
        <v>1.86</v>
      </c>
      <c r="DC408">
        <f t="shared" si="195"/>
        <v>0</v>
      </c>
      <c r="DD408" t="s">
        <v>6</v>
      </c>
      <c r="DE408" t="s">
        <v>6</v>
      </c>
      <c r="DF408">
        <f t="shared" si="209"/>
        <v>2.0299999999999998</v>
      </c>
      <c r="DG408">
        <f t="shared" si="210"/>
        <v>0</v>
      </c>
      <c r="DH408">
        <f t="shared" si="211"/>
        <v>0</v>
      </c>
      <c r="DI408">
        <f t="shared" si="205"/>
        <v>0</v>
      </c>
      <c r="DJ408">
        <f t="shared" si="212"/>
        <v>2.0299999999999998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ROW(Source!A226)</f>
        <v>226</v>
      </c>
      <c r="B409">
        <v>92833591</v>
      </c>
      <c r="C409">
        <v>92835176</v>
      </c>
      <c r="D409">
        <v>49524232</v>
      </c>
      <c r="E409">
        <v>1</v>
      </c>
      <c r="F409">
        <v>1</v>
      </c>
      <c r="G409">
        <v>1</v>
      </c>
      <c r="H409">
        <v>3</v>
      </c>
      <c r="I409" t="s">
        <v>888</v>
      </c>
      <c r="J409" t="s">
        <v>889</v>
      </c>
      <c r="K409" t="s">
        <v>890</v>
      </c>
      <c r="L409">
        <v>1348</v>
      </c>
      <c r="N409">
        <v>1009</v>
      </c>
      <c r="O409" t="s">
        <v>394</v>
      </c>
      <c r="P409" t="s">
        <v>394</v>
      </c>
      <c r="Q409">
        <v>1000</v>
      </c>
      <c r="W409">
        <v>0</v>
      </c>
      <c r="X409">
        <v>1913150405</v>
      </c>
      <c r="Y409">
        <f t="shared" si="193"/>
        <v>4.0000000000000002E-4</v>
      </c>
      <c r="AA409">
        <v>134515.20000000001</v>
      </c>
      <c r="AB409">
        <v>0</v>
      </c>
      <c r="AC409">
        <v>0</v>
      </c>
      <c r="AD409">
        <v>0</v>
      </c>
      <c r="AE409">
        <v>13560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4.0000000000000002E-4</v>
      </c>
      <c r="AU409" t="s">
        <v>6</v>
      </c>
      <c r="AV409">
        <v>0</v>
      </c>
      <c r="AW409">
        <v>2</v>
      </c>
      <c r="AX409">
        <v>92835202</v>
      </c>
      <c r="AY409">
        <v>1</v>
      </c>
      <c r="AZ409">
        <v>0</v>
      </c>
      <c r="BA409">
        <v>408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ROUND(Y409*Source!I226,7)</f>
        <v>4.3999999999999999E-5</v>
      </c>
      <c r="CY409">
        <f t="shared" si="206"/>
        <v>134515.20000000001</v>
      </c>
      <c r="CZ409">
        <f t="shared" si="207"/>
        <v>13560</v>
      </c>
      <c r="DA409">
        <f t="shared" si="208"/>
        <v>9.92</v>
      </c>
      <c r="DB409">
        <f t="shared" si="194"/>
        <v>5.42</v>
      </c>
      <c r="DC409">
        <f t="shared" si="195"/>
        <v>0</v>
      </c>
      <c r="DD409" t="s">
        <v>6</v>
      </c>
      <c r="DE409" t="s">
        <v>6</v>
      </c>
      <c r="DF409">
        <f t="shared" si="209"/>
        <v>5.92</v>
      </c>
      <c r="DG409">
        <f t="shared" si="210"/>
        <v>0</v>
      </c>
      <c r="DH409">
        <f t="shared" si="211"/>
        <v>0</v>
      </c>
      <c r="DI409">
        <f t="shared" si="205"/>
        <v>0</v>
      </c>
      <c r="DJ409">
        <f t="shared" si="212"/>
        <v>5.92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ROW(Source!A226)</f>
        <v>226</v>
      </c>
      <c r="B410">
        <v>92833591</v>
      </c>
      <c r="C410">
        <v>92835176</v>
      </c>
      <c r="D410">
        <v>49527729</v>
      </c>
      <c r="E410">
        <v>1</v>
      </c>
      <c r="F410">
        <v>1</v>
      </c>
      <c r="G410">
        <v>1</v>
      </c>
      <c r="H410">
        <v>3</v>
      </c>
      <c r="I410" t="s">
        <v>891</v>
      </c>
      <c r="J410" t="s">
        <v>892</v>
      </c>
      <c r="K410" t="s">
        <v>893</v>
      </c>
      <c r="L410">
        <v>1346</v>
      </c>
      <c r="N410">
        <v>1009</v>
      </c>
      <c r="O410" t="s">
        <v>471</v>
      </c>
      <c r="P410" t="s">
        <v>471</v>
      </c>
      <c r="Q410">
        <v>1</v>
      </c>
      <c r="W410">
        <v>0</v>
      </c>
      <c r="X410">
        <v>30735328</v>
      </c>
      <c r="Y410">
        <f t="shared" si="193"/>
        <v>6.3E-3</v>
      </c>
      <c r="AA410">
        <v>21.33</v>
      </c>
      <c r="AB410">
        <v>0</v>
      </c>
      <c r="AC410">
        <v>0</v>
      </c>
      <c r="AD410">
        <v>0</v>
      </c>
      <c r="AE410">
        <v>2.15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6.3E-3</v>
      </c>
      <c r="AU410" t="s">
        <v>6</v>
      </c>
      <c r="AV410">
        <v>0</v>
      </c>
      <c r="AW410">
        <v>2</v>
      </c>
      <c r="AX410">
        <v>92835203</v>
      </c>
      <c r="AY410">
        <v>1</v>
      </c>
      <c r="AZ410">
        <v>0</v>
      </c>
      <c r="BA410">
        <v>409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ROUND(Y410*Source!I226,7)</f>
        <v>6.9300000000000004E-4</v>
      </c>
      <c r="CY410">
        <f t="shared" si="206"/>
        <v>21.33</v>
      </c>
      <c r="CZ410">
        <f t="shared" si="207"/>
        <v>2.15</v>
      </c>
      <c r="DA410">
        <f t="shared" si="208"/>
        <v>9.92</v>
      </c>
      <c r="DB410">
        <f t="shared" si="194"/>
        <v>0.01</v>
      </c>
      <c r="DC410">
        <f t="shared" si="195"/>
        <v>0</v>
      </c>
      <c r="DD410" t="s">
        <v>6</v>
      </c>
      <c r="DE410" t="s">
        <v>6</v>
      </c>
      <c r="DF410">
        <f t="shared" si="209"/>
        <v>0.01</v>
      </c>
      <c r="DG410">
        <f t="shared" si="210"/>
        <v>0</v>
      </c>
      <c r="DH410">
        <f t="shared" si="211"/>
        <v>0</v>
      </c>
      <c r="DI410">
        <f t="shared" si="205"/>
        <v>0</v>
      </c>
      <c r="DJ410">
        <f t="shared" si="212"/>
        <v>0.01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ROW(Source!A226)</f>
        <v>226</v>
      </c>
      <c r="B411">
        <v>92833591</v>
      </c>
      <c r="C411">
        <v>92835176</v>
      </c>
      <c r="D411">
        <v>49554500</v>
      </c>
      <c r="E411">
        <v>1</v>
      </c>
      <c r="F411">
        <v>1</v>
      </c>
      <c r="G411">
        <v>1</v>
      </c>
      <c r="H411">
        <v>3</v>
      </c>
      <c r="I411" t="s">
        <v>905</v>
      </c>
      <c r="J411" t="s">
        <v>906</v>
      </c>
      <c r="K411" t="s">
        <v>907</v>
      </c>
      <c r="L411">
        <v>1346</v>
      </c>
      <c r="N411">
        <v>1009</v>
      </c>
      <c r="O411" t="s">
        <v>471</v>
      </c>
      <c r="P411" t="s">
        <v>471</v>
      </c>
      <c r="Q411">
        <v>1</v>
      </c>
      <c r="W411">
        <v>0</v>
      </c>
      <c r="X411">
        <v>639726700</v>
      </c>
      <c r="Y411">
        <f t="shared" si="193"/>
        <v>0.44</v>
      </c>
      <c r="AA411">
        <v>149.99</v>
      </c>
      <c r="AB411">
        <v>0</v>
      </c>
      <c r="AC411">
        <v>0</v>
      </c>
      <c r="AD411">
        <v>0</v>
      </c>
      <c r="AE411">
        <v>15.12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0.44</v>
      </c>
      <c r="AU411" t="s">
        <v>6</v>
      </c>
      <c r="AV411">
        <v>0</v>
      </c>
      <c r="AW411">
        <v>2</v>
      </c>
      <c r="AX411">
        <v>92835204</v>
      </c>
      <c r="AY411">
        <v>1</v>
      </c>
      <c r="AZ411">
        <v>0</v>
      </c>
      <c r="BA411">
        <v>410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ROUND(Y411*Source!I226,7)</f>
        <v>4.8399999999999999E-2</v>
      </c>
      <c r="CY411">
        <f t="shared" si="206"/>
        <v>149.99</v>
      </c>
      <c r="CZ411">
        <f t="shared" si="207"/>
        <v>15.12</v>
      </c>
      <c r="DA411">
        <f t="shared" si="208"/>
        <v>9.92</v>
      </c>
      <c r="DB411">
        <f t="shared" si="194"/>
        <v>6.65</v>
      </c>
      <c r="DC411">
        <f t="shared" si="195"/>
        <v>0</v>
      </c>
      <c r="DD411" t="s">
        <v>6</v>
      </c>
      <c r="DE411" t="s">
        <v>6</v>
      </c>
      <c r="DF411">
        <f t="shared" si="209"/>
        <v>7.26</v>
      </c>
      <c r="DG411">
        <f t="shared" si="210"/>
        <v>0</v>
      </c>
      <c r="DH411">
        <f t="shared" si="211"/>
        <v>0</v>
      </c>
      <c r="DI411">
        <f t="shared" si="205"/>
        <v>0</v>
      </c>
      <c r="DJ411">
        <f t="shared" si="212"/>
        <v>7.26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ROW(Source!A226)</f>
        <v>226</v>
      </c>
      <c r="B412">
        <v>92833591</v>
      </c>
      <c r="C412">
        <v>92835176</v>
      </c>
      <c r="D412">
        <v>49555188</v>
      </c>
      <c r="E412">
        <v>1</v>
      </c>
      <c r="F412">
        <v>1</v>
      </c>
      <c r="G412">
        <v>1</v>
      </c>
      <c r="H412">
        <v>3</v>
      </c>
      <c r="I412" t="s">
        <v>908</v>
      </c>
      <c r="J412" t="s">
        <v>909</v>
      </c>
      <c r="K412" t="s">
        <v>910</v>
      </c>
      <c r="L412">
        <v>1348</v>
      </c>
      <c r="N412">
        <v>1009</v>
      </c>
      <c r="O412" t="s">
        <v>394</v>
      </c>
      <c r="P412" t="s">
        <v>394</v>
      </c>
      <c r="Q412">
        <v>1000</v>
      </c>
      <c r="W412">
        <v>0</v>
      </c>
      <c r="X412">
        <v>859929720</v>
      </c>
      <c r="Y412">
        <f t="shared" si="193"/>
        <v>5.2999999999999998E-4</v>
      </c>
      <c r="AA412">
        <v>168144</v>
      </c>
      <c r="AB412">
        <v>0</v>
      </c>
      <c r="AC412">
        <v>0</v>
      </c>
      <c r="AD412">
        <v>0</v>
      </c>
      <c r="AE412">
        <v>16950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5.2999999999999998E-4</v>
      </c>
      <c r="AU412" t="s">
        <v>6</v>
      </c>
      <c r="AV412">
        <v>0</v>
      </c>
      <c r="AW412">
        <v>2</v>
      </c>
      <c r="AX412">
        <v>92835205</v>
      </c>
      <c r="AY412">
        <v>1</v>
      </c>
      <c r="AZ412">
        <v>0</v>
      </c>
      <c r="BA412">
        <v>411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ROUND(Y412*Source!I226,7)</f>
        <v>5.8300000000000001E-5</v>
      </c>
      <c r="CY412">
        <f t="shared" si="206"/>
        <v>168144</v>
      </c>
      <c r="CZ412">
        <f t="shared" si="207"/>
        <v>16950</v>
      </c>
      <c r="DA412">
        <f t="shared" si="208"/>
        <v>9.92</v>
      </c>
      <c r="DB412">
        <f t="shared" si="194"/>
        <v>8.98</v>
      </c>
      <c r="DC412">
        <f t="shared" si="195"/>
        <v>0</v>
      </c>
      <c r="DD412" t="s">
        <v>6</v>
      </c>
      <c r="DE412" t="s">
        <v>6</v>
      </c>
      <c r="DF412">
        <f t="shared" si="209"/>
        <v>9.8000000000000007</v>
      </c>
      <c r="DG412">
        <f t="shared" si="210"/>
        <v>0</v>
      </c>
      <c r="DH412">
        <f t="shared" si="211"/>
        <v>0</v>
      </c>
      <c r="DI412">
        <f t="shared" si="205"/>
        <v>0</v>
      </c>
      <c r="DJ412">
        <f t="shared" si="212"/>
        <v>9.8000000000000007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ROW(Source!A226)</f>
        <v>226</v>
      </c>
      <c r="B413">
        <v>92833591</v>
      </c>
      <c r="C413">
        <v>92835176</v>
      </c>
      <c r="D413">
        <v>49562562</v>
      </c>
      <c r="E413">
        <v>1</v>
      </c>
      <c r="F413">
        <v>1</v>
      </c>
      <c r="G413">
        <v>1</v>
      </c>
      <c r="H413">
        <v>3</v>
      </c>
      <c r="I413" t="s">
        <v>353</v>
      </c>
      <c r="J413" t="s">
        <v>355</v>
      </c>
      <c r="K413" t="s">
        <v>354</v>
      </c>
      <c r="L413">
        <v>1301</v>
      </c>
      <c r="N413">
        <v>1003</v>
      </c>
      <c r="O413" t="s">
        <v>63</v>
      </c>
      <c r="P413" t="s">
        <v>63</v>
      </c>
      <c r="Q413">
        <v>1</v>
      </c>
      <c r="W413">
        <v>0</v>
      </c>
      <c r="X413">
        <v>-234130133</v>
      </c>
      <c r="Y413">
        <f t="shared" si="193"/>
        <v>100</v>
      </c>
      <c r="AA413">
        <v>492.63</v>
      </c>
      <c r="AB413">
        <v>0</v>
      </c>
      <c r="AC413">
        <v>0</v>
      </c>
      <c r="AD413">
        <v>0</v>
      </c>
      <c r="AE413">
        <v>49.66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 t="s">
        <v>6</v>
      </c>
      <c r="AT413">
        <v>100</v>
      </c>
      <c r="AU413" t="s">
        <v>6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ROUND(Y413*Source!I226,7)</f>
        <v>11</v>
      </c>
      <c r="CY413">
        <f t="shared" si="206"/>
        <v>492.63</v>
      </c>
      <c r="CZ413">
        <f t="shared" si="207"/>
        <v>49.66</v>
      </c>
      <c r="DA413">
        <f t="shared" si="208"/>
        <v>9.92</v>
      </c>
      <c r="DB413">
        <f t="shared" si="194"/>
        <v>4966</v>
      </c>
      <c r="DC413">
        <f t="shared" si="195"/>
        <v>0</v>
      </c>
      <c r="DD413" t="s">
        <v>6</v>
      </c>
      <c r="DE413" t="s">
        <v>6</v>
      </c>
      <c r="DF413">
        <f t="shared" si="209"/>
        <v>5418.93</v>
      </c>
      <c r="DG413">
        <f t="shared" si="210"/>
        <v>0</v>
      </c>
      <c r="DH413">
        <f t="shared" si="211"/>
        <v>0</v>
      </c>
      <c r="DI413">
        <f t="shared" si="205"/>
        <v>0</v>
      </c>
      <c r="DJ413">
        <f t="shared" si="212"/>
        <v>5418.93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ROW(Source!A228)</f>
        <v>228</v>
      </c>
      <c r="B414">
        <v>92833591</v>
      </c>
      <c r="C414">
        <v>92835210</v>
      </c>
      <c r="D414">
        <v>49510757</v>
      </c>
      <c r="E414">
        <v>70</v>
      </c>
      <c r="F414">
        <v>1</v>
      </c>
      <c r="G414">
        <v>1</v>
      </c>
      <c r="H414">
        <v>1</v>
      </c>
      <c r="I414" t="s">
        <v>944</v>
      </c>
      <c r="J414" t="s">
        <v>6</v>
      </c>
      <c r="K414" t="s">
        <v>945</v>
      </c>
      <c r="L414">
        <v>1191</v>
      </c>
      <c r="N414">
        <v>1013</v>
      </c>
      <c r="O414" t="s">
        <v>834</v>
      </c>
      <c r="P414" t="s">
        <v>834</v>
      </c>
      <c r="Q414">
        <v>1</v>
      </c>
      <c r="W414">
        <v>0</v>
      </c>
      <c r="X414">
        <v>-1111239348</v>
      </c>
      <c r="Y414">
        <f t="shared" si="193"/>
        <v>43.3</v>
      </c>
      <c r="AA414">
        <v>0</v>
      </c>
      <c r="AB414">
        <v>0</v>
      </c>
      <c r="AC414">
        <v>0</v>
      </c>
      <c r="AD414">
        <v>431.46</v>
      </c>
      <c r="AE414">
        <v>0</v>
      </c>
      <c r="AF414">
        <v>0</v>
      </c>
      <c r="AG414">
        <v>0</v>
      </c>
      <c r="AH414">
        <v>9.6199999999999992</v>
      </c>
      <c r="AI414">
        <v>1</v>
      </c>
      <c r="AJ414">
        <v>1</v>
      </c>
      <c r="AK414">
        <v>1</v>
      </c>
      <c r="AL414">
        <v>44.85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43.3</v>
      </c>
      <c r="AU414" t="s">
        <v>6</v>
      </c>
      <c r="AV414">
        <v>1</v>
      </c>
      <c r="AW414">
        <v>2</v>
      </c>
      <c r="AX414">
        <v>92835226</v>
      </c>
      <c r="AY414">
        <v>1</v>
      </c>
      <c r="AZ414">
        <v>0</v>
      </c>
      <c r="BA414">
        <v>415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U414">
        <f>ROUND(AT414*Source!I228*AH414*AL414,2)</f>
        <v>9341.0400000000009</v>
      </c>
      <c r="CV414">
        <f>ROUND(Y414*Source!I228,7)</f>
        <v>21.65</v>
      </c>
      <c r="CW414">
        <v>0</v>
      </c>
      <c r="CX414">
        <f>ROUND(Y414*Source!I228,7)</f>
        <v>21.65</v>
      </c>
      <c r="CY414">
        <f>AD414</f>
        <v>431.46</v>
      </c>
      <c r="CZ414">
        <f>AH414</f>
        <v>9.6199999999999992</v>
      </c>
      <c r="DA414">
        <f>AL414</f>
        <v>44.85</v>
      </c>
      <c r="DB414">
        <f t="shared" si="194"/>
        <v>416.55</v>
      </c>
      <c r="DC414">
        <f t="shared" si="195"/>
        <v>0</v>
      </c>
      <c r="DD414" t="s">
        <v>6</v>
      </c>
      <c r="DE414" t="s">
        <v>6</v>
      </c>
      <c r="DF414">
        <f t="shared" ref="DF414:DF419" si="213">ROUND(ROUND(AE414,2)*CX414,2)</f>
        <v>0</v>
      </c>
      <c r="DG414">
        <f t="shared" si="210"/>
        <v>0</v>
      </c>
      <c r="DH414">
        <f t="shared" si="211"/>
        <v>0</v>
      </c>
      <c r="DI414">
        <f>ROUND(ROUND(AH414*AL414,2)*CX414,2)</f>
        <v>9341.11</v>
      </c>
      <c r="DJ414">
        <f>DI414</f>
        <v>9341.11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ROW(Source!A228)</f>
        <v>228</v>
      </c>
      <c r="B415">
        <v>92833591</v>
      </c>
      <c r="C415">
        <v>92835210</v>
      </c>
      <c r="D415">
        <v>49510905</v>
      </c>
      <c r="E415">
        <v>70</v>
      </c>
      <c r="F415">
        <v>1</v>
      </c>
      <c r="G415">
        <v>1</v>
      </c>
      <c r="H415">
        <v>1</v>
      </c>
      <c r="I415" t="s">
        <v>835</v>
      </c>
      <c r="J415" t="s">
        <v>6</v>
      </c>
      <c r="K415" t="s">
        <v>836</v>
      </c>
      <c r="L415">
        <v>1191</v>
      </c>
      <c r="N415">
        <v>1013</v>
      </c>
      <c r="O415" t="s">
        <v>834</v>
      </c>
      <c r="P415" t="s">
        <v>834</v>
      </c>
      <c r="Q415">
        <v>1</v>
      </c>
      <c r="W415">
        <v>0</v>
      </c>
      <c r="X415">
        <v>-1417349443</v>
      </c>
      <c r="Y415">
        <f t="shared" si="193"/>
        <v>0.99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44.85</v>
      </c>
      <c r="AL415">
        <v>1</v>
      </c>
      <c r="AM415">
        <v>4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6</v>
      </c>
      <c r="AT415">
        <v>0.99</v>
      </c>
      <c r="AU415" t="s">
        <v>6</v>
      </c>
      <c r="AV415">
        <v>2</v>
      </c>
      <c r="AW415">
        <v>2</v>
      </c>
      <c r="AX415">
        <v>92835227</v>
      </c>
      <c r="AY415">
        <v>1</v>
      </c>
      <c r="AZ415">
        <v>0</v>
      </c>
      <c r="BA415">
        <v>416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ROUND(Y415*Source!I228,7)</f>
        <v>0.495</v>
      </c>
      <c r="CY415">
        <f>AD415</f>
        <v>0</v>
      </c>
      <c r="CZ415">
        <f>AH415</f>
        <v>0</v>
      </c>
      <c r="DA415">
        <f>AL415</f>
        <v>1</v>
      </c>
      <c r="DB415">
        <f t="shared" si="194"/>
        <v>0</v>
      </c>
      <c r="DC415">
        <f t="shared" si="195"/>
        <v>0</v>
      </c>
      <c r="DD415" t="s">
        <v>6</v>
      </c>
      <c r="DE415" t="s">
        <v>6</v>
      </c>
      <c r="DF415">
        <f t="shared" si="213"/>
        <v>0</v>
      </c>
      <c r="DG415">
        <f t="shared" si="210"/>
        <v>0</v>
      </c>
      <c r="DH415">
        <f>ROUND(ROUND(AG415*AK415,2)*CX415,2)</f>
        <v>0</v>
      </c>
      <c r="DI415">
        <f t="shared" ref="DI415:DI428" si="214">ROUND(ROUND(AH415,2)*CX415,2)</f>
        <v>0</v>
      </c>
      <c r="DJ415">
        <f>DI415</f>
        <v>0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ROW(Source!A228)</f>
        <v>228</v>
      </c>
      <c r="B416">
        <v>92833591</v>
      </c>
      <c r="C416">
        <v>92835210</v>
      </c>
      <c r="D416">
        <v>49672515</v>
      </c>
      <c r="E416">
        <v>1</v>
      </c>
      <c r="F416">
        <v>1</v>
      </c>
      <c r="G416">
        <v>1</v>
      </c>
      <c r="H416">
        <v>2</v>
      </c>
      <c r="I416" t="s">
        <v>837</v>
      </c>
      <c r="J416" t="s">
        <v>838</v>
      </c>
      <c r="K416" t="s">
        <v>839</v>
      </c>
      <c r="L416">
        <v>1367</v>
      </c>
      <c r="N416">
        <v>1011</v>
      </c>
      <c r="O416" t="s">
        <v>840</v>
      </c>
      <c r="P416" t="s">
        <v>840</v>
      </c>
      <c r="Q416">
        <v>1</v>
      </c>
      <c r="W416">
        <v>0</v>
      </c>
      <c r="X416">
        <v>-130837057</v>
      </c>
      <c r="Y416">
        <f t="shared" si="193"/>
        <v>0.14000000000000001</v>
      </c>
      <c r="AA416">
        <v>0</v>
      </c>
      <c r="AB416">
        <v>1358.21</v>
      </c>
      <c r="AC416">
        <v>605.48</v>
      </c>
      <c r="AD416">
        <v>0</v>
      </c>
      <c r="AE416">
        <v>0</v>
      </c>
      <c r="AF416">
        <v>86.4</v>
      </c>
      <c r="AG416">
        <v>13.5</v>
      </c>
      <c r="AH416">
        <v>0</v>
      </c>
      <c r="AI416">
        <v>1</v>
      </c>
      <c r="AJ416">
        <v>15.72</v>
      </c>
      <c r="AK416">
        <v>44.85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0.14000000000000001</v>
      </c>
      <c r="AU416" t="s">
        <v>6</v>
      </c>
      <c r="AV416">
        <v>0</v>
      </c>
      <c r="AW416">
        <v>2</v>
      </c>
      <c r="AX416">
        <v>92835228</v>
      </c>
      <c r="AY416">
        <v>1</v>
      </c>
      <c r="AZ416">
        <v>0</v>
      </c>
      <c r="BA416">
        <v>417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ROUND(Y416*Source!I228*DO416,7)</f>
        <v>0</v>
      </c>
      <c r="CX416">
        <f>ROUND(Y416*Source!I228,7)</f>
        <v>7.0000000000000007E-2</v>
      </c>
      <c r="CY416">
        <f>AB416</f>
        <v>1358.21</v>
      </c>
      <c r="CZ416">
        <f>AF416</f>
        <v>86.4</v>
      </c>
      <c r="DA416">
        <f>AJ416</f>
        <v>15.72</v>
      </c>
      <c r="DB416">
        <f t="shared" si="194"/>
        <v>12.1</v>
      </c>
      <c r="DC416">
        <f t="shared" si="195"/>
        <v>1.89</v>
      </c>
      <c r="DD416" t="s">
        <v>6</v>
      </c>
      <c r="DE416" t="s">
        <v>6</v>
      </c>
      <c r="DF416">
        <f t="shared" si="213"/>
        <v>0</v>
      </c>
      <c r="DG416">
        <f>ROUND(ROUND(AF416*AJ416,2)*CX416,2)</f>
        <v>95.07</v>
      </c>
      <c r="DH416">
        <f>ROUND(ROUND(AG416*AK416,2)*CX416,2)</f>
        <v>42.38</v>
      </c>
      <c r="DI416">
        <f t="shared" si="214"/>
        <v>0</v>
      </c>
      <c r="DJ416">
        <f>DG416</f>
        <v>95.07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ROW(Source!A228)</f>
        <v>228</v>
      </c>
      <c r="B417">
        <v>92833591</v>
      </c>
      <c r="C417">
        <v>92835210</v>
      </c>
      <c r="D417">
        <v>49672573</v>
      </c>
      <c r="E417">
        <v>1</v>
      </c>
      <c r="F417">
        <v>1</v>
      </c>
      <c r="G417">
        <v>1</v>
      </c>
      <c r="H417">
        <v>2</v>
      </c>
      <c r="I417" t="s">
        <v>841</v>
      </c>
      <c r="J417" t="s">
        <v>842</v>
      </c>
      <c r="K417" t="s">
        <v>843</v>
      </c>
      <c r="L417">
        <v>1367</v>
      </c>
      <c r="N417">
        <v>1011</v>
      </c>
      <c r="O417" t="s">
        <v>840</v>
      </c>
      <c r="P417" t="s">
        <v>840</v>
      </c>
      <c r="Q417">
        <v>1</v>
      </c>
      <c r="W417">
        <v>0</v>
      </c>
      <c r="X417">
        <v>-430484415</v>
      </c>
      <c r="Y417">
        <f t="shared" si="193"/>
        <v>0.06</v>
      </c>
      <c r="AA417">
        <v>0</v>
      </c>
      <c r="AB417">
        <v>1814.09</v>
      </c>
      <c r="AC417">
        <v>605.48</v>
      </c>
      <c r="AD417">
        <v>0</v>
      </c>
      <c r="AE417">
        <v>0</v>
      </c>
      <c r="AF417">
        <v>115.4</v>
      </c>
      <c r="AG417">
        <v>13.5</v>
      </c>
      <c r="AH417">
        <v>0</v>
      </c>
      <c r="AI417">
        <v>1</v>
      </c>
      <c r="AJ417">
        <v>15.72</v>
      </c>
      <c r="AK417">
        <v>44.85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0.06</v>
      </c>
      <c r="AU417" t="s">
        <v>6</v>
      </c>
      <c r="AV417">
        <v>0</v>
      </c>
      <c r="AW417">
        <v>2</v>
      </c>
      <c r="AX417">
        <v>92835229</v>
      </c>
      <c r="AY417">
        <v>1</v>
      </c>
      <c r="AZ417">
        <v>0</v>
      </c>
      <c r="BA417">
        <v>418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ROUND(Y417*Source!I228*DO417,7)</f>
        <v>0</v>
      </c>
      <c r="CX417">
        <f>ROUND(Y417*Source!I228,7)</f>
        <v>0.03</v>
      </c>
      <c r="CY417">
        <f>AB417</f>
        <v>1814.09</v>
      </c>
      <c r="CZ417">
        <f>AF417</f>
        <v>115.4</v>
      </c>
      <c r="DA417">
        <f>AJ417</f>
        <v>15.72</v>
      </c>
      <c r="DB417">
        <f t="shared" si="194"/>
        <v>6.92</v>
      </c>
      <c r="DC417">
        <f t="shared" si="195"/>
        <v>0.81</v>
      </c>
      <c r="DD417" t="s">
        <v>6</v>
      </c>
      <c r="DE417" t="s">
        <v>6</v>
      </c>
      <c r="DF417">
        <f t="shared" si="213"/>
        <v>0</v>
      </c>
      <c r="DG417">
        <f>ROUND(ROUND(AF417*AJ417,2)*CX417,2)</f>
        <v>54.42</v>
      </c>
      <c r="DH417">
        <f>ROUND(ROUND(AG417*AK417,2)*CX417,2)</f>
        <v>18.16</v>
      </c>
      <c r="DI417">
        <f t="shared" si="214"/>
        <v>0</v>
      </c>
      <c r="DJ417">
        <f>DG417</f>
        <v>54.42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ROW(Source!A228)</f>
        <v>228</v>
      </c>
      <c r="B418">
        <v>92833591</v>
      </c>
      <c r="C418">
        <v>92835210</v>
      </c>
      <c r="D418">
        <v>49673503</v>
      </c>
      <c r="E418">
        <v>1</v>
      </c>
      <c r="F418">
        <v>1</v>
      </c>
      <c r="G418">
        <v>1</v>
      </c>
      <c r="H418">
        <v>2</v>
      </c>
      <c r="I418" t="s">
        <v>844</v>
      </c>
      <c r="J418" t="s">
        <v>845</v>
      </c>
      <c r="K418" t="s">
        <v>846</v>
      </c>
      <c r="L418">
        <v>1367</v>
      </c>
      <c r="N418">
        <v>1011</v>
      </c>
      <c r="O418" t="s">
        <v>840</v>
      </c>
      <c r="P418" t="s">
        <v>840</v>
      </c>
      <c r="Q418">
        <v>1</v>
      </c>
      <c r="W418">
        <v>0</v>
      </c>
      <c r="X418">
        <v>509054691</v>
      </c>
      <c r="Y418">
        <f t="shared" si="193"/>
        <v>0.79</v>
      </c>
      <c r="AA418">
        <v>0</v>
      </c>
      <c r="AB418">
        <v>1032.96</v>
      </c>
      <c r="AC418">
        <v>520.26</v>
      </c>
      <c r="AD418">
        <v>0</v>
      </c>
      <c r="AE418">
        <v>0</v>
      </c>
      <c r="AF418">
        <v>65.709999999999994</v>
      </c>
      <c r="AG418">
        <v>11.6</v>
      </c>
      <c r="AH418">
        <v>0</v>
      </c>
      <c r="AI418">
        <v>1</v>
      </c>
      <c r="AJ418">
        <v>15.72</v>
      </c>
      <c r="AK418">
        <v>44.85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0.79</v>
      </c>
      <c r="AU418" t="s">
        <v>6</v>
      </c>
      <c r="AV418">
        <v>0</v>
      </c>
      <c r="AW418">
        <v>2</v>
      </c>
      <c r="AX418">
        <v>92835230</v>
      </c>
      <c r="AY418">
        <v>1</v>
      </c>
      <c r="AZ418">
        <v>0</v>
      </c>
      <c r="BA418">
        <v>419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ROUND(Y418*Source!I228*DO418,7)</f>
        <v>0</v>
      </c>
      <c r="CX418">
        <f>ROUND(Y418*Source!I228,7)</f>
        <v>0.39500000000000002</v>
      </c>
      <c r="CY418">
        <f>AB418</f>
        <v>1032.96</v>
      </c>
      <c r="CZ418">
        <f>AF418</f>
        <v>65.709999999999994</v>
      </c>
      <c r="DA418">
        <f>AJ418</f>
        <v>15.72</v>
      </c>
      <c r="DB418">
        <f t="shared" si="194"/>
        <v>51.91</v>
      </c>
      <c r="DC418">
        <f t="shared" si="195"/>
        <v>9.16</v>
      </c>
      <c r="DD418" t="s">
        <v>6</v>
      </c>
      <c r="DE418" t="s">
        <v>6</v>
      </c>
      <c r="DF418">
        <f t="shared" si="213"/>
        <v>0</v>
      </c>
      <c r="DG418">
        <f>ROUND(ROUND(AF418*AJ418,2)*CX418,2)</f>
        <v>408.02</v>
      </c>
      <c r="DH418">
        <f>ROUND(ROUND(AG418*AK418,2)*CX418,2)</f>
        <v>205.5</v>
      </c>
      <c r="DI418">
        <f t="shared" si="214"/>
        <v>0</v>
      </c>
      <c r="DJ418">
        <f>DG418</f>
        <v>408.02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ROW(Source!A228)</f>
        <v>228</v>
      </c>
      <c r="B419">
        <v>92833591</v>
      </c>
      <c r="C419">
        <v>92835210</v>
      </c>
      <c r="D419">
        <v>49673658</v>
      </c>
      <c r="E419">
        <v>1</v>
      </c>
      <c r="F419">
        <v>1</v>
      </c>
      <c r="G419">
        <v>1</v>
      </c>
      <c r="H419">
        <v>2</v>
      </c>
      <c r="I419" t="s">
        <v>879</v>
      </c>
      <c r="J419" t="s">
        <v>880</v>
      </c>
      <c r="K419" t="s">
        <v>881</v>
      </c>
      <c r="L419">
        <v>1367</v>
      </c>
      <c r="N419">
        <v>1011</v>
      </c>
      <c r="O419" t="s">
        <v>840</v>
      </c>
      <c r="P419" t="s">
        <v>840</v>
      </c>
      <c r="Q419">
        <v>1</v>
      </c>
      <c r="W419">
        <v>0</v>
      </c>
      <c r="X419">
        <v>2077867240</v>
      </c>
      <c r="Y419">
        <f t="shared" si="193"/>
        <v>1.69</v>
      </c>
      <c r="AA419">
        <v>0</v>
      </c>
      <c r="AB419">
        <v>18.86</v>
      </c>
      <c r="AC419">
        <v>0</v>
      </c>
      <c r="AD419">
        <v>0</v>
      </c>
      <c r="AE419">
        <v>0</v>
      </c>
      <c r="AF419">
        <v>1.2</v>
      </c>
      <c r="AG419">
        <v>0</v>
      </c>
      <c r="AH419">
        <v>0</v>
      </c>
      <c r="AI419">
        <v>1</v>
      </c>
      <c r="AJ419">
        <v>15.72</v>
      </c>
      <c r="AK419">
        <v>44.85</v>
      </c>
      <c r="AL419">
        <v>1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1.69</v>
      </c>
      <c r="AU419" t="s">
        <v>6</v>
      </c>
      <c r="AV419">
        <v>0</v>
      </c>
      <c r="AW419">
        <v>2</v>
      </c>
      <c r="AX419">
        <v>92835231</v>
      </c>
      <c r="AY419">
        <v>1</v>
      </c>
      <c r="AZ419">
        <v>0</v>
      </c>
      <c r="BA419">
        <v>420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ROUND(Y419*Source!I228*DO419,7)</f>
        <v>0</v>
      </c>
      <c r="CX419">
        <f>ROUND(Y419*Source!I228,7)</f>
        <v>0.84499999999999997</v>
      </c>
      <c r="CY419">
        <f>AB419</f>
        <v>18.86</v>
      </c>
      <c r="CZ419">
        <f>AF419</f>
        <v>1.2</v>
      </c>
      <c r="DA419">
        <f>AJ419</f>
        <v>15.72</v>
      </c>
      <c r="DB419">
        <f t="shared" si="194"/>
        <v>2.0299999999999998</v>
      </c>
      <c r="DC419">
        <f t="shared" si="195"/>
        <v>0</v>
      </c>
      <c r="DD419" t="s">
        <v>6</v>
      </c>
      <c r="DE419" t="s">
        <v>6</v>
      </c>
      <c r="DF419">
        <f t="shared" si="213"/>
        <v>0</v>
      </c>
      <c r="DG419">
        <f>ROUND(ROUND(AF419*AJ419,2)*CX419,2)</f>
        <v>15.94</v>
      </c>
      <c r="DH419">
        <f>ROUND(ROUND(AG419*AK419,2)*CX419,2)</f>
        <v>0</v>
      </c>
      <c r="DI419">
        <f t="shared" si="214"/>
        <v>0</v>
      </c>
      <c r="DJ419">
        <f>DG419</f>
        <v>15.94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ROW(Source!A228)</f>
        <v>228</v>
      </c>
      <c r="B420">
        <v>92833591</v>
      </c>
      <c r="C420">
        <v>92835210</v>
      </c>
      <c r="D420">
        <v>49521586</v>
      </c>
      <c r="E420">
        <v>1</v>
      </c>
      <c r="F420">
        <v>1</v>
      </c>
      <c r="G420">
        <v>1</v>
      </c>
      <c r="H420">
        <v>3</v>
      </c>
      <c r="I420" t="s">
        <v>882</v>
      </c>
      <c r="J420" t="s">
        <v>883</v>
      </c>
      <c r="K420" t="s">
        <v>884</v>
      </c>
      <c r="L420">
        <v>1348</v>
      </c>
      <c r="N420">
        <v>1009</v>
      </c>
      <c r="O420" t="s">
        <v>394</v>
      </c>
      <c r="P420" t="s">
        <v>394</v>
      </c>
      <c r="Q420">
        <v>1000</v>
      </c>
      <c r="W420">
        <v>0</v>
      </c>
      <c r="X420">
        <v>1892417071</v>
      </c>
      <c r="Y420">
        <f t="shared" si="193"/>
        <v>3.8000000000000002E-4</v>
      </c>
      <c r="AA420">
        <v>302956.79999999999</v>
      </c>
      <c r="AB420">
        <v>0</v>
      </c>
      <c r="AC420">
        <v>0</v>
      </c>
      <c r="AD420">
        <v>0</v>
      </c>
      <c r="AE420">
        <v>30540</v>
      </c>
      <c r="AF420">
        <v>0</v>
      </c>
      <c r="AG420">
        <v>0</v>
      </c>
      <c r="AH420">
        <v>0</v>
      </c>
      <c r="AI420">
        <v>9.92</v>
      </c>
      <c r="AJ420">
        <v>1</v>
      </c>
      <c r="AK420">
        <v>1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3.8000000000000002E-4</v>
      </c>
      <c r="AU420" t="s">
        <v>6</v>
      </c>
      <c r="AV420">
        <v>0</v>
      </c>
      <c r="AW420">
        <v>2</v>
      </c>
      <c r="AX420">
        <v>92835232</v>
      </c>
      <c r="AY420">
        <v>1</v>
      </c>
      <c r="AZ420">
        <v>0</v>
      </c>
      <c r="BA420">
        <v>421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ROUND(Y420*Source!I228,7)</f>
        <v>1.9000000000000001E-4</v>
      </c>
      <c r="CY420">
        <f t="shared" ref="CY420:CY428" si="215">AA420</f>
        <v>302956.79999999999</v>
      </c>
      <c r="CZ420">
        <f t="shared" ref="CZ420:CZ428" si="216">AE420</f>
        <v>30540</v>
      </c>
      <c r="DA420">
        <f t="shared" ref="DA420:DA428" si="217">AI420</f>
        <v>9.92</v>
      </c>
      <c r="DB420">
        <f t="shared" si="194"/>
        <v>11.61</v>
      </c>
      <c r="DC420">
        <f t="shared" si="195"/>
        <v>0</v>
      </c>
      <c r="DD420" t="s">
        <v>6</v>
      </c>
      <c r="DE420" t="s">
        <v>6</v>
      </c>
      <c r="DF420">
        <f t="shared" ref="DF420:DF428" si="218">ROUND(ROUND(AE420*AI420,2)*CX420,2)</f>
        <v>57.56</v>
      </c>
      <c r="DG420">
        <f t="shared" ref="DG420:DG429" si="219">ROUND(ROUND(AF420,2)*CX420,2)</f>
        <v>0</v>
      </c>
      <c r="DH420">
        <f t="shared" ref="DH420:DH429" si="220">ROUND(ROUND(AG420,2)*CX420,2)</f>
        <v>0</v>
      </c>
      <c r="DI420">
        <f t="shared" si="214"/>
        <v>0</v>
      </c>
      <c r="DJ420">
        <f t="shared" ref="DJ420:DJ428" si="221">DF420</f>
        <v>57.56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ROW(Source!A228)</f>
        <v>228</v>
      </c>
      <c r="B421">
        <v>92833591</v>
      </c>
      <c r="C421">
        <v>92835210</v>
      </c>
      <c r="D421">
        <v>49521602</v>
      </c>
      <c r="E421">
        <v>1</v>
      </c>
      <c r="F421">
        <v>1</v>
      </c>
      <c r="G421">
        <v>1</v>
      </c>
      <c r="H421">
        <v>3</v>
      </c>
      <c r="I421" t="s">
        <v>885</v>
      </c>
      <c r="J421" t="s">
        <v>886</v>
      </c>
      <c r="K421" t="s">
        <v>887</v>
      </c>
      <c r="L421">
        <v>1339</v>
      </c>
      <c r="N421">
        <v>1007</v>
      </c>
      <c r="O421" t="s">
        <v>673</v>
      </c>
      <c r="P421" t="s">
        <v>673</v>
      </c>
      <c r="Q421">
        <v>1</v>
      </c>
      <c r="W421">
        <v>0</v>
      </c>
      <c r="X421">
        <v>-1761807714</v>
      </c>
      <c r="Y421">
        <f t="shared" si="193"/>
        <v>0.64600000000000002</v>
      </c>
      <c r="AA421">
        <v>61.7</v>
      </c>
      <c r="AB421">
        <v>0</v>
      </c>
      <c r="AC421">
        <v>0</v>
      </c>
      <c r="AD421">
        <v>0</v>
      </c>
      <c r="AE421">
        <v>6.22</v>
      </c>
      <c r="AF421">
        <v>0</v>
      </c>
      <c r="AG421">
        <v>0</v>
      </c>
      <c r="AH421">
        <v>0</v>
      </c>
      <c r="AI421">
        <v>9.92</v>
      </c>
      <c r="AJ421">
        <v>1</v>
      </c>
      <c r="AK421">
        <v>1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0.64600000000000002</v>
      </c>
      <c r="AU421" t="s">
        <v>6</v>
      </c>
      <c r="AV421">
        <v>0</v>
      </c>
      <c r="AW421">
        <v>2</v>
      </c>
      <c r="AX421">
        <v>92835233</v>
      </c>
      <c r="AY421">
        <v>1</v>
      </c>
      <c r="AZ421">
        <v>0</v>
      </c>
      <c r="BA421">
        <v>422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ROUND(Y421*Source!I228,7)</f>
        <v>0.32300000000000001</v>
      </c>
      <c r="CY421">
        <f t="shared" si="215"/>
        <v>61.7</v>
      </c>
      <c r="CZ421">
        <f t="shared" si="216"/>
        <v>6.22</v>
      </c>
      <c r="DA421">
        <f t="shared" si="217"/>
        <v>9.92</v>
      </c>
      <c r="DB421">
        <f t="shared" si="194"/>
        <v>4.0199999999999996</v>
      </c>
      <c r="DC421">
        <f t="shared" si="195"/>
        <v>0</v>
      </c>
      <c r="DD421" t="s">
        <v>6</v>
      </c>
      <c r="DE421" t="s">
        <v>6</v>
      </c>
      <c r="DF421">
        <f t="shared" si="218"/>
        <v>19.93</v>
      </c>
      <c r="DG421">
        <f t="shared" si="219"/>
        <v>0</v>
      </c>
      <c r="DH421">
        <f t="shared" si="220"/>
        <v>0</v>
      </c>
      <c r="DI421">
        <f t="shared" si="214"/>
        <v>0</v>
      </c>
      <c r="DJ421">
        <f t="shared" si="221"/>
        <v>19.93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ROW(Source!A228)</f>
        <v>228</v>
      </c>
      <c r="B422">
        <v>92833591</v>
      </c>
      <c r="C422">
        <v>92835210</v>
      </c>
      <c r="D422">
        <v>49523203</v>
      </c>
      <c r="E422">
        <v>1</v>
      </c>
      <c r="F422">
        <v>1</v>
      </c>
      <c r="G422">
        <v>1</v>
      </c>
      <c r="H422">
        <v>3</v>
      </c>
      <c r="I422" t="s">
        <v>871</v>
      </c>
      <c r="J422" t="s">
        <v>872</v>
      </c>
      <c r="K422" t="s">
        <v>873</v>
      </c>
      <c r="L422">
        <v>1339</v>
      </c>
      <c r="N422">
        <v>1007</v>
      </c>
      <c r="O422" t="s">
        <v>673</v>
      </c>
      <c r="P422" t="s">
        <v>673</v>
      </c>
      <c r="Q422">
        <v>1</v>
      </c>
      <c r="W422">
        <v>0</v>
      </c>
      <c r="X422">
        <v>-143474561</v>
      </c>
      <c r="Y422">
        <f t="shared" si="193"/>
        <v>2.75</v>
      </c>
      <c r="AA422">
        <v>24.2</v>
      </c>
      <c r="AB422">
        <v>0</v>
      </c>
      <c r="AC422">
        <v>0</v>
      </c>
      <c r="AD422">
        <v>0</v>
      </c>
      <c r="AE422">
        <v>2.44</v>
      </c>
      <c r="AF422">
        <v>0</v>
      </c>
      <c r="AG422">
        <v>0</v>
      </c>
      <c r="AH422">
        <v>0</v>
      </c>
      <c r="AI422">
        <v>9.92</v>
      </c>
      <c r="AJ422">
        <v>1</v>
      </c>
      <c r="AK422">
        <v>1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2.75</v>
      </c>
      <c r="AU422" t="s">
        <v>6</v>
      </c>
      <c r="AV422">
        <v>0</v>
      </c>
      <c r="AW422">
        <v>2</v>
      </c>
      <c r="AX422">
        <v>92835234</v>
      </c>
      <c r="AY422">
        <v>1</v>
      </c>
      <c r="AZ422">
        <v>0</v>
      </c>
      <c r="BA422">
        <v>423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ROUND(Y422*Source!I228,7)</f>
        <v>1.375</v>
      </c>
      <c r="CY422">
        <f t="shared" si="215"/>
        <v>24.2</v>
      </c>
      <c r="CZ422">
        <f t="shared" si="216"/>
        <v>2.44</v>
      </c>
      <c r="DA422">
        <f t="shared" si="217"/>
        <v>9.92</v>
      </c>
      <c r="DB422">
        <f t="shared" si="194"/>
        <v>6.71</v>
      </c>
      <c r="DC422">
        <f t="shared" si="195"/>
        <v>0</v>
      </c>
      <c r="DD422" t="s">
        <v>6</v>
      </c>
      <c r="DE422" t="s">
        <v>6</v>
      </c>
      <c r="DF422">
        <f t="shared" si="218"/>
        <v>33.28</v>
      </c>
      <c r="DG422">
        <f t="shared" si="219"/>
        <v>0</v>
      </c>
      <c r="DH422">
        <f t="shared" si="220"/>
        <v>0</v>
      </c>
      <c r="DI422">
        <f t="shared" si="214"/>
        <v>0</v>
      </c>
      <c r="DJ422">
        <f t="shared" si="221"/>
        <v>33.28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ROW(Source!A228)</f>
        <v>228</v>
      </c>
      <c r="B423">
        <v>92833591</v>
      </c>
      <c r="C423">
        <v>92835210</v>
      </c>
      <c r="D423">
        <v>49523851</v>
      </c>
      <c r="E423">
        <v>1</v>
      </c>
      <c r="F423">
        <v>1</v>
      </c>
      <c r="G423">
        <v>1</v>
      </c>
      <c r="H423">
        <v>3</v>
      </c>
      <c r="I423" t="s">
        <v>902</v>
      </c>
      <c r="J423" t="s">
        <v>903</v>
      </c>
      <c r="K423" t="s">
        <v>904</v>
      </c>
      <c r="L423">
        <v>1346</v>
      </c>
      <c r="N423">
        <v>1009</v>
      </c>
      <c r="O423" t="s">
        <v>471</v>
      </c>
      <c r="P423" t="s">
        <v>471</v>
      </c>
      <c r="Q423">
        <v>1</v>
      </c>
      <c r="W423">
        <v>0</v>
      </c>
      <c r="X423">
        <v>-617477323</v>
      </c>
      <c r="Y423">
        <f t="shared" si="193"/>
        <v>0.02</v>
      </c>
      <c r="AA423">
        <v>369.92</v>
      </c>
      <c r="AB423">
        <v>0</v>
      </c>
      <c r="AC423">
        <v>0</v>
      </c>
      <c r="AD423">
        <v>0</v>
      </c>
      <c r="AE423">
        <v>37.29</v>
      </c>
      <c r="AF423">
        <v>0</v>
      </c>
      <c r="AG423">
        <v>0</v>
      </c>
      <c r="AH423">
        <v>0</v>
      </c>
      <c r="AI423">
        <v>9.92</v>
      </c>
      <c r="AJ423">
        <v>1</v>
      </c>
      <c r="AK423">
        <v>1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0.02</v>
      </c>
      <c r="AU423" t="s">
        <v>6</v>
      </c>
      <c r="AV423">
        <v>0</v>
      </c>
      <c r="AW423">
        <v>2</v>
      </c>
      <c r="AX423">
        <v>92835235</v>
      </c>
      <c r="AY423">
        <v>1</v>
      </c>
      <c r="AZ423">
        <v>0</v>
      </c>
      <c r="BA423">
        <v>424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ROUND(Y423*Source!I228,7)</f>
        <v>0.01</v>
      </c>
      <c r="CY423">
        <f t="shared" si="215"/>
        <v>369.92</v>
      </c>
      <c r="CZ423">
        <f t="shared" si="216"/>
        <v>37.29</v>
      </c>
      <c r="DA423">
        <f t="shared" si="217"/>
        <v>9.92</v>
      </c>
      <c r="DB423">
        <f t="shared" si="194"/>
        <v>0.75</v>
      </c>
      <c r="DC423">
        <f t="shared" si="195"/>
        <v>0</v>
      </c>
      <c r="DD423" t="s">
        <v>6</v>
      </c>
      <c r="DE423" t="s">
        <v>6</v>
      </c>
      <c r="DF423">
        <f t="shared" si="218"/>
        <v>3.7</v>
      </c>
      <c r="DG423">
        <f t="shared" si="219"/>
        <v>0</v>
      </c>
      <c r="DH423">
        <f t="shared" si="220"/>
        <v>0</v>
      </c>
      <c r="DI423">
        <f t="shared" si="214"/>
        <v>0</v>
      </c>
      <c r="DJ423">
        <f t="shared" si="221"/>
        <v>3.7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ROW(Source!A228)</f>
        <v>228</v>
      </c>
      <c r="B424">
        <v>92833591</v>
      </c>
      <c r="C424">
        <v>92835210</v>
      </c>
      <c r="D424">
        <v>49524232</v>
      </c>
      <c r="E424">
        <v>1</v>
      </c>
      <c r="F424">
        <v>1</v>
      </c>
      <c r="G424">
        <v>1</v>
      </c>
      <c r="H424">
        <v>3</v>
      </c>
      <c r="I424" t="s">
        <v>888</v>
      </c>
      <c r="J424" t="s">
        <v>889</v>
      </c>
      <c r="K424" t="s">
        <v>890</v>
      </c>
      <c r="L424">
        <v>1348</v>
      </c>
      <c r="N424">
        <v>1009</v>
      </c>
      <c r="O424" t="s">
        <v>394</v>
      </c>
      <c r="P424" t="s">
        <v>394</v>
      </c>
      <c r="Q424">
        <v>1000</v>
      </c>
      <c r="W424">
        <v>0</v>
      </c>
      <c r="X424">
        <v>1913150405</v>
      </c>
      <c r="Y424">
        <f t="shared" si="193"/>
        <v>4.0000000000000002E-4</v>
      </c>
      <c r="AA424">
        <v>134515.20000000001</v>
      </c>
      <c r="AB424">
        <v>0</v>
      </c>
      <c r="AC424">
        <v>0</v>
      </c>
      <c r="AD424">
        <v>0</v>
      </c>
      <c r="AE424">
        <v>13560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4.0000000000000002E-4</v>
      </c>
      <c r="AU424" t="s">
        <v>6</v>
      </c>
      <c r="AV424">
        <v>0</v>
      </c>
      <c r="AW424">
        <v>2</v>
      </c>
      <c r="AX424">
        <v>92835236</v>
      </c>
      <c r="AY424">
        <v>1</v>
      </c>
      <c r="AZ424">
        <v>0</v>
      </c>
      <c r="BA424">
        <v>425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ROUND(Y424*Source!I228,7)</f>
        <v>2.0000000000000001E-4</v>
      </c>
      <c r="CY424">
        <f t="shared" si="215"/>
        <v>134515.20000000001</v>
      </c>
      <c r="CZ424">
        <f t="shared" si="216"/>
        <v>13560</v>
      </c>
      <c r="DA424">
        <f t="shared" si="217"/>
        <v>9.92</v>
      </c>
      <c r="DB424">
        <f t="shared" si="194"/>
        <v>5.42</v>
      </c>
      <c r="DC424">
        <f t="shared" si="195"/>
        <v>0</v>
      </c>
      <c r="DD424" t="s">
        <v>6</v>
      </c>
      <c r="DE424" t="s">
        <v>6</v>
      </c>
      <c r="DF424">
        <f t="shared" si="218"/>
        <v>26.9</v>
      </c>
      <c r="DG424">
        <f t="shared" si="219"/>
        <v>0</v>
      </c>
      <c r="DH424">
        <f t="shared" si="220"/>
        <v>0</v>
      </c>
      <c r="DI424">
        <f t="shared" si="214"/>
        <v>0</v>
      </c>
      <c r="DJ424">
        <f t="shared" si="221"/>
        <v>26.9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ROW(Source!A228)</f>
        <v>228</v>
      </c>
      <c r="B425">
        <v>92833591</v>
      </c>
      <c r="C425">
        <v>92835210</v>
      </c>
      <c r="D425">
        <v>49527729</v>
      </c>
      <c r="E425">
        <v>1</v>
      </c>
      <c r="F425">
        <v>1</v>
      </c>
      <c r="G425">
        <v>1</v>
      </c>
      <c r="H425">
        <v>3</v>
      </c>
      <c r="I425" t="s">
        <v>891</v>
      </c>
      <c r="J425" t="s">
        <v>892</v>
      </c>
      <c r="K425" t="s">
        <v>893</v>
      </c>
      <c r="L425">
        <v>1346</v>
      </c>
      <c r="N425">
        <v>1009</v>
      </c>
      <c r="O425" t="s">
        <v>471</v>
      </c>
      <c r="P425" t="s">
        <v>471</v>
      </c>
      <c r="Q425">
        <v>1</v>
      </c>
      <c r="W425">
        <v>0</v>
      </c>
      <c r="X425">
        <v>30735328</v>
      </c>
      <c r="Y425">
        <f t="shared" si="193"/>
        <v>9.9000000000000008E-3</v>
      </c>
      <c r="AA425">
        <v>21.33</v>
      </c>
      <c r="AB425">
        <v>0</v>
      </c>
      <c r="AC425">
        <v>0</v>
      </c>
      <c r="AD425">
        <v>0</v>
      </c>
      <c r="AE425">
        <v>2.15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4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6</v>
      </c>
      <c r="AT425">
        <v>9.9000000000000008E-3</v>
      </c>
      <c r="AU425" t="s">
        <v>6</v>
      </c>
      <c r="AV425">
        <v>0</v>
      </c>
      <c r="AW425">
        <v>2</v>
      </c>
      <c r="AX425">
        <v>92835237</v>
      </c>
      <c r="AY425">
        <v>1</v>
      </c>
      <c r="AZ425">
        <v>0</v>
      </c>
      <c r="BA425">
        <v>426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ROUND(Y425*Source!I228,7)</f>
        <v>4.9500000000000004E-3</v>
      </c>
      <c r="CY425">
        <f t="shared" si="215"/>
        <v>21.33</v>
      </c>
      <c r="CZ425">
        <f t="shared" si="216"/>
        <v>2.15</v>
      </c>
      <c r="DA425">
        <f t="shared" si="217"/>
        <v>9.92</v>
      </c>
      <c r="DB425">
        <f t="shared" si="194"/>
        <v>0.02</v>
      </c>
      <c r="DC425">
        <f t="shared" si="195"/>
        <v>0</v>
      </c>
      <c r="DD425" t="s">
        <v>6</v>
      </c>
      <c r="DE425" t="s">
        <v>6</v>
      </c>
      <c r="DF425">
        <f t="shared" si="218"/>
        <v>0.11</v>
      </c>
      <c r="DG425">
        <f t="shared" si="219"/>
        <v>0</v>
      </c>
      <c r="DH425">
        <f t="shared" si="220"/>
        <v>0</v>
      </c>
      <c r="DI425">
        <f t="shared" si="214"/>
        <v>0</v>
      </c>
      <c r="DJ425">
        <f t="shared" si="221"/>
        <v>0.11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ROW(Source!A228)</f>
        <v>228</v>
      </c>
      <c r="B426">
        <v>92833591</v>
      </c>
      <c r="C426">
        <v>92835210</v>
      </c>
      <c r="D426">
        <v>49554500</v>
      </c>
      <c r="E426">
        <v>1</v>
      </c>
      <c r="F426">
        <v>1</v>
      </c>
      <c r="G426">
        <v>1</v>
      </c>
      <c r="H426">
        <v>3</v>
      </c>
      <c r="I426" t="s">
        <v>905</v>
      </c>
      <c r="J426" t="s">
        <v>906</v>
      </c>
      <c r="K426" t="s">
        <v>907</v>
      </c>
      <c r="L426">
        <v>1346</v>
      </c>
      <c r="N426">
        <v>1009</v>
      </c>
      <c r="O426" t="s">
        <v>471</v>
      </c>
      <c r="P426" t="s">
        <v>471</v>
      </c>
      <c r="Q426">
        <v>1</v>
      </c>
      <c r="W426">
        <v>0</v>
      </c>
      <c r="X426">
        <v>639726700</v>
      </c>
      <c r="Y426">
        <f t="shared" si="193"/>
        <v>0.54</v>
      </c>
      <c r="AA426">
        <v>149.99</v>
      </c>
      <c r="AB426">
        <v>0</v>
      </c>
      <c r="AC426">
        <v>0</v>
      </c>
      <c r="AD426">
        <v>0</v>
      </c>
      <c r="AE426">
        <v>15.12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0.54</v>
      </c>
      <c r="AU426" t="s">
        <v>6</v>
      </c>
      <c r="AV426">
        <v>0</v>
      </c>
      <c r="AW426">
        <v>2</v>
      </c>
      <c r="AX426">
        <v>92835238</v>
      </c>
      <c r="AY426">
        <v>1</v>
      </c>
      <c r="AZ426">
        <v>0</v>
      </c>
      <c r="BA426">
        <v>427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ROUND(Y426*Source!I228,7)</f>
        <v>0.27</v>
      </c>
      <c r="CY426">
        <f t="shared" si="215"/>
        <v>149.99</v>
      </c>
      <c r="CZ426">
        <f t="shared" si="216"/>
        <v>15.12</v>
      </c>
      <c r="DA426">
        <f t="shared" si="217"/>
        <v>9.92</v>
      </c>
      <c r="DB426">
        <f t="shared" si="194"/>
        <v>8.16</v>
      </c>
      <c r="DC426">
        <f t="shared" si="195"/>
        <v>0</v>
      </c>
      <c r="DD426" t="s">
        <v>6</v>
      </c>
      <c r="DE426" t="s">
        <v>6</v>
      </c>
      <c r="DF426">
        <f t="shared" si="218"/>
        <v>40.5</v>
      </c>
      <c r="DG426">
        <f t="shared" si="219"/>
        <v>0</v>
      </c>
      <c r="DH426">
        <f t="shared" si="220"/>
        <v>0</v>
      </c>
      <c r="DI426">
        <f t="shared" si="214"/>
        <v>0</v>
      </c>
      <c r="DJ426">
        <f t="shared" si="221"/>
        <v>40.5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ROW(Source!A228)</f>
        <v>228</v>
      </c>
      <c r="B427">
        <v>92833591</v>
      </c>
      <c r="C427">
        <v>92835210</v>
      </c>
      <c r="D427">
        <v>49555188</v>
      </c>
      <c r="E427">
        <v>1</v>
      </c>
      <c r="F427">
        <v>1</v>
      </c>
      <c r="G427">
        <v>1</v>
      </c>
      <c r="H427">
        <v>3</v>
      </c>
      <c r="I427" t="s">
        <v>908</v>
      </c>
      <c r="J427" t="s">
        <v>909</v>
      </c>
      <c r="K427" t="s">
        <v>910</v>
      </c>
      <c r="L427">
        <v>1348</v>
      </c>
      <c r="N427">
        <v>1009</v>
      </c>
      <c r="O427" t="s">
        <v>394</v>
      </c>
      <c r="P427" t="s">
        <v>394</v>
      </c>
      <c r="Q427">
        <v>1000</v>
      </c>
      <c r="W427">
        <v>0</v>
      </c>
      <c r="X427">
        <v>859929720</v>
      </c>
      <c r="Y427">
        <f t="shared" si="193"/>
        <v>6.2E-4</v>
      </c>
      <c r="AA427">
        <v>168144</v>
      </c>
      <c r="AB427">
        <v>0</v>
      </c>
      <c r="AC427">
        <v>0</v>
      </c>
      <c r="AD427">
        <v>0</v>
      </c>
      <c r="AE427">
        <v>16950</v>
      </c>
      <c r="AF427">
        <v>0</v>
      </c>
      <c r="AG427">
        <v>0</v>
      </c>
      <c r="AH427">
        <v>0</v>
      </c>
      <c r="AI427">
        <v>9.92</v>
      </c>
      <c r="AJ427">
        <v>1</v>
      </c>
      <c r="AK427">
        <v>1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6.2E-4</v>
      </c>
      <c r="AU427" t="s">
        <v>6</v>
      </c>
      <c r="AV427">
        <v>0</v>
      </c>
      <c r="AW427">
        <v>2</v>
      </c>
      <c r="AX427">
        <v>92835239</v>
      </c>
      <c r="AY427">
        <v>1</v>
      </c>
      <c r="AZ427">
        <v>0</v>
      </c>
      <c r="BA427">
        <v>428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ROUND(Y427*Source!I228,7)</f>
        <v>3.1E-4</v>
      </c>
      <c r="CY427">
        <f t="shared" si="215"/>
        <v>168144</v>
      </c>
      <c r="CZ427">
        <f t="shared" si="216"/>
        <v>16950</v>
      </c>
      <c r="DA427">
        <f t="shared" si="217"/>
        <v>9.92</v>
      </c>
      <c r="DB427">
        <f t="shared" si="194"/>
        <v>10.51</v>
      </c>
      <c r="DC427">
        <f t="shared" si="195"/>
        <v>0</v>
      </c>
      <c r="DD427" t="s">
        <v>6</v>
      </c>
      <c r="DE427" t="s">
        <v>6</v>
      </c>
      <c r="DF427">
        <f t="shared" si="218"/>
        <v>52.12</v>
      </c>
      <c r="DG427">
        <f t="shared" si="219"/>
        <v>0</v>
      </c>
      <c r="DH427">
        <f t="shared" si="220"/>
        <v>0</v>
      </c>
      <c r="DI427">
        <f t="shared" si="214"/>
        <v>0</v>
      </c>
      <c r="DJ427">
        <f t="shared" si="221"/>
        <v>52.12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ROW(Source!A228)</f>
        <v>228</v>
      </c>
      <c r="B428">
        <v>92833591</v>
      </c>
      <c r="C428">
        <v>92835210</v>
      </c>
      <c r="D428">
        <v>49562563</v>
      </c>
      <c r="E428">
        <v>1</v>
      </c>
      <c r="F428">
        <v>1</v>
      </c>
      <c r="G428">
        <v>1</v>
      </c>
      <c r="H428">
        <v>3</v>
      </c>
      <c r="I428" t="s">
        <v>361</v>
      </c>
      <c r="J428" t="s">
        <v>363</v>
      </c>
      <c r="K428" t="s">
        <v>362</v>
      </c>
      <c r="L428">
        <v>1301</v>
      </c>
      <c r="N428">
        <v>1003</v>
      </c>
      <c r="O428" t="s">
        <v>63</v>
      </c>
      <c r="P428" t="s">
        <v>63</v>
      </c>
      <c r="Q428">
        <v>1</v>
      </c>
      <c r="W428">
        <v>0</v>
      </c>
      <c r="X428">
        <v>405132213</v>
      </c>
      <c r="Y428">
        <f t="shared" si="193"/>
        <v>100</v>
      </c>
      <c r="AA428">
        <v>598.87</v>
      </c>
      <c r="AB428">
        <v>0</v>
      </c>
      <c r="AC428">
        <v>0</v>
      </c>
      <c r="AD428">
        <v>0</v>
      </c>
      <c r="AE428">
        <v>60.37</v>
      </c>
      <c r="AF428">
        <v>0</v>
      </c>
      <c r="AG428">
        <v>0</v>
      </c>
      <c r="AH428">
        <v>0</v>
      </c>
      <c r="AI428">
        <v>9.92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6</v>
      </c>
      <c r="AT428">
        <v>100</v>
      </c>
      <c r="AU428" t="s">
        <v>6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ROUND(Y428*Source!I228,7)</f>
        <v>50</v>
      </c>
      <c r="CY428">
        <f t="shared" si="215"/>
        <v>598.87</v>
      </c>
      <c r="CZ428">
        <f t="shared" si="216"/>
        <v>60.37</v>
      </c>
      <c r="DA428">
        <f t="shared" si="217"/>
        <v>9.92</v>
      </c>
      <c r="DB428">
        <f t="shared" si="194"/>
        <v>6037</v>
      </c>
      <c r="DC428">
        <f t="shared" si="195"/>
        <v>0</v>
      </c>
      <c r="DD428" t="s">
        <v>6</v>
      </c>
      <c r="DE428" t="s">
        <v>6</v>
      </c>
      <c r="DF428">
        <f t="shared" si="218"/>
        <v>29943.5</v>
      </c>
      <c r="DG428">
        <f t="shared" si="219"/>
        <v>0</v>
      </c>
      <c r="DH428">
        <f t="shared" si="220"/>
        <v>0</v>
      </c>
      <c r="DI428">
        <f t="shared" si="214"/>
        <v>0</v>
      </c>
      <c r="DJ428">
        <f t="shared" si="221"/>
        <v>29943.5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ROW(Source!A230)</f>
        <v>230</v>
      </c>
      <c r="B429">
        <v>92833591</v>
      </c>
      <c r="C429">
        <v>92835244</v>
      </c>
      <c r="D429">
        <v>49510795</v>
      </c>
      <c r="E429">
        <v>70</v>
      </c>
      <c r="F429">
        <v>1</v>
      </c>
      <c r="G429">
        <v>1</v>
      </c>
      <c r="H429">
        <v>1</v>
      </c>
      <c r="I429" t="s">
        <v>897</v>
      </c>
      <c r="J429" t="s">
        <v>6</v>
      </c>
      <c r="K429" t="s">
        <v>898</v>
      </c>
      <c r="L429">
        <v>1191</v>
      </c>
      <c r="N429">
        <v>1013</v>
      </c>
      <c r="O429" t="s">
        <v>834</v>
      </c>
      <c r="P429" t="s">
        <v>834</v>
      </c>
      <c r="Q429">
        <v>1</v>
      </c>
      <c r="W429">
        <v>0</v>
      </c>
      <c r="X429">
        <v>496079349</v>
      </c>
      <c r="Y429">
        <f t="shared" si="193"/>
        <v>5.01</v>
      </c>
      <c r="AA429">
        <v>0</v>
      </c>
      <c r="AB429">
        <v>0</v>
      </c>
      <c r="AC429">
        <v>0</v>
      </c>
      <c r="AD429">
        <v>522.04999999999995</v>
      </c>
      <c r="AE429">
        <v>0</v>
      </c>
      <c r="AF429">
        <v>0</v>
      </c>
      <c r="AG429">
        <v>0</v>
      </c>
      <c r="AH429">
        <v>11.64</v>
      </c>
      <c r="AI429">
        <v>1</v>
      </c>
      <c r="AJ429">
        <v>1</v>
      </c>
      <c r="AK429">
        <v>1</v>
      </c>
      <c r="AL429">
        <v>44.85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5.01</v>
      </c>
      <c r="AU429" t="s">
        <v>6</v>
      </c>
      <c r="AV429">
        <v>1</v>
      </c>
      <c r="AW429">
        <v>2</v>
      </c>
      <c r="AX429">
        <v>92835251</v>
      </c>
      <c r="AY429">
        <v>1</v>
      </c>
      <c r="AZ429">
        <v>0</v>
      </c>
      <c r="BA429">
        <v>432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U429">
        <f>ROUND(AT429*Source!I230*AH429*AL429,2)</f>
        <v>4524.8</v>
      </c>
      <c r="CV429">
        <f>ROUND(Y429*Source!I230,7)</f>
        <v>8.6672999999999991</v>
      </c>
      <c r="CW429">
        <v>0</v>
      </c>
      <c r="CX429">
        <f>ROUND(Y429*Source!I230,7)</f>
        <v>8.6672999999999991</v>
      </c>
      <c r="CY429">
        <f>AD429</f>
        <v>522.04999999999995</v>
      </c>
      <c r="CZ429">
        <f>AH429</f>
        <v>11.64</v>
      </c>
      <c r="DA429">
        <f>AL429</f>
        <v>44.85</v>
      </c>
      <c r="DB429">
        <f t="shared" si="194"/>
        <v>58.32</v>
      </c>
      <c r="DC429">
        <f t="shared" si="195"/>
        <v>0</v>
      </c>
      <c r="DD429" t="s">
        <v>6</v>
      </c>
      <c r="DE429" t="s">
        <v>6</v>
      </c>
      <c r="DF429">
        <f>ROUND(ROUND(AE429,2)*CX429,2)</f>
        <v>0</v>
      </c>
      <c r="DG429">
        <f t="shared" si="219"/>
        <v>0</v>
      </c>
      <c r="DH429">
        <f t="shared" si="220"/>
        <v>0</v>
      </c>
      <c r="DI429">
        <f>ROUND(ROUND(AH429*AL429,2)*CX429,2)</f>
        <v>4524.76</v>
      </c>
      <c r="DJ429">
        <f>DI429</f>
        <v>4524.76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ROW(Source!A230)</f>
        <v>230</v>
      </c>
      <c r="B430">
        <v>92833591</v>
      </c>
      <c r="C430">
        <v>92835244</v>
      </c>
      <c r="D430">
        <v>49673308</v>
      </c>
      <c r="E430">
        <v>1</v>
      </c>
      <c r="F430">
        <v>1</v>
      </c>
      <c r="G430">
        <v>1</v>
      </c>
      <c r="H430">
        <v>2</v>
      </c>
      <c r="I430" t="s">
        <v>899</v>
      </c>
      <c r="J430" t="s">
        <v>900</v>
      </c>
      <c r="K430" t="s">
        <v>901</v>
      </c>
      <c r="L430">
        <v>1367</v>
      </c>
      <c r="N430">
        <v>1011</v>
      </c>
      <c r="O430" t="s">
        <v>840</v>
      </c>
      <c r="P430" t="s">
        <v>840</v>
      </c>
      <c r="Q430">
        <v>1</v>
      </c>
      <c r="W430">
        <v>0</v>
      </c>
      <c r="X430">
        <v>-1049284970</v>
      </c>
      <c r="Y430">
        <f t="shared" si="193"/>
        <v>1.5</v>
      </c>
      <c r="AA430">
        <v>0</v>
      </c>
      <c r="AB430">
        <v>466.41</v>
      </c>
      <c r="AC430">
        <v>0</v>
      </c>
      <c r="AD430">
        <v>0</v>
      </c>
      <c r="AE430">
        <v>0</v>
      </c>
      <c r="AF430">
        <v>29.67</v>
      </c>
      <c r="AG430">
        <v>0</v>
      </c>
      <c r="AH430">
        <v>0</v>
      </c>
      <c r="AI430">
        <v>1</v>
      </c>
      <c r="AJ430">
        <v>15.72</v>
      </c>
      <c r="AK430">
        <v>44.85</v>
      </c>
      <c r="AL430">
        <v>1</v>
      </c>
      <c r="AM430">
        <v>4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6</v>
      </c>
      <c r="AT430">
        <v>1.5</v>
      </c>
      <c r="AU430" t="s">
        <v>6</v>
      </c>
      <c r="AV430">
        <v>0</v>
      </c>
      <c r="AW430">
        <v>2</v>
      </c>
      <c r="AX430">
        <v>92835252</v>
      </c>
      <c r="AY430">
        <v>1</v>
      </c>
      <c r="AZ430">
        <v>0</v>
      </c>
      <c r="BA430">
        <v>433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ROUND(Y430*Source!I230*DO430,7)</f>
        <v>0</v>
      </c>
      <c r="CX430">
        <f>ROUND(Y430*Source!I230,7)</f>
        <v>2.5950000000000002</v>
      </c>
      <c r="CY430">
        <f>AB430</f>
        <v>466.41</v>
      </c>
      <c r="CZ430">
        <f>AF430</f>
        <v>29.67</v>
      </c>
      <c r="DA430">
        <f>AJ430</f>
        <v>15.72</v>
      </c>
      <c r="DB430">
        <f t="shared" si="194"/>
        <v>44.51</v>
      </c>
      <c r="DC430">
        <f t="shared" si="195"/>
        <v>0</v>
      </c>
      <c r="DD430" t="s">
        <v>6</v>
      </c>
      <c r="DE430" t="s">
        <v>6</v>
      </c>
      <c r="DF430">
        <f>ROUND(ROUND(AE430,2)*CX430,2)</f>
        <v>0</v>
      </c>
      <c r="DG430">
        <f>ROUND(ROUND(AF430*AJ430,2)*CX430,2)</f>
        <v>1210.33</v>
      </c>
      <c r="DH430">
        <f>ROUND(ROUND(AG430*AK430,2)*CX430,2)</f>
        <v>0</v>
      </c>
      <c r="DI430">
        <f>ROUND(ROUND(AH430,2)*CX430,2)</f>
        <v>0</v>
      </c>
      <c r="DJ430">
        <f>DG430</f>
        <v>1210.33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ROW(Source!A230)</f>
        <v>230</v>
      </c>
      <c r="B431">
        <v>92833591</v>
      </c>
      <c r="C431">
        <v>92835244</v>
      </c>
      <c r="D431">
        <v>49523203</v>
      </c>
      <c r="E431">
        <v>1</v>
      </c>
      <c r="F431">
        <v>1</v>
      </c>
      <c r="G431">
        <v>1</v>
      </c>
      <c r="H431">
        <v>3</v>
      </c>
      <c r="I431" t="s">
        <v>871</v>
      </c>
      <c r="J431" t="s">
        <v>872</v>
      </c>
      <c r="K431" t="s">
        <v>873</v>
      </c>
      <c r="L431">
        <v>1339</v>
      </c>
      <c r="N431">
        <v>1007</v>
      </c>
      <c r="O431" t="s">
        <v>673</v>
      </c>
      <c r="P431" t="s">
        <v>673</v>
      </c>
      <c r="Q431">
        <v>1</v>
      </c>
      <c r="W431">
        <v>0</v>
      </c>
      <c r="X431">
        <v>-143474561</v>
      </c>
      <c r="Y431">
        <f t="shared" si="193"/>
        <v>1</v>
      </c>
      <c r="AA431">
        <v>24.2</v>
      </c>
      <c r="AB431">
        <v>0</v>
      </c>
      <c r="AC431">
        <v>0</v>
      </c>
      <c r="AD431">
        <v>0</v>
      </c>
      <c r="AE431">
        <v>2.44</v>
      </c>
      <c r="AF431">
        <v>0</v>
      </c>
      <c r="AG431">
        <v>0</v>
      </c>
      <c r="AH431">
        <v>0</v>
      </c>
      <c r="AI431">
        <v>9.92</v>
      </c>
      <c r="AJ431">
        <v>1</v>
      </c>
      <c r="AK431">
        <v>1</v>
      </c>
      <c r="AL431">
        <v>1</v>
      </c>
      <c r="AM431">
        <v>4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6</v>
      </c>
      <c r="AT431">
        <v>1</v>
      </c>
      <c r="AU431" t="s">
        <v>6</v>
      </c>
      <c r="AV431">
        <v>0</v>
      </c>
      <c r="AW431">
        <v>2</v>
      </c>
      <c r="AX431">
        <v>92835253</v>
      </c>
      <c r="AY431">
        <v>1</v>
      </c>
      <c r="AZ431">
        <v>0</v>
      </c>
      <c r="BA431">
        <v>434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ROUND(Y431*Source!I230,7)</f>
        <v>1.73</v>
      </c>
      <c r="CY431">
        <f>AA431</f>
        <v>24.2</v>
      </c>
      <c r="CZ431">
        <f>AE431</f>
        <v>2.44</v>
      </c>
      <c r="DA431">
        <f>AI431</f>
        <v>9.92</v>
      </c>
      <c r="DB431">
        <f t="shared" si="194"/>
        <v>2.44</v>
      </c>
      <c r="DC431">
        <f t="shared" si="195"/>
        <v>0</v>
      </c>
      <c r="DD431" t="s">
        <v>6</v>
      </c>
      <c r="DE431" t="s">
        <v>6</v>
      </c>
      <c r="DF431">
        <f>ROUND(ROUND(AE431*AI431,2)*CX431,2)</f>
        <v>41.87</v>
      </c>
      <c r="DG431">
        <f t="shared" ref="DG431:DG436" si="222">ROUND(ROUND(AF431,2)*CX431,2)</f>
        <v>0</v>
      </c>
      <c r="DH431">
        <f>ROUND(ROUND(AG431,2)*CX431,2)</f>
        <v>0</v>
      </c>
      <c r="DI431">
        <f>ROUND(ROUND(AH431,2)*CX431,2)</f>
        <v>0</v>
      </c>
      <c r="DJ431">
        <f>DF431</f>
        <v>41.87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ROW(Source!A230)</f>
        <v>230</v>
      </c>
      <c r="B432">
        <v>92833591</v>
      </c>
      <c r="C432">
        <v>92835244</v>
      </c>
      <c r="D432">
        <v>49523851</v>
      </c>
      <c r="E432">
        <v>1</v>
      </c>
      <c r="F432">
        <v>1</v>
      </c>
      <c r="G432">
        <v>1</v>
      </c>
      <c r="H432">
        <v>3</v>
      </c>
      <c r="I432" t="s">
        <v>902</v>
      </c>
      <c r="J432" t="s">
        <v>903</v>
      </c>
      <c r="K432" t="s">
        <v>904</v>
      </c>
      <c r="L432">
        <v>1346</v>
      </c>
      <c r="N432">
        <v>1009</v>
      </c>
      <c r="O432" t="s">
        <v>471</v>
      </c>
      <c r="P432" t="s">
        <v>471</v>
      </c>
      <c r="Q432">
        <v>1</v>
      </c>
      <c r="W432">
        <v>0</v>
      </c>
      <c r="X432">
        <v>-617477323</v>
      </c>
      <c r="Y432">
        <f t="shared" si="193"/>
        <v>0.02</v>
      </c>
      <c r="AA432">
        <v>369.92</v>
      </c>
      <c r="AB432">
        <v>0</v>
      </c>
      <c r="AC432">
        <v>0</v>
      </c>
      <c r="AD432">
        <v>0</v>
      </c>
      <c r="AE432">
        <v>37.29</v>
      </c>
      <c r="AF432">
        <v>0</v>
      </c>
      <c r="AG432">
        <v>0</v>
      </c>
      <c r="AH432">
        <v>0</v>
      </c>
      <c r="AI432">
        <v>9.92</v>
      </c>
      <c r="AJ432">
        <v>1</v>
      </c>
      <c r="AK432">
        <v>1</v>
      </c>
      <c r="AL432">
        <v>1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0.02</v>
      </c>
      <c r="AU432" t="s">
        <v>6</v>
      </c>
      <c r="AV432">
        <v>0</v>
      </c>
      <c r="AW432">
        <v>2</v>
      </c>
      <c r="AX432">
        <v>92835254</v>
      </c>
      <c r="AY432">
        <v>1</v>
      </c>
      <c r="AZ432">
        <v>0</v>
      </c>
      <c r="BA432">
        <v>435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ROUND(Y432*Source!I230,7)</f>
        <v>3.4599999999999999E-2</v>
      </c>
      <c r="CY432">
        <f>AA432</f>
        <v>369.92</v>
      </c>
      <c r="CZ432">
        <f>AE432</f>
        <v>37.29</v>
      </c>
      <c r="DA432">
        <f>AI432</f>
        <v>9.92</v>
      </c>
      <c r="DB432">
        <f t="shared" si="194"/>
        <v>0.75</v>
      </c>
      <c r="DC432">
        <f t="shared" si="195"/>
        <v>0</v>
      </c>
      <c r="DD432" t="s">
        <v>6</v>
      </c>
      <c r="DE432" t="s">
        <v>6</v>
      </c>
      <c r="DF432">
        <f>ROUND(ROUND(AE432*AI432,2)*CX432,2)</f>
        <v>12.8</v>
      </c>
      <c r="DG432">
        <f t="shared" si="222"/>
        <v>0</v>
      </c>
      <c r="DH432">
        <f>ROUND(ROUND(AG432,2)*CX432,2)</f>
        <v>0</v>
      </c>
      <c r="DI432">
        <f>ROUND(ROUND(AH432,2)*CX432,2)</f>
        <v>0</v>
      </c>
      <c r="DJ432">
        <f>DF432</f>
        <v>12.8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ROW(Source!A230)</f>
        <v>230</v>
      </c>
      <c r="B433">
        <v>92833591</v>
      </c>
      <c r="C433">
        <v>92835244</v>
      </c>
      <c r="D433">
        <v>49554500</v>
      </c>
      <c r="E433">
        <v>1</v>
      </c>
      <c r="F433">
        <v>1</v>
      </c>
      <c r="G433">
        <v>1</v>
      </c>
      <c r="H433">
        <v>3</v>
      </c>
      <c r="I433" t="s">
        <v>905</v>
      </c>
      <c r="J433" t="s">
        <v>906</v>
      </c>
      <c r="K433" t="s">
        <v>907</v>
      </c>
      <c r="L433">
        <v>1346</v>
      </c>
      <c r="N433">
        <v>1009</v>
      </c>
      <c r="O433" t="s">
        <v>471</v>
      </c>
      <c r="P433" t="s">
        <v>471</v>
      </c>
      <c r="Q433">
        <v>1</v>
      </c>
      <c r="W433">
        <v>0</v>
      </c>
      <c r="X433">
        <v>639726700</v>
      </c>
      <c r="Y433">
        <f t="shared" si="193"/>
        <v>0.05</v>
      </c>
      <c r="AA433">
        <v>149.99</v>
      </c>
      <c r="AB433">
        <v>0</v>
      </c>
      <c r="AC433">
        <v>0</v>
      </c>
      <c r="AD433">
        <v>0</v>
      </c>
      <c r="AE433">
        <v>15.12</v>
      </c>
      <c r="AF433">
        <v>0</v>
      </c>
      <c r="AG433">
        <v>0</v>
      </c>
      <c r="AH433">
        <v>0</v>
      </c>
      <c r="AI433">
        <v>9.92</v>
      </c>
      <c r="AJ433">
        <v>1</v>
      </c>
      <c r="AK433">
        <v>1</v>
      </c>
      <c r="AL433">
        <v>1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0.05</v>
      </c>
      <c r="AU433" t="s">
        <v>6</v>
      </c>
      <c r="AV433">
        <v>0</v>
      </c>
      <c r="AW433">
        <v>2</v>
      </c>
      <c r="AX433">
        <v>92835255</v>
      </c>
      <c r="AY433">
        <v>1</v>
      </c>
      <c r="AZ433">
        <v>0</v>
      </c>
      <c r="BA433">
        <v>436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ROUND(Y433*Source!I230,7)</f>
        <v>8.6499999999999994E-2</v>
      </c>
      <c r="CY433">
        <f>AA433</f>
        <v>149.99</v>
      </c>
      <c r="CZ433">
        <f>AE433</f>
        <v>15.12</v>
      </c>
      <c r="DA433">
        <f>AI433</f>
        <v>9.92</v>
      </c>
      <c r="DB433">
        <f t="shared" si="194"/>
        <v>0.76</v>
      </c>
      <c r="DC433">
        <f t="shared" si="195"/>
        <v>0</v>
      </c>
      <c r="DD433" t="s">
        <v>6</v>
      </c>
      <c r="DE433" t="s">
        <v>6</v>
      </c>
      <c r="DF433">
        <f>ROUND(ROUND(AE433*AI433,2)*CX433,2)</f>
        <v>12.97</v>
      </c>
      <c r="DG433">
        <f t="shared" si="222"/>
        <v>0</v>
      </c>
      <c r="DH433">
        <f>ROUND(ROUND(AG433,2)*CX433,2)</f>
        <v>0</v>
      </c>
      <c r="DI433">
        <f>ROUND(ROUND(AH433,2)*CX433,2)</f>
        <v>0</v>
      </c>
      <c r="DJ433">
        <f>DF433</f>
        <v>12.97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ROW(Source!A230)</f>
        <v>230</v>
      </c>
      <c r="B434">
        <v>92833591</v>
      </c>
      <c r="C434">
        <v>92835244</v>
      </c>
      <c r="D434">
        <v>49555188</v>
      </c>
      <c r="E434">
        <v>1</v>
      </c>
      <c r="F434">
        <v>1</v>
      </c>
      <c r="G434">
        <v>1</v>
      </c>
      <c r="H434">
        <v>3</v>
      </c>
      <c r="I434" t="s">
        <v>908</v>
      </c>
      <c r="J434" t="s">
        <v>909</v>
      </c>
      <c r="K434" t="s">
        <v>910</v>
      </c>
      <c r="L434">
        <v>1348</v>
      </c>
      <c r="N434">
        <v>1009</v>
      </c>
      <c r="O434" t="s">
        <v>394</v>
      </c>
      <c r="P434" t="s">
        <v>394</v>
      </c>
      <c r="Q434">
        <v>1000</v>
      </c>
      <c r="W434">
        <v>0</v>
      </c>
      <c r="X434">
        <v>859929720</v>
      </c>
      <c r="Y434">
        <f t="shared" si="193"/>
        <v>2.0000000000000002E-5</v>
      </c>
      <c r="AA434">
        <v>168144</v>
      </c>
      <c r="AB434">
        <v>0</v>
      </c>
      <c r="AC434">
        <v>0</v>
      </c>
      <c r="AD434">
        <v>0</v>
      </c>
      <c r="AE434">
        <v>16950</v>
      </c>
      <c r="AF434">
        <v>0</v>
      </c>
      <c r="AG434">
        <v>0</v>
      </c>
      <c r="AH434">
        <v>0</v>
      </c>
      <c r="AI434">
        <v>9.92</v>
      </c>
      <c r="AJ434">
        <v>1</v>
      </c>
      <c r="AK434">
        <v>1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2.0000000000000002E-5</v>
      </c>
      <c r="AU434" t="s">
        <v>6</v>
      </c>
      <c r="AV434">
        <v>0</v>
      </c>
      <c r="AW434">
        <v>2</v>
      </c>
      <c r="AX434">
        <v>92835256</v>
      </c>
      <c r="AY434">
        <v>1</v>
      </c>
      <c r="AZ434">
        <v>0</v>
      </c>
      <c r="BA434">
        <v>437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ROUND(Y434*Source!I230,7)</f>
        <v>3.4600000000000001E-5</v>
      </c>
      <c r="CY434">
        <f>AA434</f>
        <v>168144</v>
      </c>
      <c r="CZ434">
        <f>AE434</f>
        <v>16950</v>
      </c>
      <c r="DA434">
        <f>AI434</f>
        <v>9.92</v>
      </c>
      <c r="DB434">
        <f t="shared" si="194"/>
        <v>0.34</v>
      </c>
      <c r="DC434">
        <f t="shared" si="195"/>
        <v>0</v>
      </c>
      <c r="DD434" t="s">
        <v>6</v>
      </c>
      <c r="DE434" t="s">
        <v>6</v>
      </c>
      <c r="DF434">
        <f>ROUND(ROUND(AE434*AI434,2)*CX434,2)</f>
        <v>5.82</v>
      </c>
      <c r="DG434">
        <f t="shared" si="222"/>
        <v>0</v>
      </c>
      <c r="DH434">
        <f>ROUND(ROUND(AG434,2)*CX434,2)</f>
        <v>0</v>
      </c>
      <c r="DI434">
        <f>ROUND(ROUND(AH434,2)*CX434,2)</f>
        <v>0</v>
      </c>
      <c r="DJ434">
        <f>DF434</f>
        <v>5.82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ROW(Source!A231)</f>
        <v>231</v>
      </c>
      <c r="B435">
        <v>92833591</v>
      </c>
      <c r="C435">
        <v>92835257</v>
      </c>
      <c r="D435">
        <v>49510737</v>
      </c>
      <c r="E435">
        <v>70</v>
      </c>
      <c r="F435">
        <v>1</v>
      </c>
      <c r="G435">
        <v>1</v>
      </c>
      <c r="H435">
        <v>1</v>
      </c>
      <c r="I435" t="s">
        <v>877</v>
      </c>
      <c r="J435" t="s">
        <v>6</v>
      </c>
      <c r="K435" t="s">
        <v>878</v>
      </c>
      <c r="L435">
        <v>1191</v>
      </c>
      <c r="N435">
        <v>1013</v>
      </c>
      <c r="O435" t="s">
        <v>834</v>
      </c>
      <c r="P435" t="s">
        <v>834</v>
      </c>
      <c r="Q435">
        <v>1</v>
      </c>
      <c r="W435">
        <v>0</v>
      </c>
      <c r="X435">
        <v>-1810713292</v>
      </c>
      <c r="Y435">
        <f t="shared" si="193"/>
        <v>55.5</v>
      </c>
      <c r="AA435">
        <v>0</v>
      </c>
      <c r="AB435">
        <v>0</v>
      </c>
      <c r="AC435">
        <v>0</v>
      </c>
      <c r="AD435">
        <v>411.72</v>
      </c>
      <c r="AE435">
        <v>0</v>
      </c>
      <c r="AF435">
        <v>0</v>
      </c>
      <c r="AG435">
        <v>0</v>
      </c>
      <c r="AH435">
        <v>9.18</v>
      </c>
      <c r="AI435">
        <v>1</v>
      </c>
      <c r="AJ435">
        <v>1</v>
      </c>
      <c r="AK435">
        <v>1</v>
      </c>
      <c r="AL435">
        <v>44.85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55.5</v>
      </c>
      <c r="AU435" t="s">
        <v>6</v>
      </c>
      <c r="AV435">
        <v>1</v>
      </c>
      <c r="AW435">
        <v>2</v>
      </c>
      <c r="AX435">
        <v>92835271</v>
      </c>
      <c r="AY435">
        <v>1</v>
      </c>
      <c r="AZ435">
        <v>0</v>
      </c>
      <c r="BA435">
        <v>438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ROUND(AT435*Source!I231*AH435*AL435,2)</f>
        <v>1142.53</v>
      </c>
      <c r="CV435">
        <f>ROUND(Y435*Source!I231,7)</f>
        <v>2.7749999999999999</v>
      </c>
      <c r="CW435">
        <v>0</v>
      </c>
      <c r="CX435">
        <f>ROUND(Y435*Source!I231,7)</f>
        <v>2.7749999999999999</v>
      </c>
      <c r="CY435">
        <f>AD435</f>
        <v>411.72</v>
      </c>
      <c r="CZ435">
        <f>AH435</f>
        <v>9.18</v>
      </c>
      <c r="DA435">
        <f>AL435</f>
        <v>44.85</v>
      </c>
      <c r="DB435">
        <f t="shared" si="194"/>
        <v>509.49</v>
      </c>
      <c r="DC435">
        <f t="shared" si="195"/>
        <v>0</v>
      </c>
      <c r="DD435" t="s">
        <v>6</v>
      </c>
      <c r="DE435" t="s">
        <v>6</v>
      </c>
      <c r="DF435">
        <f t="shared" ref="DF435:DF440" si="223">ROUND(ROUND(AE435,2)*CX435,2)</f>
        <v>0</v>
      </c>
      <c r="DG435">
        <f t="shared" si="222"/>
        <v>0</v>
      </c>
      <c r="DH435">
        <f>ROUND(ROUND(AG435,2)*CX435,2)</f>
        <v>0</v>
      </c>
      <c r="DI435">
        <f>ROUND(ROUND(AH435*AL435,2)*CX435,2)</f>
        <v>1142.52</v>
      </c>
      <c r="DJ435">
        <f>DI435</f>
        <v>1142.52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ROW(Source!A231)</f>
        <v>231</v>
      </c>
      <c r="B436">
        <v>92833591</v>
      </c>
      <c r="C436">
        <v>92835257</v>
      </c>
      <c r="D436">
        <v>49510905</v>
      </c>
      <c r="E436">
        <v>70</v>
      </c>
      <c r="F436">
        <v>1</v>
      </c>
      <c r="G436">
        <v>1</v>
      </c>
      <c r="H436">
        <v>1</v>
      </c>
      <c r="I436" t="s">
        <v>835</v>
      </c>
      <c r="J436" t="s">
        <v>6</v>
      </c>
      <c r="K436" t="s">
        <v>836</v>
      </c>
      <c r="L436">
        <v>1191</v>
      </c>
      <c r="N436">
        <v>1013</v>
      </c>
      <c r="O436" t="s">
        <v>834</v>
      </c>
      <c r="P436" t="s">
        <v>834</v>
      </c>
      <c r="Q436">
        <v>1</v>
      </c>
      <c r="W436">
        <v>0</v>
      </c>
      <c r="X436">
        <v>-1417349443</v>
      </c>
      <c r="Y436">
        <f t="shared" si="193"/>
        <v>1.31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44.85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1.31</v>
      </c>
      <c r="AU436" t="s">
        <v>6</v>
      </c>
      <c r="AV436">
        <v>2</v>
      </c>
      <c r="AW436">
        <v>2</v>
      </c>
      <c r="AX436">
        <v>92835272</v>
      </c>
      <c r="AY436">
        <v>1</v>
      </c>
      <c r="AZ436">
        <v>0</v>
      </c>
      <c r="BA436">
        <v>439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ROUND(Y436*Source!I231,7)</f>
        <v>6.5500000000000003E-2</v>
      </c>
      <c r="CY436">
        <f>AD436</f>
        <v>0</v>
      </c>
      <c r="CZ436">
        <f>AH436</f>
        <v>0</v>
      </c>
      <c r="DA436">
        <f>AL436</f>
        <v>1</v>
      </c>
      <c r="DB436">
        <f t="shared" si="194"/>
        <v>0</v>
      </c>
      <c r="DC436">
        <f t="shared" si="195"/>
        <v>0</v>
      </c>
      <c r="DD436" t="s">
        <v>6</v>
      </c>
      <c r="DE436" t="s">
        <v>6</v>
      </c>
      <c r="DF436">
        <f t="shared" si="223"/>
        <v>0</v>
      </c>
      <c r="DG436">
        <f t="shared" si="222"/>
        <v>0</v>
      </c>
      <c r="DH436">
        <f>ROUND(ROUND(AG436*AK436,2)*CX436,2)</f>
        <v>0</v>
      </c>
      <c r="DI436">
        <f t="shared" ref="DI436:DI447" si="224">ROUND(ROUND(AH436,2)*CX436,2)</f>
        <v>0</v>
      </c>
      <c r="DJ436">
        <f>DI436</f>
        <v>0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ROW(Source!A231)</f>
        <v>231</v>
      </c>
      <c r="B437">
        <v>92833591</v>
      </c>
      <c r="C437">
        <v>92835257</v>
      </c>
      <c r="D437">
        <v>49672515</v>
      </c>
      <c r="E437">
        <v>1</v>
      </c>
      <c r="F437">
        <v>1</v>
      </c>
      <c r="G437">
        <v>1</v>
      </c>
      <c r="H437">
        <v>2</v>
      </c>
      <c r="I437" t="s">
        <v>837</v>
      </c>
      <c r="J437" t="s">
        <v>838</v>
      </c>
      <c r="K437" t="s">
        <v>839</v>
      </c>
      <c r="L437">
        <v>1367</v>
      </c>
      <c r="N437">
        <v>1011</v>
      </c>
      <c r="O437" t="s">
        <v>840</v>
      </c>
      <c r="P437" t="s">
        <v>840</v>
      </c>
      <c r="Q437">
        <v>1</v>
      </c>
      <c r="W437">
        <v>0</v>
      </c>
      <c r="X437">
        <v>-130837057</v>
      </c>
      <c r="Y437">
        <f t="shared" si="193"/>
        <v>0.18</v>
      </c>
      <c r="AA437">
        <v>0</v>
      </c>
      <c r="AB437">
        <v>1358.21</v>
      </c>
      <c r="AC437">
        <v>605.48</v>
      </c>
      <c r="AD437">
        <v>0</v>
      </c>
      <c r="AE437">
        <v>0</v>
      </c>
      <c r="AF437">
        <v>86.4</v>
      </c>
      <c r="AG437">
        <v>13.5</v>
      </c>
      <c r="AH437">
        <v>0</v>
      </c>
      <c r="AI437">
        <v>1</v>
      </c>
      <c r="AJ437">
        <v>15.72</v>
      </c>
      <c r="AK437">
        <v>44.85</v>
      </c>
      <c r="AL437">
        <v>1</v>
      </c>
      <c r="AM437">
        <v>4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6</v>
      </c>
      <c r="AT437">
        <v>0.18</v>
      </c>
      <c r="AU437" t="s">
        <v>6</v>
      </c>
      <c r="AV437">
        <v>0</v>
      </c>
      <c r="AW437">
        <v>2</v>
      </c>
      <c r="AX437">
        <v>92835273</v>
      </c>
      <c r="AY437">
        <v>1</v>
      </c>
      <c r="AZ437">
        <v>0</v>
      </c>
      <c r="BA437">
        <v>440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ROUND(Y437*Source!I231*DO437,7)</f>
        <v>0</v>
      </c>
      <c r="CX437">
        <f>ROUND(Y437*Source!I231,7)</f>
        <v>8.9999999999999993E-3</v>
      </c>
      <c r="CY437">
        <f>AB437</f>
        <v>1358.21</v>
      </c>
      <c r="CZ437">
        <f>AF437</f>
        <v>86.4</v>
      </c>
      <c r="DA437">
        <f>AJ437</f>
        <v>15.72</v>
      </c>
      <c r="DB437">
        <f t="shared" si="194"/>
        <v>15.55</v>
      </c>
      <c r="DC437">
        <f t="shared" si="195"/>
        <v>2.4300000000000002</v>
      </c>
      <c r="DD437" t="s">
        <v>6</v>
      </c>
      <c r="DE437" t="s">
        <v>6</v>
      </c>
      <c r="DF437">
        <f t="shared" si="223"/>
        <v>0</v>
      </c>
      <c r="DG437">
        <f>ROUND(ROUND(AF437*AJ437,2)*CX437,2)</f>
        <v>12.22</v>
      </c>
      <c r="DH437">
        <f>ROUND(ROUND(AG437*AK437,2)*CX437,2)</f>
        <v>5.45</v>
      </c>
      <c r="DI437">
        <f t="shared" si="224"/>
        <v>0</v>
      </c>
      <c r="DJ437">
        <f>DG437</f>
        <v>12.22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ROW(Source!A231)</f>
        <v>231</v>
      </c>
      <c r="B438">
        <v>92833591</v>
      </c>
      <c r="C438">
        <v>92835257</v>
      </c>
      <c r="D438">
        <v>49672573</v>
      </c>
      <c r="E438">
        <v>1</v>
      </c>
      <c r="F438">
        <v>1</v>
      </c>
      <c r="G438">
        <v>1</v>
      </c>
      <c r="H438">
        <v>2</v>
      </c>
      <c r="I438" t="s">
        <v>841</v>
      </c>
      <c r="J438" t="s">
        <v>842</v>
      </c>
      <c r="K438" t="s">
        <v>843</v>
      </c>
      <c r="L438">
        <v>1367</v>
      </c>
      <c r="N438">
        <v>1011</v>
      </c>
      <c r="O438" t="s">
        <v>840</v>
      </c>
      <c r="P438" t="s">
        <v>840</v>
      </c>
      <c r="Q438">
        <v>1</v>
      </c>
      <c r="W438">
        <v>0</v>
      </c>
      <c r="X438">
        <v>-430484415</v>
      </c>
      <c r="Y438">
        <f t="shared" si="193"/>
        <v>0.09</v>
      </c>
      <c r="AA438">
        <v>0</v>
      </c>
      <c r="AB438">
        <v>1814.09</v>
      </c>
      <c r="AC438">
        <v>605.48</v>
      </c>
      <c r="AD438">
        <v>0</v>
      </c>
      <c r="AE438">
        <v>0</v>
      </c>
      <c r="AF438">
        <v>115.4</v>
      </c>
      <c r="AG438">
        <v>13.5</v>
      </c>
      <c r="AH438">
        <v>0</v>
      </c>
      <c r="AI438">
        <v>1</v>
      </c>
      <c r="AJ438">
        <v>15.72</v>
      </c>
      <c r="AK438">
        <v>44.85</v>
      </c>
      <c r="AL438">
        <v>1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0.09</v>
      </c>
      <c r="AU438" t="s">
        <v>6</v>
      </c>
      <c r="AV438">
        <v>0</v>
      </c>
      <c r="AW438">
        <v>2</v>
      </c>
      <c r="AX438">
        <v>92835274</v>
      </c>
      <c r="AY438">
        <v>1</v>
      </c>
      <c r="AZ438">
        <v>0</v>
      </c>
      <c r="BA438">
        <v>441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ROUND(Y438*Source!I231*DO438,7)</f>
        <v>0</v>
      </c>
      <c r="CX438">
        <f>ROUND(Y438*Source!I231,7)</f>
        <v>4.4999999999999997E-3</v>
      </c>
      <c r="CY438">
        <f>AB438</f>
        <v>1814.09</v>
      </c>
      <c r="CZ438">
        <f>AF438</f>
        <v>115.4</v>
      </c>
      <c r="DA438">
        <f>AJ438</f>
        <v>15.72</v>
      </c>
      <c r="DB438">
        <f t="shared" si="194"/>
        <v>10.39</v>
      </c>
      <c r="DC438">
        <f t="shared" si="195"/>
        <v>1.22</v>
      </c>
      <c r="DD438" t="s">
        <v>6</v>
      </c>
      <c r="DE438" t="s">
        <v>6</v>
      </c>
      <c r="DF438">
        <f t="shared" si="223"/>
        <v>0</v>
      </c>
      <c r="DG438">
        <f>ROUND(ROUND(AF438*AJ438,2)*CX438,2)</f>
        <v>8.16</v>
      </c>
      <c r="DH438">
        <f>ROUND(ROUND(AG438*AK438,2)*CX438,2)</f>
        <v>2.72</v>
      </c>
      <c r="DI438">
        <f t="shared" si="224"/>
        <v>0</v>
      </c>
      <c r="DJ438">
        <f>DG438</f>
        <v>8.16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ROW(Source!A231)</f>
        <v>231</v>
      </c>
      <c r="B439">
        <v>92833591</v>
      </c>
      <c r="C439">
        <v>92835257</v>
      </c>
      <c r="D439">
        <v>49673503</v>
      </c>
      <c r="E439">
        <v>1</v>
      </c>
      <c r="F439">
        <v>1</v>
      </c>
      <c r="G439">
        <v>1</v>
      </c>
      <c r="H439">
        <v>2</v>
      </c>
      <c r="I439" t="s">
        <v>844</v>
      </c>
      <c r="J439" t="s">
        <v>845</v>
      </c>
      <c r="K439" t="s">
        <v>846</v>
      </c>
      <c r="L439">
        <v>1367</v>
      </c>
      <c r="N439">
        <v>1011</v>
      </c>
      <c r="O439" t="s">
        <v>840</v>
      </c>
      <c r="P439" t="s">
        <v>840</v>
      </c>
      <c r="Q439">
        <v>1</v>
      </c>
      <c r="W439">
        <v>0</v>
      </c>
      <c r="X439">
        <v>509054691</v>
      </c>
      <c r="Y439">
        <f t="shared" si="193"/>
        <v>1.04</v>
      </c>
      <c r="AA439">
        <v>0</v>
      </c>
      <c r="AB439">
        <v>1032.96</v>
      </c>
      <c r="AC439">
        <v>520.26</v>
      </c>
      <c r="AD439">
        <v>0</v>
      </c>
      <c r="AE439">
        <v>0</v>
      </c>
      <c r="AF439">
        <v>65.709999999999994</v>
      </c>
      <c r="AG439">
        <v>11.6</v>
      </c>
      <c r="AH439">
        <v>0</v>
      </c>
      <c r="AI439">
        <v>1</v>
      </c>
      <c r="AJ439">
        <v>15.72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1.04</v>
      </c>
      <c r="AU439" t="s">
        <v>6</v>
      </c>
      <c r="AV439">
        <v>0</v>
      </c>
      <c r="AW439">
        <v>2</v>
      </c>
      <c r="AX439">
        <v>92835275</v>
      </c>
      <c r="AY439">
        <v>1</v>
      </c>
      <c r="AZ439">
        <v>0</v>
      </c>
      <c r="BA439">
        <v>442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ROUND(Y439*Source!I231*DO439,7)</f>
        <v>0</v>
      </c>
      <c r="CX439">
        <f>ROUND(Y439*Source!I231,7)</f>
        <v>5.1999999999999998E-2</v>
      </c>
      <c r="CY439">
        <f>AB439</f>
        <v>1032.96</v>
      </c>
      <c r="CZ439">
        <f>AF439</f>
        <v>65.709999999999994</v>
      </c>
      <c r="DA439">
        <f>AJ439</f>
        <v>15.72</v>
      </c>
      <c r="DB439">
        <f t="shared" si="194"/>
        <v>68.34</v>
      </c>
      <c r="DC439">
        <f t="shared" si="195"/>
        <v>12.06</v>
      </c>
      <c r="DD439" t="s">
        <v>6</v>
      </c>
      <c r="DE439" t="s">
        <v>6</v>
      </c>
      <c r="DF439">
        <f t="shared" si="223"/>
        <v>0</v>
      </c>
      <c r="DG439">
        <f>ROUND(ROUND(AF439*AJ439,2)*CX439,2)</f>
        <v>53.71</v>
      </c>
      <c r="DH439">
        <f>ROUND(ROUND(AG439*AK439,2)*CX439,2)</f>
        <v>27.05</v>
      </c>
      <c r="DI439">
        <f t="shared" si="224"/>
        <v>0</v>
      </c>
      <c r="DJ439">
        <f>DG439</f>
        <v>53.71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ROW(Source!A231)</f>
        <v>231</v>
      </c>
      <c r="B440">
        <v>92833591</v>
      </c>
      <c r="C440">
        <v>92835257</v>
      </c>
      <c r="D440">
        <v>49673658</v>
      </c>
      <c r="E440">
        <v>1</v>
      </c>
      <c r="F440">
        <v>1</v>
      </c>
      <c r="G440">
        <v>1</v>
      </c>
      <c r="H440">
        <v>2</v>
      </c>
      <c r="I440" t="s">
        <v>879</v>
      </c>
      <c r="J440" t="s">
        <v>880</v>
      </c>
      <c r="K440" t="s">
        <v>881</v>
      </c>
      <c r="L440">
        <v>1367</v>
      </c>
      <c r="N440">
        <v>1011</v>
      </c>
      <c r="O440" t="s">
        <v>840</v>
      </c>
      <c r="P440" t="s">
        <v>840</v>
      </c>
      <c r="Q440">
        <v>1</v>
      </c>
      <c r="W440">
        <v>0</v>
      </c>
      <c r="X440">
        <v>2077867240</v>
      </c>
      <c r="Y440">
        <f t="shared" si="193"/>
        <v>3.5</v>
      </c>
      <c r="AA440">
        <v>0</v>
      </c>
      <c r="AB440">
        <v>18.86</v>
      </c>
      <c r="AC440">
        <v>0</v>
      </c>
      <c r="AD440">
        <v>0</v>
      </c>
      <c r="AE440">
        <v>0</v>
      </c>
      <c r="AF440">
        <v>1.2</v>
      </c>
      <c r="AG440">
        <v>0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3.5</v>
      </c>
      <c r="AU440" t="s">
        <v>6</v>
      </c>
      <c r="AV440">
        <v>0</v>
      </c>
      <c r="AW440">
        <v>2</v>
      </c>
      <c r="AX440">
        <v>92835276</v>
      </c>
      <c r="AY440">
        <v>1</v>
      </c>
      <c r="AZ440">
        <v>0</v>
      </c>
      <c r="BA440">
        <v>443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ROUND(Y440*Source!I231*DO440,7)</f>
        <v>0</v>
      </c>
      <c r="CX440">
        <f>ROUND(Y440*Source!I231,7)</f>
        <v>0.17499999999999999</v>
      </c>
      <c r="CY440">
        <f>AB440</f>
        <v>18.86</v>
      </c>
      <c r="CZ440">
        <f>AF440</f>
        <v>1.2</v>
      </c>
      <c r="DA440">
        <f>AJ440</f>
        <v>15.72</v>
      </c>
      <c r="DB440">
        <f t="shared" si="194"/>
        <v>4.2</v>
      </c>
      <c r="DC440">
        <f t="shared" si="195"/>
        <v>0</v>
      </c>
      <c r="DD440" t="s">
        <v>6</v>
      </c>
      <c r="DE440" t="s">
        <v>6</v>
      </c>
      <c r="DF440">
        <f t="shared" si="223"/>
        <v>0</v>
      </c>
      <c r="DG440">
        <f>ROUND(ROUND(AF440*AJ440,2)*CX440,2)</f>
        <v>3.3</v>
      </c>
      <c r="DH440">
        <f>ROUND(ROUND(AG440*AK440,2)*CX440,2)</f>
        <v>0</v>
      </c>
      <c r="DI440">
        <f t="shared" si="224"/>
        <v>0</v>
      </c>
      <c r="DJ440">
        <f>DG440</f>
        <v>3.3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ROW(Source!A231)</f>
        <v>231</v>
      </c>
      <c r="B441">
        <v>92833591</v>
      </c>
      <c r="C441">
        <v>92835257</v>
      </c>
      <c r="D441">
        <v>49521586</v>
      </c>
      <c r="E441">
        <v>1</v>
      </c>
      <c r="F441">
        <v>1</v>
      </c>
      <c r="G441">
        <v>1</v>
      </c>
      <c r="H441">
        <v>3</v>
      </c>
      <c r="I441" t="s">
        <v>882</v>
      </c>
      <c r="J441" t="s">
        <v>883</v>
      </c>
      <c r="K441" t="s">
        <v>884</v>
      </c>
      <c r="L441">
        <v>1348</v>
      </c>
      <c r="N441">
        <v>1009</v>
      </c>
      <c r="O441" t="s">
        <v>394</v>
      </c>
      <c r="P441" t="s">
        <v>394</v>
      </c>
      <c r="Q441">
        <v>1000</v>
      </c>
      <c r="W441">
        <v>0</v>
      </c>
      <c r="X441">
        <v>1892417071</v>
      </c>
      <c r="Y441">
        <f t="shared" si="193"/>
        <v>1.6999999999999999E-3</v>
      </c>
      <c r="AA441">
        <v>302956.79999999999</v>
      </c>
      <c r="AB441">
        <v>0</v>
      </c>
      <c r="AC441">
        <v>0</v>
      </c>
      <c r="AD441">
        <v>0</v>
      </c>
      <c r="AE441">
        <v>30540</v>
      </c>
      <c r="AF441">
        <v>0</v>
      </c>
      <c r="AG441">
        <v>0</v>
      </c>
      <c r="AH441">
        <v>0</v>
      </c>
      <c r="AI441">
        <v>9.92</v>
      </c>
      <c r="AJ441">
        <v>1</v>
      </c>
      <c r="AK441">
        <v>1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1.6999999999999999E-3</v>
      </c>
      <c r="AU441" t="s">
        <v>6</v>
      </c>
      <c r="AV441">
        <v>0</v>
      </c>
      <c r="AW441">
        <v>2</v>
      </c>
      <c r="AX441">
        <v>92835277</v>
      </c>
      <c r="AY441">
        <v>1</v>
      </c>
      <c r="AZ441">
        <v>0</v>
      </c>
      <c r="BA441">
        <v>444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ROUND(Y441*Source!I231,7)</f>
        <v>8.5000000000000006E-5</v>
      </c>
      <c r="CY441">
        <f t="shared" ref="CY441:CY447" si="225">AA441</f>
        <v>302956.79999999999</v>
      </c>
      <c r="CZ441">
        <f t="shared" ref="CZ441:CZ447" si="226">AE441</f>
        <v>30540</v>
      </c>
      <c r="DA441">
        <f t="shared" ref="DA441:DA447" si="227">AI441</f>
        <v>9.92</v>
      </c>
      <c r="DB441">
        <f t="shared" si="194"/>
        <v>51.92</v>
      </c>
      <c r="DC441">
        <f t="shared" si="195"/>
        <v>0</v>
      </c>
      <c r="DD441" t="s">
        <v>6</v>
      </c>
      <c r="DE441" t="s">
        <v>6</v>
      </c>
      <c r="DF441">
        <f t="shared" ref="DF441:DF447" si="228">ROUND(ROUND(AE441*AI441,2)*CX441,2)</f>
        <v>25.75</v>
      </c>
      <c r="DG441">
        <f t="shared" ref="DG441:DG449" si="229">ROUND(ROUND(AF441,2)*CX441,2)</f>
        <v>0</v>
      </c>
      <c r="DH441">
        <f t="shared" ref="DH441:DH448" si="230">ROUND(ROUND(AG441,2)*CX441,2)</f>
        <v>0</v>
      </c>
      <c r="DI441">
        <f t="shared" si="224"/>
        <v>0</v>
      </c>
      <c r="DJ441">
        <f t="shared" ref="DJ441:DJ447" si="231">DF441</f>
        <v>25.75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ROW(Source!A231)</f>
        <v>231</v>
      </c>
      <c r="B442">
        <v>92833591</v>
      </c>
      <c r="C442">
        <v>92835257</v>
      </c>
      <c r="D442">
        <v>49521602</v>
      </c>
      <c r="E442">
        <v>1</v>
      </c>
      <c r="F442">
        <v>1</v>
      </c>
      <c r="G442">
        <v>1</v>
      </c>
      <c r="H442">
        <v>3</v>
      </c>
      <c r="I442" t="s">
        <v>885</v>
      </c>
      <c r="J442" t="s">
        <v>886</v>
      </c>
      <c r="K442" t="s">
        <v>887</v>
      </c>
      <c r="L442">
        <v>1339</v>
      </c>
      <c r="N442">
        <v>1007</v>
      </c>
      <c r="O442" t="s">
        <v>673</v>
      </c>
      <c r="P442" t="s">
        <v>673</v>
      </c>
      <c r="Q442">
        <v>1</v>
      </c>
      <c r="W442">
        <v>0</v>
      </c>
      <c r="X442">
        <v>-1761807714</v>
      </c>
      <c r="Y442">
        <f t="shared" si="193"/>
        <v>1.68</v>
      </c>
      <c r="AA442">
        <v>61.7</v>
      </c>
      <c r="AB442">
        <v>0</v>
      </c>
      <c r="AC442">
        <v>0</v>
      </c>
      <c r="AD442">
        <v>0</v>
      </c>
      <c r="AE442">
        <v>6.22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4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6</v>
      </c>
      <c r="AT442">
        <v>1.68</v>
      </c>
      <c r="AU442" t="s">
        <v>6</v>
      </c>
      <c r="AV442">
        <v>0</v>
      </c>
      <c r="AW442">
        <v>2</v>
      </c>
      <c r="AX442">
        <v>92835278</v>
      </c>
      <c r="AY442">
        <v>1</v>
      </c>
      <c r="AZ442">
        <v>0</v>
      </c>
      <c r="BA442">
        <v>445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ROUND(Y442*Source!I231,7)</f>
        <v>8.4000000000000005E-2</v>
      </c>
      <c r="CY442">
        <f t="shared" si="225"/>
        <v>61.7</v>
      </c>
      <c r="CZ442">
        <f t="shared" si="226"/>
        <v>6.22</v>
      </c>
      <c r="DA442">
        <f t="shared" si="227"/>
        <v>9.92</v>
      </c>
      <c r="DB442">
        <f t="shared" si="194"/>
        <v>10.45</v>
      </c>
      <c r="DC442">
        <f t="shared" si="195"/>
        <v>0</v>
      </c>
      <c r="DD442" t="s">
        <v>6</v>
      </c>
      <c r="DE442" t="s">
        <v>6</v>
      </c>
      <c r="DF442">
        <f t="shared" si="228"/>
        <v>5.18</v>
      </c>
      <c r="DG442">
        <f t="shared" si="229"/>
        <v>0</v>
      </c>
      <c r="DH442">
        <f t="shared" si="230"/>
        <v>0</v>
      </c>
      <c r="DI442">
        <f t="shared" si="224"/>
        <v>0</v>
      </c>
      <c r="DJ442">
        <f t="shared" si="231"/>
        <v>5.18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ROW(Source!A231)</f>
        <v>231</v>
      </c>
      <c r="B443">
        <v>92833591</v>
      </c>
      <c r="C443">
        <v>92835257</v>
      </c>
      <c r="D443">
        <v>49523203</v>
      </c>
      <c r="E443">
        <v>1</v>
      </c>
      <c r="F443">
        <v>1</v>
      </c>
      <c r="G443">
        <v>1</v>
      </c>
      <c r="H443">
        <v>3</v>
      </c>
      <c r="I443" t="s">
        <v>871</v>
      </c>
      <c r="J443" t="s">
        <v>872</v>
      </c>
      <c r="K443" t="s">
        <v>873</v>
      </c>
      <c r="L443">
        <v>1339</v>
      </c>
      <c r="N443">
        <v>1007</v>
      </c>
      <c r="O443" t="s">
        <v>673</v>
      </c>
      <c r="P443" t="s">
        <v>673</v>
      </c>
      <c r="Q443">
        <v>1</v>
      </c>
      <c r="W443">
        <v>0</v>
      </c>
      <c r="X443">
        <v>-143474561</v>
      </c>
      <c r="Y443">
        <f t="shared" si="193"/>
        <v>4.6399999999999997</v>
      </c>
      <c r="AA443">
        <v>24.2</v>
      </c>
      <c r="AB443">
        <v>0</v>
      </c>
      <c r="AC443">
        <v>0</v>
      </c>
      <c r="AD443">
        <v>0</v>
      </c>
      <c r="AE443">
        <v>2.44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4.6399999999999997</v>
      </c>
      <c r="AU443" t="s">
        <v>6</v>
      </c>
      <c r="AV443">
        <v>0</v>
      </c>
      <c r="AW443">
        <v>2</v>
      </c>
      <c r="AX443">
        <v>92835279</v>
      </c>
      <c r="AY443">
        <v>1</v>
      </c>
      <c r="AZ443">
        <v>0</v>
      </c>
      <c r="BA443">
        <v>446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ROUND(Y443*Source!I231,7)</f>
        <v>0.23200000000000001</v>
      </c>
      <c r="CY443">
        <f t="shared" si="225"/>
        <v>24.2</v>
      </c>
      <c r="CZ443">
        <f t="shared" si="226"/>
        <v>2.44</v>
      </c>
      <c r="DA443">
        <f t="shared" si="227"/>
        <v>9.92</v>
      </c>
      <c r="DB443">
        <f t="shared" si="194"/>
        <v>11.32</v>
      </c>
      <c r="DC443">
        <f t="shared" si="195"/>
        <v>0</v>
      </c>
      <c r="DD443" t="s">
        <v>6</v>
      </c>
      <c r="DE443" t="s">
        <v>6</v>
      </c>
      <c r="DF443">
        <f t="shared" si="228"/>
        <v>5.61</v>
      </c>
      <c r="DG443">
        <f t="shared" si="229"/>
        <v>0</v>
      </c>
      <c r="DH443">
        <f t="shared" si="230"/>
        <v>0</v>
      </c>
      <c r="DI443">
        <f t="shared" si="224"/>
        <v>0</v>
      </c>
      <c r="DJ443">
        <f t="shared" si="231"/>
        <v>5.61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ROW(Source!A231)</f>
        <v>231</v>
      </c>
      <c r="B444">
        <v>92833591</v>
      </c>
      <c r="C444">
        <v>92835257</v>
      </c>
      <c r="D444">
        <v>49524232</v>
      </c>
      <c r="E444">
        <v>1</v>
      </c>
      <c r="F444">
        <v>1</v>
      </c>
      <c r="G444">
        <v>1</v>
      </c>
      <c r="H444">
        <v>3</v>
      </c>
      <c r="I444" t="s">
        <v>888</v>
      </c>
      <c r="J444" t="s">
        <v>889</v>
      </c>
      <c r="K444" t="s">
        <v>890</v>
      </c>
      <c r="L444">
        <v>1348</v>
      </c>
      <c r="N444">
        <v>1009</v>
      </c>
      <c r="O444" t="s">
        <v>394</v>
      </c>
      <c r="P444" t="s">
        <v>394</v>
      </c>
      <c r="Q444">
        <v>1000</v>
      </c>
      <c r="W444">
        <v>0</v>
      </c>
      <c r="X444">
        <v>1913150405</v>
      </c>
      <c r="Y444">
        <f t="shared" si="193"/>
        <v>1E-3</v>
      </c>
      <c r="AA444">
        <v>134515.20000000001</v>
      </c>
      <c r="AB444">
        <v>0</v>
      </c>
      <c r="AC444">
        <v>0</v>
      </c>
      <c r="AD444">
        <v>0</v>
      </c>
      <c r="AE444">
        <v>13560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1E-3</v>
      </c>
      <c r="AU444" t="s">
        <v>6</v>
      </c>
      <c r="AV444">
        <v>0</v>
      </c>
      <c r="AW444">
        <v>2</v>
      </c>
      <c r="AX444">
        <v>92835280</v>
      </c>
      <c r="AY444">
        <v>1</v>
      </c>
      <c r="AZ444">
        <v>0</v>
      </c>
      <c r="BA444">
        <v>447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ROUND(Y444*Source!I231,7)</f>
        <v>5.0000000000000002E-5</v>
      </c>
      <c r="CY444">
        <f t="shared" si="225"/>
        <v>134515.20000000001</v>
      </c>
      <c r="CZ444">
        <f t="shared" si="226"/>
        <v>13560</v>
      </c>
      <c r="DA444">
        <f t="shared" si="227"/>
        <v>9.92</v>
      </c>
      <c r="DB444">
        <f t="shared" si="194"/>
        <v>13.56</v>
      </c>
      <c r="DC444">
        <f t="shared" si="195"/>
        <v>0</v>
      </c>
      <c r="DD444" t="s">
        <v>6</v>
      </c>
      <c r="DE444" t="s">
        <v>6</v>
      </c>
      <c r="DF444">
        <f t="shared" si="228"/>
        <v>6.73</v>
      </c>
      <c r="DG444">
        <f t="shared" si="229"/>
        <v>0</v>
      </c>
      <c r="DH444">
        <f t="shared" si="230"/>
        <v>0</v>
      </c>
      <c r="DI444">
        <f t="shared" si="224"/>
        <v>0</v>
      </c>
      <c r="DJ444">
        <f t="shared" si="231"/>
        <v>6.73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ROW(Source!A231)</f>
        <v>231</v>
      </c>
      <c r="B445">
        <v>92833591</v>
      </c>
      <c r="C445">
        <v>92835257</v>
      </c>
      <c r="D445">
        <v>49527729</v>
      </c>
      <c r="E445">
        <v>1</v>
      </c>
      <c r="F445">
        <v>1</v>
      </c>
      <c r="G445">
        <v>1</v>
      </c>
      <c r="H445">
        <v>3</v>
      </c>
      <c r="I445" t="s">
        <v>891</v>
      </c>
      <c r="J445" t="s">
        <v>892</v>
      </c>
      <c r="K445" t="s">
        <v>893</v>
      </c>
      <c r="L445">
        <v>1346</v>
      </c>
      <c r="N445">
        <v>1009</v>
      </c>
      <c r="O445" t="s">
        <v>471</v>
      </c>
      <c r="P445" t="s">
        <v>471</v>
      </c>
      <c r="Q445">
        <v>1</v>
      </c>
      <c r="W445">
        <v>0</v>
      </c>
      <c r="X445">
        <v>30735328</v>
      </c>
      <c r="Y445">
        <f t="shared" si="193"/>
        <v>1.66E-2</v>
      </c>
      <c r="AA445">
        <v>21.33</v>
      </c>
      <c r="AB445">
        <v>0</v>
      </c>
      <c r="AC445">
        <v>0</v>
      </c>
      <c r="AD445">
        <v>0</v>
      </c>
      <c r="AE445">
        <v>2.15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4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6</v>
      </c>
      <c r="AT445">
        <v>1.66E-2</v>
      </c>
      <c r="AU445" t="s">
        <v>6</v>
      </c>
      <c r="AV445">
        <v>0</v>
      </c>
      <c r="AW445">
        <v>2</v>
      </c>
      <c r="AX445">
        <v>92835281</v>
      </c>
      <c r="AY445">
        <v>1</v>
      </c>
      <c r="AZ445">
        <v>0</v>
      </c>
      <c r="BA445">
        <v>448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ROUND(Y445*Source!I231,7)</f>
        <v>8.3000000000000001E-4</v>
      </c>
      <c r="CY445">
        <f t="shared" si="225"/>
        <v>21.33</v>
      </c>
      <c r="CZ445">
        <f t="shared" si="226"/>
        <v>2.15</v>
      </c>
      <c r="DA445">
        <f t="shared" si="227"/>
        <v>9.92</v>
      </c>
      <c r="DB445">
        <f t="shared" si="194"/>
        <v>0.04</v>
      </c>
      <c r="DC445">
        <f t="shared" si="195"/>
        <v>0</v>
      </c>
      <c r="DD445" t="s">
        <v>6</v>
      </c>
      <c r="DE445" t="s">
        <v>6</v>
      </c>
      <c r="DF445">
        <f t="shared" si="228"/>
        <v>0.02</v>
      </c>
      <c r="DG445">
        <f t="shared" si="229"/>
        <v>0</v>
      </c>
      <c r="DH445">
        <f t="shared" si="230"/>
        <v>0</v>
      </c>
      <c r="DI445">
        <f t="shared" si="224"/>
        <v>0</v>
      </c>
      <c r="DJ445">
        <f t="shared" si="231"/>
        <v>0.02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ROW(Source!A231)</f>
        <v>231</v>
      </c>
      <c r="B446">
        <v>92833591</v>
      </c>
      <c r="C446">
        <v>92835257</v>
      </c>
      <c r="D446">
        <v>49528529</v>
      </c>
      <c r="E446">
        <v>1</v>
      </c>
      <c r="F446">
        <v>1</v>
      </c>
      <c r="G446">
        <v>1</v>
      </c>
      <c r="H446">
        <v>3</v>
      </c>
      <c r="I446" t="s">
        <v>894</v>
      </c>
      <c r="J446" t="s">
        <v>895</v>
      </c>
      <c r="K446" t="s">
        <v>896</v>
      </c>
      <c r="L446">
        <v>1339</v>
      </c>
      <c r="N446">
        <v>1007</v>
      </c>
      <c r="O446" t="s">
        <v>673</v>
      </c>
      <c r="P446" t="s">
        <v>673</v>
      </c>
      <c r="Q446">
        <v>1</v>
      </c>
      <c r="W446">
        <v>0</v>
      </c>
      <c r="X446">
        <v>1129920326</v>
      </c>
      <c r="Y446">
        <f t="shared" si="193"/>
        <v>7.0000000000000001E-3</v>
      </c>
      <c r="AA446">
        <v>5952</v>
      </c>
      <c r="AB446">
        <v>0</v>
      </c>
      <c r="AC446">
        <v>0</v>
      </c>
      <c r="AD446">
        <v>0</v>
      </c>
      <c r="AE446">
        <v>600</v>
      </c>
      <c r="AF446">
        <v>0</v>
      </c>
      <c r="AG446">
        <v>0</v>
      </c>
      <c r="AH446">
        <v>0</v>
      </c>
      <c r="AI446">
        <v>9.92</v>
      </c>
      <c r="AJ446">
        <v>1</v>
      </c>
      <c r="AK446">
        <v>1</v>
      </c>
      <c r="AL446">
        <v>1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7.0000000000000001E-3</v>
      </c>
      <c r="AU446" t="s">
        <v>6</v>
      </c>
      <c r="AV446">
        <v>0</v>
      </c>
      <c r="AW446">
        <v>2</v>
      </c>
      <c r="AX446">
        <v>92835282</v>
      </c>
      <c r="AY446">
        <v>1</v>
      </c>
      <c r="AZ446">
        <v>0</v>
      </c>
      <c r="BA446">
        <v>449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ROUND(Y446*Source!I231,7)</f>
        <v>3.5E-4</v>
      </c>
      <c r="CY446">
        <f t="shared" si="225"/>
        <v>5952</v>
      </c>
      <c r="CZ446">
        <f t="shared" si="226"/>
        <v>600</v>
      </c>
      <c r="DA446">
        <f t="shared" si="227"/>
        <v>9.92</v>
      </c>
      <c r="DB446">
        <f t="shared" si="194"/>
        <v>4.2</v>
      </c>
      <c r="DC446">
        <f t="shared" si="195"/>
        <v>0</v>
      </c>
      <c r="DD446" t="s">
        <v>6</v>
      </c>
      <c r="DE446" t="s">
        <v>6</v>
      </c>
      <c r="DF446">
        <f t="shared" si="228"/>
        <v>2.08</v>
      </c>
      <c r="DG446">
        <f t="shared" si="229"/>
        <v>0</v>
      </c>
      <c r="DH446">
        <f t="shared" si="230"/>
        <v>0</v>
      </c>
      <c r="DI446">
        <f t="shared" si="224"/>
        <v>0</v>
      </c>
      <c r="DJ446">
        <f t="shared" si="231"/>
        <v>2.08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ROW(Source!A231)</f>
        <v>231</v>
      </c>
      <c r="B447">
        <v>92833591</v>
      </c>
      <c r="C447">
        <v>92835257</v>
      </c>
      <c r="D447">
        <v>49562564</v>
      </c>
      <c r="E447">
        <v>1</v>
      </c>
      <c r="F447">
        <v>1</v>
      </c>
      <c r="G447">
        <v>1</v>
      </c>
      <c r="H447">
        <v>3</v>
      </c>
      <c r="I447" t="s">
        <v>373</v>
      </c>
      <c r="J447" t="s">
        <v>375</v>
      </c>
      <c r="K447" t="s">
        <v>374</v>
      </c>
      <c r="L447">
        <v>1301</v>
      </c>
      <c r="N447">
        <v>1003</v>
      </c>
      <c r="O447" t="s">
        <v>63</v>
      </c>
      <c r="P447" t="s">
        <v>63</v>
      </c>
      <c r="Q447">
        <v>1</v>
      </c>
      <c r="W447">
        <v>0</v>
      </c>
      <c r="X447">
        <v>-2137102147</v>
      </c>
      <c r="Y447">
        <f t="shared" si="193"/>
        <v>100</v>
      </c>
      <c r="AA447">
        <v>718.21</v>
      </c>
      <c r="AB447">
        <v>0</v>
      </c>
      <c r="AC447">
        <v>0</v>
      </c>
      <c r="AD447">
        <v>0</v>
      </c>
      <c r="AE447">
        <v>72.400000000000006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 t="s">
        <v>6</v>
      </c>
      <c r="AT447">
        <v>100</v>
      </c>
      <c r="AU447" t="s">
        <v>6</v>
      </c>
      <c r="AV447">
        <v>0</v>
      </c>
      <c r="AW447">
        <v>1</v>
      </c>
      <c r="AX447">
        <v>-1</v>
      </c>
      <c r="AY447">
        <v>0</v>
      </c>
      <c r="AZ447">
        <v>0</v>
      </c>
      <c r="BA447" t="s">
        <v>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ROUND(Y447*Source!I231,7)</f>
        <v>5</v>
      </c>
      <c r="CY447">
        <f t="shared" si="225"/>
        <v>718.21</v>
      </c>
      <c r="CZ447">
        <f t="shared" si="226"/>
        <v>72.400000000000006</v>
      </c>
      <c r="DA447">
        <f t="shared" si="227"/>
        <v>9.92</v>
      </c>
      <c r="DB447">
        <f t="shared" si="194"/>
        <v>7240</v>
      </c>
      <c r="DC447">
        <f t="shared" si="195"/>
        <v>0</v>
      </c>
      <c r="DD447" t="s">
        <v>6</v>
      </c>
      <c r="DE447" t="s">
        <v>6</v>
      </c>
      <c r="DF447">
        <f t="shared" si="228"/>
        <v>3591.05</v>
      </c>
      <c r="DG447">
        <f t="shared" si="229"/>
        <v>0</v>
      </c>
      <c r="DH447">
        <f t="shared" si="230"/>
        <v>0</v>
      </c>
      <c r="DI447">
        <f t="shared" si="224"/>
        <v>0</v>
      </c>
      <c r="DJ447">
        <f t="shared" si="231"/>
        <v>3591.05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ROW(Source!A233)</f>
        <v>233</v>
      </c>
      <c r="B448">
        <v>92833591</v>
      </c>
      <c r="C448">
        <v>92835286</v>
      </c>
      <c r="D448">
        <v>48043859</v>
      </c>
      <c r="E448">
        <v>68</v>
      </c>
      <c r="F448">
        <v>1</v>
      </c>
      <c r="G448">
        <v>1</v>
      </c>
      <c r="H448">
        <v>1</v>
      </c>
      <c r="I448" t="s">
        <v>877</v>
      </c>
      <c r="J448" t="s">
        <v>6</v>
      </c>
      <c r="K448" t="s">
        <v>878</v>
      </c>
      <c r="L448">
        <v>1191</v>
      </c>
      <c r="N448">
        <v>1013</v>
      </c>
      <c r="O448" t="s">
        <v>834</v>
      </c>
      <c r="P448" t="s">
        <v>834</v>
      </c>
      <c r="Q448">
        <v>1</v>
      </c>
      <c r="W448">
        <v>0</v>
      </c>
      <c r="X448">
        <v>-1810713292</v>
      </c>
      <c r="Y448">
        <f t="shared" si="193"/>
        <v>55.5</v>
      </c>
      <c r="AA448">
        <v>0</v>
      </c>
      <c r="AB448">
        <v>0</v>
      </c>
      <c r="AC448">
        <v>0</v>
      </c>
      <c r="AD448">
        <v>411.72</v>
      </c>
      <c r="AE448">
        <v>0</v>
      </c>
      <c r="AF448">
        <v>0</v>
      </c>
      <c r="AG448">
        <v>0</v>
      </c>
      <c r="AH448">
        <v>9.18</v>
      </c>
      <c r="AI448">
        <v>1</v>
      </c>
      <c r="AJ448">
        <v>1</v>
      </c>
      <c r="AK448">
        <v>1</v>
      </c>
      <c r="AL448">
        <v>44.85</v>
      </c>
      <c r="AM448">
        <v>4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6</v>
      </c>
      <c r="AT448">
        <v>55.5</v>
      </c>
      <c r="AU448" t="s">
        <v>6</v>
      </c>
      <c r="AV448">
        <v>1</v>
      </c>
      <c r="AW448">
        <v>2</v>
      </c>
      <c r="AX448">
        <v>92835300</v>
      </c>
      <c r="AY448">
        <v>1</v>
      </c>
      <c r="AZ448">
        <v>0</v>
      </c>
      <c r="BA448">
        <v>452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U448">
        <f>ROUND(AT448*Source!I233*AH448*AL448,2)</f>
        <v>2285.06</v>
      </c>
      <c r="CV448">
        <f>ROUND(Y448*Source!I233,7)</f>
        <v>5.55</v>
      </c>
      <c r="CW448">
        <v>0</v>
      </c>
      <c r="CX448">
        <f>ROUND(Y448*Source!I233,7)</f>
        <v>5.55</v>
      </c>
      <c r="CY448">
        <f>AD448</f>
        <v>411.72</v>
      </c>
      <c r="CZ448">
        <f>AH448</f>
        <v>9.18</v>
      </c>
      <c r="DA448">
        <f>AL448</f>
        <v>44.85</v>
      </c>
      <c r="DB448">
        <f t="shared" si="194"/>
        <v>509.49</v>
      </c>
      <c r="DC448">
        <f t="shared" si="195"/>
        <v>0</v>
      </c>
      <c r="DD448" t="s">
        <v>6</v>
      </c>
      <c r="DE448" t="s">
        <v>6</v>
      </c>
      <c r="DF448">
        <f t="shared" ref="DF448:DF453" si="232">ROUND(ROUND(AE448,2)*CX448,2)</f>
        <v>0</v>
      </c>
      <c r="DG448">
        <f t="shared" si="229"/>
        <v>0</v>
      </c>
      <c r="DH448">
        <f t="shared" si="230"/>
        <v>0</v>
      </c>
      <c r="DI448">
        <f>ROUND(ROUND(AH448*AL448,2)*CX448,2)</f>
        <v>2285.0500000000002</v>
      </c>
      <c r="DJ448">
        <f>DI448</f>
        <v>2285.0500000000002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ROW(Source!A233)</f>
        <v>233</v>
      </c>
      <c r="B449">
        <v>92833591</v>
      </c>
      <c r="C449">
        <v>92835286</v>
      </c>
      <c r="D449">
        <v>48044033</v>
      </c>
      <c r="E449">
        <v>68</v>
      </c>
      <c r="F449">
        <v>1</v>
      </c>
      <c r="G449">
        <v>1</v>
      </c>
      <c r="H449">
        <v>1</v>
      </c>
      <c r="I449" t="s">
        <v>835</v>
      </c>
      <c r="J449" t="s">
        <v>6</v>
      </c>
      <c r="K449" t="s">
        <v>836</v>
      </c>
      <c r="L449">
        <v>1191</v>
      </c>
      <c r="N449">
        <v>1013</v>
      </c>
      <c r="O449" t="s">
        <v>834</v>
      </c>
      <c r="P449" t="s">
        <v>834</v>
      </c>
      <c r="Q449">
        <v>1</v>
      </c>
      <c r="W449">
        <v>0</v>
      </c>
      <c r="X449">
        <v>-1417349443</v>
      </c>
      <c r="Y449">
        <f t="shared" ref="Y449:Y512" si="233">AT449</f>
        <v>1.31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1.31</v>
      </c>
      <c r="AU449" t="s">
        <v>6</v>
      </c>
      <c r="AV449">
        <v>2</v>
      </c>
      <c r="AW449">
        <v>2</v>
      </c>
      <c r="AX449">
        <v>92835301</v>
      </c>
      <c r="AY449">
        <v>1</v>
      </c>
      <c r="AZ449">
        <v>0</v>
      </c>
      <c r="BA449">
        <v>453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ROUND(Y449*Source!I233,7)</f>
        <v>0.13100000000000001</v>
      </c>
      <c r="CY449">
        <f>AD449</f>
        <v>0</v>
      </c>
      <c r="CZ449">
        <f>AH449</f>
        <v>0</v>
      </c>
      <c r="DA449">
        <f>AL449</f>
        <v>1</v>
      </c>
      <c r="DB449">
        <f t="shared" ref="DB449:DB512" si="234">ROUND(ROUND(AT449*CZ449,2),2)</f>
        <v>0</v>
      </c>
      <c r="DC449">
        <f t="shared" ref="DC449:DC512" si="235">ROUND(ROUND(AT449*AG449,2),2)</f>
        <v>0</v>
      </c>
      <c r="DD449" t="s">
        <v>6</v>
      </c>
      <c r="DE449" t="s">
        <v>6</v>
      </c>
      <c r="DF449">
        <f t="shared" si="232"/>
        <v>0</v>
      </c>
      <c r="DG449">
        <f t="shared" si="229"/>
        <v>0</v>
      </c>
      <c r="DH449">
        <f>ROUND(ROUND(AG449*AK449,2)*CX449,2)</f>
        <v>0</v>
      </c>
      <c r="DI449">
        <f t="shared" ref="DI449:DI460" si="236">ROUND(ROUND(AH449,2)*CX449,2)</f>
        <v>0</v>
      </c>
      <c r="DJ449">
        <f>DI449</f>
        <v>0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ROW(Source!A233)</f>
        <v>233</v>
      </c>
      <c r="B450">
        <v>92833591</v>
      </c>
      <c r="C450">
        <v>92835286</v>
      </c>
      <c r="D450">
        <v>48205516</v>
      </c>
      <c r="E450">
        <v>1</v>
      </c>
      <c r="F450">
        <v>1</v>
      </c>
      <c r="G450">
        <v>1</v>
      </c>
      <c r="H450">
        <v>2</v>
      </c>
      <c r="I450" t="s">
        <v>837</v>
      </c>
      <c r="J450" t="s">
        <v>838</v>
      </c>
      <c r="K450" t="s">
        <v>839</v>
      </c>
      <c r="L450">
        <v>1367</v>
      </c>
      <c r="N450">
        <v>1011</v>
      </c>
      <c r="O450" t="s">
        <v>840</v>
      </c>
      <c r="P450" t="s">
        <v>840</v>
      </c>
      <c r="Q450">
        <v>1</v>
      </c>
      <c r="W450">
        <v>0</v>
      </c>
      <c r="X450">
        <v>1227913401</v>
      </c>
      <c r="Y450">
        <f t="shared" si="233"/>
        <v>0.18</v>
      </c>
      <c r="AA450">
        <v>0</v>
      </c>
      <c r="AB450">
        <v>1358.21</v>
      </c>
      <c r="AC450">
        <v>605.48</v>
      </c>
      <c r="AD450">
        <v>0</v>
      </c>
      <c r="AE450">
        <v>0</v>
      </c>
      <c r="AF450">
        <v>86.4</v>
      </c>
      <c r="AG450">
        <v>13.5</v>
      </c>
      <c r="AH450">
        <v>0</v>
      </c>
      <c r="AI450">
        <v>1</v>
      </c>
      <c r="AJ450">
        <v>15.72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6</v>
      </c>
      <c r="AT450">
        <v>0.18</v>
      </c>
      <c r="AU450" t="s">
        <v>6</v>
      </c>
      <c r="AV450">
        <v>0</v>
      </c>
      <c r="AW450">
        <v>2</v>
      </c>
      <c r="AX450">
        <v>92835302</v>
      </c>
      <c r="AY450">
        <v>1</v>
      </c>
      <c r="AZ450">
        <v>0</v>
      </c>
      <c r="BA450">
        <v>454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ROUND(Y450*Source!I233*DO450,7)</f>
        <v>0</v>
      </c>
      <c r="CX450">
        <f>ROUND(Y450*Source!I233,7)</f>
        <v>1.7999999999999999E-2</v>
      </c>
      <c r="CY450">
        <f>AB450</f>
        <v>1358.21</v>
      </c>
      <c r="CZ450">
        <f>AF450</f>
        <v>86.4</v>
      </c>
      <c r="DA450">
        <f>AJ450</f>
        <v>15.72</v>
      </c>
      <c r="DB450">
        <f t="shared" si="234"/>
        <v>15.55</v>
      </c>
      <c r="DC450">
        <f t="shared" si="235"/>
        <v>2.4300000000000002</v>
      </c>
      <c r="DD450" t="s">
        <v>6</v>
      </c>
      <c r="DE450" t="s">
        <v>6</v>
      </c>
      <c r="DF450">
        <f t="shared" si="232"/>
        <v>0</v>
      </c>
      <c r="DG450">
        <f>ROUND(ROUND(AF450*AJ450,2)*CX450,2)</f>
        <v>24.45</v>
      </c>
      <c r="DH450">
        <f>ROUND(ROUND(AG450*AK450,2)*CX450,2)</f>
        <v>10.9</v>
      </c>
      <c r="DI450">
        <f t="shared" si="236"/>
        <v>0</v>
      </c>
      <c r="DJ450">
        <f>DG450</f>
        <v>24.45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ROW(Source!A233)</f>
        <v>233</v>
      </c>
      <c r="B451">
        <v>92833591</v>
      </c>
      <c r="C451">
        <v>92835286</v>
      </c>
      <c r="D451">
        <v>48205574</v>
      </c>
      <c r="E451">
        <v>1</v>
      </c>
      <c r="F451">
        <v>1</v>
      </c>
      <c r="G451">
        <v>1</v>
      </c>
      <c r="H451">
        <v>2</v>
      </c>
      <c r="I451" t="s">
        <v>841</v>
      </c>
      <c r="J451" t="s">
        <v>842</v>
      </c>
      <c r="K451" t="s">
        <v>843</v>
      </c>
      <c r="L451">
        <v>1367</v>
      </c>
      <c r="N451">
        <v>1011</v>
      </c>
      <c r="O451" t="s">
        <v>840</v>
      </c>
      <c r="P451" t="s">
        <v>840</v>
      </c>
      <c r="Q451">
        <v>1</v>
      </c>
      <c r="W451">
        <v>0</v>
      </c>
      <c r="X451">
        <v>-296520070</v>
      </c>
      <c r="Y451">
        <f t="shared" si="233"/>
        <v>0.09</v>
      </c>
      <c r="AA451">
        <v>0</v>
      </c>
      <c r="AB451">
        <v>1814.09</v>
      </c>
      <c r="AC451">
        <v>605.48</v>
      </c>
      <c r="AD451">
        <v>0</v>
      </c>
      <c r="AE451">
        <v>0</v>
      </c>
      <c r="AF451">
        <v>115.4</v>
      </c>
      <c r="AG451">
        <v>13.5</v>
      </c>
      <c r="AH451">
        <v>0</v>
      </c>
      <c r="AI451">
        <v>1</v>
      </c>
      <c r="AJ451">
        <v>15.72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6</v>
      </c>
      <c r="AT451">
        <v>0.09</v>
      </c>
      <c r="AU451" t="s">
        <v>6</v>
      </c>
      <c r="AV451">
        <v>0</v>
      </c>
      <c r="AW451">
        <v>2</v>
      </c>
      <c r="AX451">
        <v>92835303</v>
      </c>
      <c r="AY451">
        <v>1</v>
      </c>
      <c r="AZ451">
        <v>0</v>
      </c>
      <c r="BA451">
        <v>455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ROUND(Y451*Source!I233*DO451,7)</f>
        <v>0</v>
      </c>
      <c r="CX451">
        <f>ROUND(Y451*Source!I233,7)</f>
        <v>8.9999999999999993E-3</v>
      </c>
      <c r="CY451">
        <f>AB451</f>
        <v>1814.09</v>
      </c>
      <c r="CZ451">
        <f>AF451</f>
        <v>115.4</v>
      </c>
      <c r="DA451">
        <f>AJ451</f>
        <v>15.72</v>
      </c>
      <c r="DB451">
        <f t="shared" si="234"/>
        <v>10.39</v>
      </c>
      <c r="DC451">
        <f t="shared" si="235"/>
        <v>1.22</v>
      </c>
      <c r="DD451" t="s">
        <v>6</v>
      </c>
      <c r="DE451" t="s">
        <v>6</v>
      </c>
      <c r="DF451">
        <f t="shared" si="232"/>
        <v>0</v>
      </c>
      <c r="DG451">
        <f>ROUND(ROUND(AF451*AJ451,2)*CX451,2)</f>
        <v>16.329999999999998</v>
      </c>
      <c r="DH451">
        <f>ROUND(ROUND(AG451*AK451,2)*CX451,2)</f>
        <v>5.45</v>
      </c>
      <c r="DI451">
        <f t="shared" si="236"/>
        <v>0</v>
      </c>
      <c r="DJ451">
        <f>DG451</f>
        <v>16.329999999999998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ROW(Source!A233)</f>
        <v>233</v>
      </c>
      <c r="B452">
        <v>92833591</v>
      </c>
      <c r="C452">
        <v>92835286</v>
      </c>
      <c r="D452">
        <v>48206504</v>
      </c>
      <c r="E452">
        <v>1</v>
      </c>
      <c r="F452">
        <v>1</v>
      </c>
      <c r="G452">
        <v>1</v>
      </c>
      <c r="H452">
        <v>2</v>
      </c>
      <c r="I452" t="s">
        <v>844</v>
      </c>
      <c r="J452" t="s">
        <v>845</v>
      </c>
      <c r="K452" t="s">
        <v>846</v>
      </c>
      <c r="L452">
        <v>1367</v>
      </c>
      <c r="N452">
        <v>1011</v>
      </c>
      <c r="O452" t="s">
        <v>840</v>
      </c>
      <c r="P452" t="s">
        <v>840</v>
      </c>
      <c r="Q452">
        <v>1</v>
      </c>
      <c r="W452">
        <v>0</v>
      </c>
      <c r="X452">
        <v>2001246382</v>
      </c>
      <c r="Y452">
        <f t="shared" si="233"/>
        <v>1.04</v>
      </c>
      <c r="AA452">
        <v>0</v>
      </c>
      <c r="AB452">
        <v>1032.96</v>
      </c>
      <c r="AC452">
        <v>520.26</v>
      </c>
      <c r="AD452">
        <v>0</v>
      </c>
      <c r="AE452">
        <v>0</v>
      </c>
      <c r="AF452">
        <v>65.709999999999994</v>
      </c>
      <c r="AG452">
        <v>11.6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6</v>
      </c>
      <c r="AT452">
        <v>1.04</v>
      </c>
      <c r="AU452" t="s">
        <v>6</v>
      </c>
      <c r="AV452">
        <v>0</v>
      </c>
      <c r="AW452">
        <v>2</v>
      </c>
      <c r="AX452">
        <v>92835304</v>
      </c>
      <c r="AY452">
        <v>1</v>
      </c>
      <c r="AZ452">
        <v>0</v>
      </c>
      <c r="BA452">
        <v>456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ROUND(Y452*Source!I233*DO452,7)</f>
        <v>0</v>
      </c>
      <c r="CX452">
        <f>ROUND(Y452*Source!I233,7)</f>
        <v>0.104</v>
      </c>
      <c r="CY452">
        <f>AB452</f>
        <v>1032.96</v>
      </c>
      <c r="CZ452">
        <f>AF452</f>
        <v>65.709999999999994</v>
      </c>
      <c r="DA452">
        <f>AJ452</f>
        <v>15.72</v>
      </c>
      <c r="DB452">
        <f t="shared" si="234"/>
        <v>68.34</v>
      </c>
      <c r="DC452">
        <f t="shared" si="235"/>
        <v>12.06</v>
      </c>
      <c r="DD452" t="s">
        <v>6</v>
      </c>
      <c r="DE452" t="s">
        <v>6</v>
      </c>
      <c r="DF452">
        <f t="shared" si="232"/>
        <v>0</v>
      </c>
      <c r="DG452">
        <f>ROUND(ROUND(AF452*AJ452,2)*CX452,2)</f>
        <v>107.43</v>
      </c>
      <c r="DH452">
        <f>ROUND(ROUND(AG452*AK452,2)*CX452,2)</f>
        <v>54.11</v>
      </c>
      <c r="DI452">
        <f t="shared" si="236"/>
        <v>0</v>
      </c>
      <c r="DJ452">
        <f>DG452</f>
        <v>107.43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ROW(Source!A233)</f>
        <v>233</v>
      </c>
      <c r="B453">
        <v>92833591</v>
      </c>
      <c r="C453">
        <v>92835286</v>
      </c>
      <c r="D453">
        <v>48206659</v>
      </c>
      <c r="E453">
        <v>1</v>
      </c>
      <c r="F453">
        <v>1</v>
      </c>
      <c r="G453">
        <v>1</v>
      </c>
      <c r="H453">
        <v>2</v>
      </c>
      <c r="I453" t="s">
        <v>879</v>
      </c>
      <c r="J453" t="s">
        <v>880</v>
      </c>
      <c r="K453" t="s">
        <v>881</v>
      </c>
      <c r="L453">
        <v>1367</v>
      </c>
      <c r="N453">
        <v>1011</v>
      </c>
      <c r="O453" t="s">
        <v>840</v>
      </c>
      <c r="P453" t="s">
        <v>840</v>
      </c>
      <c r="Q453">
        <v>1</v>
      </c>
      <c r="W453">
        <v>0</v>
      </c>
      <c r="X453">
        <v>1645023099</v>
      </c>
      <c r="Y453">
        <f t="shared" si="233"/>
        <v>3.5</v>
      </c>
      <c r="AA453">
        <v>0</v>
      </c>
      <c r="AB453">
        <v>18.86</v>
      </c>
      <c r="AC453">
        <v>0</v>
      </c>
      <c r="AD453">
        <v>0</v>
      </c>
      <c r="AE453">
        <v>0</v>
      </c>
      <c r="AF453">
        <v>1.2</v>
      </c>
      <c r="AG453">
        <v>0</v>
      </c>
      <c r="AH453">
        <v>0</v>
      </c>
      <c r="AI453">
        <v>1</v>
      </c>
      <c r="AJ453">
        <v>15.72</v>
      </c>
      <c r="AK453">
        <v>44.85</v>
      </c>
      <c r="AL453">
        <v>1</v>
      </c>
      <c r="AM453">
        <v>4</v>
      </c>
      <c r="AN453">
        <v>0</v>
      </c>
      <c r="AO453">
        <v>1</v>
      </c>
      <c r="AP453">
        <v>0</v>
      </c>
      <c r="AQ453">
        <v>0</v>
      </c>
      <c r="AR453">
        <v>0</v>
      </c>
      <c r="AS453" t="s">
        <v>6</v>
      </c>
      <c r="AT453">
        <v>3.5</v>
      </c>
      <c r="AU453" t="s">
        <v>6</v>
      </c>
      <c r="AV453">
        <v>0</v>
      </c>
      <c r="AW453">
        <v>2</v>
      </c>
      <c r="AX453">
        <v>92835305</v>
      </c>
      <c r="AY453">
        <v>1</v>
      </c>
      <c r="AZ453">
        <v>0</v>
      </c>
      <c r="BA453">
        <v>457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ROUND(Y453*Source!I233*DO453,7)</f>
        <v>0</v>
      </c>
      <c r="CX453">
        <f>ROUND(Y453*Source!I233,7)</f>
        <v>0.35</v>
      </c>
      <c r="CY453">
        <f>AB453</f>
        <v>18.86</v>
      </c>
      <c r="CZ453">
        <f>AF453</f>
        <v>1.2</v>
      </c>
      <c r="DA453">
        <f>AJ453</f>
        <v>15.72</v>
      </c>
      <c r="DB453">
        <f t="shared" si="234"/>
        <v>4.2</v>
      </c>
      <c r="DC453">
        <f t="shared" si="235"/>
        <v>0</v>
      </c>
      <c r="DD453" t="s">
        <v>6</v>
      </c>
      <c r="DE453" t="s">
        <v>6</v>
      </c>
      <c r="DF453">
        <f t="shared" si="232"/>
        <v>0</v>
      </c>
      <c r="DG453">
        <f>ROUND(ROUND(AF453*AJ453,2)*CX453,2)</f>
        <v>6.6</v>
      </c>
      <c r="DH453">
        <f>ROUND(ROUND(AG453*AK453,2)*CX453,2)</f>
        <v>0</v>
      </c>
      <c r="DI453">
        <f t="shared" si="236"/>
        <v>0</v>
      </c>
      <c r="DJ453">
        <f>DG453</f>
        <v>6.6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ROW(Source!A233)</f>
        <v>233</v>
      </c>
      <c r="B454">
        <v>92833591</v>
      </c>
      <c r="C454">
        <v>92835286</v>
      </c>
      <c r="D454">
        <v>49521586</v>
      </c>
      <c r="E454">
        <v>1</v>
      </c>
      <c r="F454">
        <v>1</v>
      </c>
      <c r="G454">
        <v>1</v>
      </c>
      <c r="H454">
        <v>3</v>
      </c>
      <c r="I454" t="s">
        <v>882</v>
      </c>
      <c r="J454" t="s">
        <v>883</v>
      </c>
      <c r="K454" t="s">
        <v>884</v>
      </c>
      <c r="L454">
        <v>1348</v>
      </c>
      <c r="N454">
        <v>1009</v>
      </c>
      <c r="O454" t="s">
        <v>394</v>
      </c>
      <c r="P454" t="s">
        <v>394</v>
      </c>
      <c r="Q454">
        <v>1000</v>
      </c>
      <c r="W454">
        <v>0</v>
      </c>
      <c r="X454">
        <v>1892417071</v>
      </c>
      <c r="Y454">
        <f t="shared" si="233"/>
        <v>1.6999999999999999E-3</v>
      </c>
      <c r="AA454">
        <v>302956.79999999999</v>
      </c>
      <c r="AB454">
        <v>0</v>
      </c>
      <c r="AC454">
        <v>0</v>
      </c>
      <c r="AD454">
        <v>0</v>
      </c>
      <c r="AE454">
        <v>30540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1.6999999999999999E-3</v>
      </c>
      <c r="AU454" t="s">
        <v>6</v>
      </c>
      <c r="AV454">
        <v>0</v>
      </c>
      <c r="AW454">
        <v>2</v>
      </c>
      <c r="AX454">
        <v>92835306</v>
      </c>
      <c r="AY454">
        <v>1</v>
      </c>
      <c r="AZ454">
        <v>0</v>
      </c>
      <c r="BA454">
        <v>458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ROUND(Y454*Source!I233,7)</f>
        <v>1.7000000000000001E-4</v>
      </c>
      <c r="CY454">
        <f t="shared" ref="CY454:CY460" si="237">AA454</f>
        <v>302956.79999999999</v>
      </c>
      <c r="CZ454">
        <f t="shared" ref="CZ454:CZ460" si="238">AE454</f>
        <v>30540</v>
      </c>
      <c r="DA454">
        <f t="shared" ref="DA454:DA460" si="239">AI454</f>
        <v>9.92</v>
      </c>
      <c r="DB454">
        <f t="shared" si="234"/>
        <v>51.92</v>
      </c>
      <c r="DC454">
        <f t="shared" si="235"/>
        <v>0</v>
      </c>
      <c r="DD454" t="s">
        <v>6</v>
      </c>
      <c r="DE454" t="s">
        <v>6</v>
      </c>
      <c r="DF454">
        <f t="shared" ref="DF454:DF460" si="240">ROUND(ROUND(AE454*AI454,2)*CX454,2)</f>
        <v>51.5</v>
      </c>
      <c r="DG454">
        <f t="shared" ref="DG454:DG461" si="241">ROUND(ROUND(AF454,2)*CX454,2)</f>
        <v>0</v>
      </c>
      <c r="DH454">
        <f t="shared" ref="DH454:DH461" si="242">ROUND(ROUND(AG454,2)*CX454,2)</f>
        <v>0</v>
      </c>
      <c r="DI454">
        <f t="shared" si="236"/>
        <v>0</v>
      </c>
      <c r="DJ454">
        <f t="shared" ref="DJ454:DJ460" si="243">DF454</f>
        <v>51.5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ROW(Source!A233)</f>
        <v>233</v>
      </c>
      <c r="B455">
        <v>92833591</v>
      </c>
      <c r="C455">
        <v>92835286</v>
      </c>
      <c r="D455">
        <v>49521602</v>
      </c>
      <c r="E455">
        <v>1</v>
      </c>
      <c r="F455">
        <v>1</v>
      </c>
      <c r="G455">
        <v>1</v>
      </c>
      <c r="H455">
        <v>3</v>
      </c>
      <c r="I455" t="s">
        <v>885</v>
      </c>
      <c r="J455" t="s">
        <v>886</v>
      </c>
      <c r="K455" t="s">
        <v>887</v>
      </c>
      <c r="L455">
        <v>1339</v>
      </c>
      <c r="N455">
        <v>1007</v>
      </c>
      <c r="O455" t="s">
        <v>673</v>
      </c>
      <c r="P455" t="s">
        <v>673</v>
      </c>
      <c r="Q455">
        <v>1</v>
      </c>
      <c r="W455">
        <v>0</v>
      </c>
      <c r="X455">
        <v>-1761807714</v>
      </c>
      <c r="Y455">
        <f t="shared" si="233"/>
        <v>1.68</v>
      </c>
      <c r="AA455">
        <v>61.7</v>
      </c>
      <c r="AB455">
        <v>0</v>
      </c>
      <c r="AC455">
        <v>0</v>
      </c>
      <c r="AD455">
        <v>0</v>
      </c>
      <c r="AE455">
        <v>6.22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1.68</v>
      </c>
      <c r="AU455" t="s">
        <v>6</v>
      </c>
      <c r="AV455">
        <v>0</v>
      </c>
      <c r="AW455">
        <v>2</v>
      </c>
      <c r="AX455">
        <v>92835307</v>
      </c>
      <c r="AY455">
        <v>1</v>
      </c>
      <c r="AZ455">
        <v>0</v>
      </c>
      <c r="BA455">
        <v>459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ROUND(Y455*Source!I233,7)</f>
        <v>0.16800000000000001</v>
      </c>
      <c r="CY455">
        <f t="shared" si="237"/>
        <v>61.7</v>
      </c>
      <c r="CZ455">
        <f t="shared" si="238"/>
        <v>6.22</v>
      </c>
      <c r="DA455">
        <f t="shared" si="239"/>
        <v>9.92</v>
      </c>
      <c r="DB455">
        <f t="shared" si="234"/>
        <v>10.45</v>
      </c>
      <c r="DC455">
        <f t="shared" si="235"/>
        <v>0</v>
      </c>
      <c r="DD455" t="s">
        <v>6</v>
      </c>
      <c r="DE455" t="s">
        <v>6</v>
      </c>
      <c r="DF455">
        <f t="shared" si="240"/>
        <v>10.37</v>
      </c>
      <c r="DG455">
        <f t="shared" si="241"/>
        <v>0</v>
      </c>
      <c r="DH455">
        <f t="shared" si="242"/>
        <v>0</v>
      </c>
      <c r="DI455">
        <f t="shared" si="236"/>
        <v>0</v>
      </c>
      <c r="DJ455">
        <f t="shared" si="243"/>
        <v>10.37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ROW(Source!A233)</f>
        <v>233</v>
      </c>
      <c r="B456">
        <v>92833591</v>
      </c>
      <c r="C456">
        <v>92835286</v>
      </c>
      <c r="D456">
        <v>49523203</v>
      </c>
      <c r="E456">
        <v>1</v>
      </c>
      <c r="F456">
        <v>1</v>
      </c>
      <c r="G456">
        <v>1</v>
      </c>
      <c r="H456">
        <v>3</v>
      </c>
      <c r="I456" t="s">
        <v>871</v>
      </c>
      <c r="J456" t="s">
        <v>872</v>
      </c>
      <c r="K456" t="s">
        <v>873</v>
      </c>
      <c r="L456">
        <v>1339</v>
      </c>
      <c r="N456">
        <v>1007</v>
      </c>
      <c r="O456" t="s">
        <v>673</v>
      </c>
      <c r="P456" t="s">
        <v>673</v>
      </c>
      <c r="Q456">
        <v>1</v>
      </c>
      <c r="W456">
        <v>0</v>
      </c>
      <c r="X456">
        <v>-143474561</v>
      </c>
      <c r="Y456">
        <f t="shared" si="233"/>
        <v>7.03</v>
      </c>
      <c r="AA456">
        <v>24.2</v>
      </c>
      <c r="AB456">
        <v>0</v>
      </c>
      <c r="AC456">
        <v>0</v>
      </c>
      <c r="AD456">
        <v>0</v>
      </c>
      <c r="AE456">
        <v>2.44</v>
      </c>
      <c r="AF456">
        <v>0</v>
      </c>
      <c r="AG456">
        <v>0</v>
      </c>
      <c r="AH456">
        <v>0</v>
      </c>
      <c r="AI456">
        <v>9.92</v>
      </c>
      <c r="AJ456">
        <v>1</v>
      </c>
      <c r="AK456">
        <v>1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7.03</v>
      </c>
      <c r="AU456" t="s">
        <v>6</v>
      </c>
      <c r="AV456">
        <v>0</v>
      </c>
      <c r="AW456">
        <v>2</v>
      </c>
      <c r="AX456">
        <v>92835308</v>
      </c>
      <c r="AY456">
        <v>1</v>
      </c>
      <c r="AZ456">
        <v>0</v>
      </c>
      <c r="BA456">
        <v>460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ROUND(Y456*Source!I233,7)</f>
        <v>0.70299999999999996</v>
      </c>
      <c r="CY456">
        <f t="shared" si="237"/>
        <v>24.2</v>
      </c>
      <c r="CZ456">
        <f t="shared" si="238"/>
        <v>2.44</v>
      </c>
      <c r="DA456">
        <f t="shared" si="239"/>
        <v>9.92</v>
      </c>
      <c r="DB456">
        <f t="shared" si="234"/>
        <v>17.149999999999999</v>
      </c>
      <c r="DC456">
        <f t="shared" si="235"/>
        <v>0</v>
      </c>
      <c r="DD456" t="s">
        <v>6</v>
      </c>
      <c r="DE456" t="s">
        <v>6</v>
      </c>
      <c r="DF456">
        <f t="shared" si="240"/>
        <v>17.010000000000002</v>
      </c>
      <c r="DG456">
        <f t="shared" si="241"/>
        <v>0</v>
      </c>
      <c r="DH456">
        <f t="shared" si="242"/>
        <v>0</v>
      </c>
      <c r="DI456">
        <f t="shared" si="236"/>
        <v>0</v>
      </c>
      <c r="DJ456">
        <f t="shared" si="243"/>
        <v>17.010000000000002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ROW(Source!A233)</f>
        <v>233</v>
      </c>
      <c r="B457">
        <v>92833591</v>
      </c>
      <c r="C457">
        <v>92835286</v>
      </c>
      <c r="D457">
        <v>49524232</v>
      </c>
      <c r="E457">
        <v>1</v>
      </c>
      <c r="F457">
        <v>1</v>
      </c>
      <c r="G457">
        <v>1</v>
      </c>
      <c r="H457">
        <v>3</v>
      </c>
      <c r="I457" t="s">
        <v>888</v>
      </c>
      <c r="J457" t="s">
        <v>889</v>
      </c>
      <c r="K457" t="s">
        <v>890</v>
      </c>
      <c r="L457">
        <v>1348</v>
      </c>
      <c r="N457">
        <v>1009</v>
      </c>
      <c r="O457" t="s">
        <v>394</v>
      </c>
      <c r="P457" t="s">
        <v>394</v>
      </c>
      <c r="Q457">
        <v>1000</v>
      </c>
      <c r="W457">
        <v>0</v>
      </c>
      <c r="X457">
        <v>1913150405</v>
      </c>
      <c r="Y457">
        <f t="shared" si="233"/>
        <v>1E-3</v>
      </c>
      <c r="AA457">
        <v>134515.20000000001</v>
      </c>
      <c r="AB457">
        <v>0</v>
      </c>
      <c r="AC457">
        <v>0</v>
      </c>
      <c r="AD457">
        <v>0</v>
      </c>
      <c r="AE457">
        <v>13560</v>
      </c>
      <c r="AF457">
        <v>0</v>
      </c>
      <c r="AG457">
        <v>0</v>
      </c>
      <c r="AH457">
        <v>0</v>
      </c>
      <c r="AI457">
        <v>9.92</v>
      </c>
      <c r="AJ457">
        <v>1</v>
      </c>
      <c r="AK457">
        <v>1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1E-3</v>
      </c>
      <c r="AU457" t="s">
        <v>6</v>
      </c>
      <c r="AV457">
        <v>0</v>
      </c>
      <c r="AW457">
        <v>2</v>
      </c>
      <c r="AX457">
        <v>92835309</v>
      </c>
      <c r="AY457">
        <v>1</v>
      </c>
      <c r="AZ457">
        <v>0</v>
      </c>
      <c r="BA457">
        <v>461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ROUND(Y457*Source!I233,7)</f>
        <v>1E-4</v>
      </c>
      <c r="CY457">
        <f t="shared" si="237"/>
        <v>134515.20000000001</v>
      </c>
      <c r="CZ457">
        <f t="shared" si="238"/>
        <v>13560</v>
      </c>
      <c r="DA457">
        <f t="shared" si="239"/>
        <v>9.92</v>
      </c>
      <c r="DB457">
        <f t="shared" si="234"/>
        <v>13.56</v>
      </c>
      <c r="DC457">
        <f t="shared" si="235"/>
        <v>0</v>
      </c>
      <c r="DD457" t="s">
        <v>6</v>
      </c>
      <c r="DE457" t="s">
        <v>6</v>
      </c>
      <c r="DF457">
        <f t="shared" si="240"/>
        <v>13.45</v>
      </c>
      <c r="DG457">
        <f t="shared" si="241"/>
        <v>0</v>
      </c>
      <c r="DH457">
        <f t="shared" si="242"/>
        <v>0</v>
      </c>
      <c r="DI457">
        <f t="shared" si="236"/>
        <v>0</v>
      </c>
      <c r="DJ457">
        <f t="shared" si="243"/>
        <v>13.45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ROW(Source!A233)</f>
        <v>233</v>
      </c>
      <c r="B458">
        <v>92833591</v>
      </c>
      <c r="C458">
        <v>92835286</v>
      </c>
      <c r="D458">
        <v>49527729</v>
      </c>
      <c r="E458">
        <v>1</v>
      </c>
      <c r="F458">
        <v>1</v>
      </c>
      <c r="G458">
        <v>1</v>
      </c>
      <c r="H458">
        <v>3</v>
      </c>
      <c r="I458" t="s">
        <v>891</v>
      </c>
      <c r="J458" t="s">
        <v>892</v>
      </c>
      <c r="K458" t="s">
        <v>893</v>
      </c>
      <c r="L458">
        <v>1346</v>
      </c>
      <c r="N458">
        <v>1009</v>
      </c>
      <c r="O458" t="s">
        <v>471</v>
      </c>
      <c r="P458" t="s">
        <v>471</v>
      </c>
      <c r="Q458">
        <v>1</v>
      </c>
      <c r="W458">
        <v>0</v>
      </c>
      <c r="X458">
        <v>30735328</v>
      </c>
      <c r="Y458">
        <f t="shared" si="233"/>
        <v>2.5100000000000001E-2</v>
      </c>
      <c r="AA458">
        <v>21.33</v>
      </c>
      <c r="AB458">
        <v>0</v>
      </c>
      <c r="AC458">
        <v>0</v>
      </c>
      <c r="AD458">
        <v>0</v>
      </c>
      <c r="AE458">
        <v>2.15</v>
      </c>
      <c r="AF458">
        <v>0</v>
      </c>
      <c r="AG458">
        <v>0</v>
      </c>
      <c r="AH458">
        <v>0</v>
      </c>
      <c r="AI458">
        <v>9.92</v>
      </c>
      <c r="AJ458">
        <v>1</v>
      </c>
      <c r="AK458">
        <v>1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2.5100000000000001E-2</v>
      </c>
      <c r="AU458" t="s">
        <v>6</v>
      </c>
      <c r="AV458">
        <v>0</v>
      </c>
      <c r="AW458">
        <v>2</v>
      </c>
      <c r="AX458">
        <v>92835310</v>
      </c>
      <c r="AY458">
        <v>1</v>
      </c>
      <c r="AZ458">
        <v>0</v>
      </c>
      <c r="BA458">
        <v>462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ROUND(Y458*Source!I233,7)</f>
        <v>2.5100000000000001E-3</v>
      </c>
      <c r="CY458">
        <f t="shared" si="237"/>
        <v>21.33</v>
      </c>
      <c r="CZ458">
        <f t="shared" si="238"/>
        <v>2.15</v>
      </c>
      <c r="DA458">
        <f t="shared" si="239"/>
        <v>9.92</v>
      </c>
      <c r="DB458">
        <f t="shared" si="234"/>
        <v>0.05</v>
      </c>
      <c r="DC458">
        <f t="shared" si="235"/>
        <v>0</v>
      </c>
      <c r="DD458" t="s">
        <v>6</v>
      </c>
      <c r="DE458" t="s">
        <v>6</v>
      </c>
      <c r="DF458">
        <f t="shared" si="240"/>
        <v>0.05</v>
      </c>
      <c r="DG458">
        <f t="shared" si="241"/>
        <v>0</v>
      </c>
      <c r="DH458">
        <f t="shared" si="242"/>
        <v>0</v>
      </c>
      <c r="DI458">
        <f t="shared" si="236"/>
        <v>0</v>
      </c>
      <c r="DJ458">
        <f t="shared" si="243"/>
        <v>0.05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ROW(Source!A233)</f>
        <v>233</v>
      </c>
      <c r="B459">
        <v>92833591</v>
      </c>
      <c r="C459">
        <v>92835286</v>
      </c>
      <c r="D459">
        <v>49528529</v>
      </c>
      <c r="E459">
        <v>1</v>
      </c>
      <c r="F459">
        <v>1</v>
      </c>
      <c r="G459">
        <v>1</v>
      </c>
      <c r="H459">
        <v>3</v>
      </c>
      <c r="I459" t="s">
        <v>894</v>
      </c>
      <c r="J459" t="s">
        <v>895</v>
      </c>
      <c r="K459" t="s">
        <v>896</v>
      </c>
      <c r="L459">
        <v>1339</v>
      </c>
      <c r="N459">
        <v>1007</v>
      </c>
      <c r="O459" t="s">
        <v>673</v>
      </c>
      <c r="P459" t="s">
        <v>673</v>
      </c>
      <c r="Q459">
        <v>1</v>
      </c>
      <c r="W459">
        <v>0</v>
      </c>
      <c r="X459">
        <v>1129920326</v>
      </c>
      <c r="Y459">
        <f t="shared" si="233"/>
        <v>7.0000000000000001E-3</v>
      </c>
      <c r="AA459">
        <v>5952</v>
      </c>
      <c r="AB459">
        <v>0</v>
      </c>
      <c r="AC459">
        <v>0</v>
      </c>
      <c r="AD459">
        <v>0</v>
      </c>
      <c r="AE459">
        <v>600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7.0000000000000001E-3</v>
      </c>
      <c r="AU459" t="s">
        <v>6</v>
      </c>
      <c r="AV459">
        <v>0</v>
      </c>
      <c r="AW459">
        <v>2</v>
      </c>
      <c r="AX459">
        <v>92835311</v>
      </c>
      <c r="AY459">
        <v>1</v>
      </c>
      <c r="AZ459">
        <v>0</v>
      </c>
      <c r="BA459">
        <v>463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ROUND(Y459*Source!I233,7)</f>
        <v>6.9999999999999999E-4</v>
      </c>
      <c r="CY459">
        <f t="shared" si="237"/>
        <v>5952</v>
      </c>
      <c r="CZ459">
        <f t="shared" si="238"/>
        <v>600</v>
      </c>
      <c r="DA459">
        <f t="shared" si="239"/>
        <v>9.92</v>
      </c>
      <c r="DB459">
        <f t="shared" si="234"/>
        <v>4.2</v>
      </c>
      <c r="DC459">
        <f t="shared" si="235"/>
        <v>0</v>
      </c>
      <c r="DD459" t="s">
        <v>6</v>
      </c>
      <c r="DE459" t="s">
        <v>6</v>
      </c>
      <c r="DF459">
        <f t="shared" si="240"/>
        <v>4.17</v>
      </c>
      <c r="DG459">
        <f t="shared" si="241"/>
        <v>0</v>
      </c>
      <c r="DH459">
        <f t="shared" si="242"/>
        <v>0</v>
      </c>
      <c r="DI459">
        <f t="shared" si="236"/>
        <v>0</v>
      </c>
      <c r="DJ459">
        <f t="shared" si="243"/>
        <v>4.17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ROW(Source!A233)</f>
        <v>233</v>
      </c>
      <c r="B460">
        <v>92833591</v>
      </c>
      <c r="C460">
        <v>92835286</v>
      </c>
      <c r="D460">
        <v>49562565</v>
      </c>
      <c r="E460">
        <v>1</v>
      </c>
      <c r="F460">
        <v>1</v>
      </c>
      <c r="G460">
        <v>1</v>
      </c>
      <c r="H460">
        <v>3</v>
      </c>
      <c r="I460" t="s">
        <v>133</v>
      </c>
      <c r="J460" t="s">
        <v>135</v>
      </c>
      <c r="K460" t="s">
        <v>134</v>
      </c>
      <c r="L460">
        <v>1301</v>
      </c>
      <c r="N460">
        <v>1003</v>
      </c>
      <c r="O460" t="s">
        <v>63</v>
      </c>
      <c r="P460" t="s">
        <v>63</v>
      </c>
      <c r="Q460">
        <v>1</v>
      </c>
      <c r="W460">
        <v>0</v>
      </c>
      <c r="X460">
        <v>106103386</v>
      </c>
      <c r="Y460">
        <f t="shared" si="233"/>
        <v>100</v>
      </c>
      <c r="AA460">
        <v>814.83</v>
      </c>
      <c r="AB460">
        <v>0</v>
      </c>
      <c r="AC460">
        <v>0</v>
      </c>
      <c r="AD460">
        <v>0</v>
      </c>
      <c r="AE460">
        <v>82.14</v>
      </c>
      <c r="AF460">
        <v>0</v>
      </c>
      <c r="AG460">
        <v>0</v>
      </c>
      <c r="AH460">
        <v>0</v>
      </c>
      <c r="AI460">
        <v>9.92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1</v>
      </c>
      <c r="AQ460">
        <v>0</v>
      </c>
      <c r="AR460">
        <v>0</v>
      </c>
      <c r="AS460" t="s">
        <v>6</v>
      </c>
      <c r="AT460">
        <v>100</v>
      </c>
      <c r="AU460" t="s">
        <v>6</v>
      </c>
      <c r="AV460">
        <v>0</v>
      </c>
      <c r="AW460">
        <v>1</v>
      </c>
      <c r="AX460">
        <v>-1</v>
      </c>
      <c r="AY460">
        <v>0</v>
      </c>
      <c r="AZ460">
        <v>0</v>
      </c>
      <c r="BA460" t="s">
        <v>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ROUND(Y460*Source!I233,7)</f>
        <v>10</v>
      </c>
      <c r="CY460">
        <f t="shared" si="237"/>
        <v>814.83</v>
      </c>
      <c r="CZ460">
        <f t="shared" si="238"/>
        <v>82.14</v>
      </c>
      <c r="DA460">
        <f t="shared" si="239"/>
        <v>9.92</v>
      </c>
      <c r="DB460">
        <f t="shared" si="234"/>
        <v>8214</v>
      </c>
      <c r="DC460">
        <f t="shared" si="235"/>
        <v>0</v>
      </c>
      <c r="DD460" t="s">
        <v>6</v>
      </c>
      <c r="DE460" t="s">
        <v>6</v>
      </c>
      <c r="DF460">
        <f t="shared" si="240"/>
        <v>8148.3</v>
      </c>
      <c r="DG460">
        <f t="shared" si="241"/>
        <v>0</v>
      </c>
      <c r="DH460">
        <f t="shared" si="242"/>
        <v>0</v>
      </c>
      <c r="DI460">
        <f t="shared" si="236"/>
        <v>0</v>
      </c>
      <c r="DJ460">
        <f t="shared" si="243"/>
        <v>8148.3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ROW(Source!A235)</f>
        <v>235</v>
      </c>
      <c r="B461">
        <v>92833591</v>
      </c>
      <c r="C461">
        <v>92835315</v>
      </c>
      <c r="D461">
        <v>48043919</v>
      </c>
      <c r="E461">
        <v>68</v>
      </c>
      <c r="F461">
        <v>1</v>
      </c>
      <c r="G461">
        <v>1</v>
      </c>
      <c r="H461">
        <v>1</v>
      </c>
      <c r="I461" t="s">
        <v>897</v>
      </c>
      <c r="J461" t="s">
        <v>6</v>
      </c>
      <c r="K461" t="s">
        <v>898</v>
      </c>
      <c r="L461">
        <v>1191</v>
      </c>
      <c r="N461">
        <v>1013</v>
      </c>
      <c r="O461" t="s">
        <v>834</v>
      </c>
      <c r="P461" t="s">
        <v>834</v>
      </c>
      <c r="Q461">
        <v>1</v>
      </c>
      <c r="W461">
        <v>0</v>
      </c>
      <c r="X461">
        <v>496079349</v>
      </c>
      <c r="Y461">
        <f t="shared" si="233"/>
        <v>5.01</v>
      </c>
      <c r="AA461">
        <v>0</v>
      </c>
      <c r="AB461">
        <v>0</v>
      </c>
      <c r="AC461">
        <v>0</v>
      </c>
      <c r="AD461">
        <v>522.04999999999995</v>
      </c>
      <c r="AE461">
        <v>0</v>
      </c>
      <c r="AF461">
        <v>0</v>
      </c>
      <c r="AG461">
        <v>0</v>
      </c>
      <c r="AH461">
        <v>11.64</v>
      </c>
      <c r="AI461">
        <v>1</v>
      </c>
      <c r="AJ461">
        <v>1</v>
      </c>
      <c r="AK461">
        <v>1</v>
      </c>
      <c r="AL461">
        <v>44.85</v>
      </c>
      <c r="AM461">
        <v>4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6</v>
      </c>
      <c r="AT461">
        <v>5.01</v>
      </c>
      <c r="AU461" t="s">
        <v>6</v>
      </c>
      <c r="AV461">
        <v>1</v>
      </c>
      <c r="AW461">
        <v>2</v>
      </c>
      <c r="AX461">
        <v>92835322</v>
      </c>
      <c r="AY461">
        <v>1</v>
      </c>
      <c r="AZ461">
        <v>0</v>
      </c>
      <c r="BA461">
        <v>466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ROUND(AT461*Source!I235*AH461*AL461,2)</f>
        <v>392.32</v>
      </c>
      <c r="CV461">
        <f>ROUND(Y461*Source!I235,7)</f>
        <v>0.75149999999999995</v>
      </c>
      <c r="CW461">
        <v>0</v>
      </c>
      <c r="CX461">
        <f>ROUND(Y461*Source!I235,7)</f>
        <v>0.75149999999999995</v>
      </c>
      <c r="CY461">
        <f>AD461</f>
        <v>522.04999999999995</v>
      </c>
      <c r="CZ461">
        <f>AH461</f>
        <v>11.64</v>
      </c>
      <c r="DA461">
        <f>AL461</f>
        <v>44.85</v>
      </c>
      <c r="DB461">
        <f t="shared" si="234"/>
        <v>58.32</v>
      </c>
      <c r="DC461">
        <f t="shared" si="235"/>
        <v>0</v>
      </c>
      <c r="DD461" t="s">
        <v>6</v>
      </c>
      <c r="DE461" t="s">
        <v>6</v>
      </c>
      <c r="DF461">
        <f>ROUND(ROUND(AE461,2)*CX461,2)</f>
        <v>0</v>
      </c>
      <c r="DG461">
        <f t="shared" si="241"/>
        <v>0</v>
      </c>
      <c r="DH461">
        <f t="shared" si="242"/>
        <v>0</v>
      </c>
      <c r="DI461">
        <f>ROUND(ROUND(AH461*AL461,2)*CX461,2)</f>
        <v>392.32</v>
      </c>
      <c r="DJ461">
        <f>DI461</f>
        <v>392.32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ROW(Source!A235)</f>
        <v>235</v>
      </c>
      <c r="B462">
        <v>92833591</v>
      </c>
      <c r="C462">
        <v>92835315</v>
      </c>
      <c r="D462">
        <v>48206309</v>
      </c>
      <c r="E462">
        <v>1</v>
      </c>
      <c r="F462">
        <v>1</v>
      </c>
      <c r="G462">
        <v>1</v>
      </c>
      <c r="H462">
        <v>2</v>
      </c>
      <c r="I462" t="s">
        <v>899</v>
      </c>
      <c r="J462" t="s">
        <v>900</v>
      </c>
      <c r="K462" t="s">
        <v>901</v>
      </c>
      <c r="L462">
        <v>1367</v>
      </c>
      <c r="N462">
        <v>1011</v>
      </c>
      <c r="O462" t="s">
        <v>840</v>
      </c>
      <c r="P462" t="s">
        <v>840</v>
      </c>
      <c r="Q462">
        <v>1</v>
      </c>
      <c r="W462">
        <v>0</v>
      </c>
      <c r="X462">
        <v>-1469433637</v>
      </c>
      <c r="Y462">
        <f t="shared" si="233"/>
        <v>1.5</v>
      </c>
      <c r="AA462">
        <v>0</v>
      </c>
      <c r="AB462">
        <v>466.41</v>
      </c>
      <c r="AC462">
        <v>0</v>
      </c>
      <c r="AD462">
        <v>0</v>
      </c>
      <c r="AE462">
        <v>0</v>
      </c>
      <c r="AF462">
        <v>29.67</v>
      </c>
      <c r="AG462">
        <v>0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6</v>
      </c>
      <c r="AT462">
        <v>1.5</v>
      </c>
      <c r="AU462" t="s">
        <v>6</v>
      </c>
      <c r="AV462">
        <v>0</v>
      </c>
      <c r="AW462">
        <v>2</v>
      </c>
      <c r="AX462">
        <v>92835323</v>
      </c>
      <c r="AY462">
        <v>1</v>
      </c>
      <c r="AZ462">
        <v>0</v>
      </c>
      <c r="BA462">
        <v>467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ROUND(Y462*Source!I235*DO462,7)</f>
        <v>0</v>
      </c>
      <c r="CX462">
        <f>ROUND(Y462*Source!I235,7)</f>
        <v>0.22500000000000001</v>
      </c>
      <c r="CY462">
        <f>AB462</f>
        <v>466.41</v>
      </c>
      <c r="CZ462">
        <f>AF462</f>
        <v>29.67</v>
      </c>
      <c r="DA462">
        <f>AJ462</f>
        <v>15.72</v>
      </c>
      <c r="DB462">
        <f t="shared" si="234"/>
        <v>44.51</v>
      </c>
      <c r="DC462">
        <f t="shared" si="235"/>
        <v>0</v>
      </c>
      <c r="DD462" t="s">
        <v>6</v>
      </c>
      <c r="DE462" t="s">
        <v>6</v>
      </c>
      <c r="DF462">
        <f>ROUND(ROUND(AE462,2)*CX462,2)</f>
        <v>0</v>
      </c>
      <c r="DG462">
        <f>ROUND(ROUND(AF462*AJ462,2)*CX462,2)</f>
        <v>104.94</v>
      </c>
      <c r="DH462">
        <f>ROUND(ROUND(AG462*AK462,2)*CX462,2)</f>
        <v>0</v>
      </c>
      <c r="DI462">
        <f>ROUND(ROUND(AH462,2)*CX462,2)</f>
        <v>0</v>
      </c>
      <c r="DJ462">
        <f>DG462</f>
        <v>104.94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ROW(Source!A235)</f>
        <v>235</v>
      </c>
      <c r="B463">
        <v>92833591</v>
      </c>
      <c r="C463">
        <v>92835315</v>
      </c>
      <c r="D463">
        <v>49523203</v>
      </c>
      <c r="E463">
        <v>1</v>
      </c>
      <c r="F463">
        <v>1</v>
      </c>
      <c r="G463">
        <v>1</v>
      </c>
      <c r="H463">
        <v>3</v>
      </c>
      <c r="I463" t="s">
        <v>871</v>
      </c>
      <c r="J463" t="s">
        <v>872</v>
      </c>
      <c r="K463" t="s">
        <v>873</v>
      </c>
      <c r="L463">
        <v>1339</v>
      </c>
      <c r="N463">
        <v>1007</v>
      </c>
      <c r="O463" t="s">
        <v>673</v>
      </c>
      <c r="P463" t="s">
        <v>673</v>
      </c>
      <c r="Q463">
        <v>1</v>
      </c>
      <c r="W463">
        <v>0</v>
      </c>
      <c r="X463">
        <v>-143474561</v>
      </c>
      <c r="Y463">
        <f t="shared" si="233"/>
        <v>3.8</v>
      </c>
      <c r="AA463">
        <v>24.2</v>
      </c>
      <c r="AB463">
        <v>0</v>
      </c>
      <c r="AC463">
        <v>0</v>
      </c>
      <c r="AD463">
        <v>0</v>
      </c>
      <c r="AE463">
        <v>2.44</v>
      </c>
      <c r="AF463">
        <v>0</v>
      </c>
      <c r="AG463">
        <v>0</v>
      </c>
      <c r="AH463">
        <v>0</v>
      </c>
      <c r="AI463">
        <v>9.92</v>
      </c>
      <c r="AJ463">
        <v>1</v>
      </c>
      <c r="AK463">
        <v>1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3.8</v>
      </c>
      <c r="AU463" t="s">
        <v>6</v>
      </c>
      <c r="AV463">
        <v>0</v>
      </c>
      <c r="AW463">
        <v>2</v>
      </c>
      <c r="AX463">
        <v>92835324</v>
      </c>
      <c r="AY463">
        <v>1</v>
      </c>
      <c r="AZ463">
        <v>0</v>
      </c>
      <c r="BA463">
        <v>468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ROUND(Y463*Source!I235,7)</f>
        <v>0.56999999999999995</v>
      </c>
      <c r="CY463">
        <f>AA463</f>
        <v>24.2</v>
      </c>
      <c r="CZ463">
        <f>AE463</f>
        <v>2.44</v>
      </c>
      <c r="DA463">
        <f>AI463</f>
        <v>9.92</v>
      </c>
      <c r="DB463">
        <f t="shared" si="234"/>
        <v>9.27</v>
      </c>
      <c r="DC463">
        <f t="shared" si="235"/>
        <v>0</v>
      </c>
      <c r="DD463" t="s">
        <v>6</v>
      </c>
      <c r="DE463" t="s">
        <v>6</v>
      </c>
      <c r="DF463">
        <f>ROUND(ROUND(AE463*AI463,2)*CX463,2)</f>
        <v>13.79</v>
      </c>
      <c r="DG463">
        <f t="shared" ref="DG463:DG468" si="244">ROUND(ROUND(AF463,2)*CX463,2)</f>
        <v>0</v>
      </c>
      <c r="DH463">
        <f>ROUND(ROUND(AG463,2)*CX463,2)</f>
        <v>0</v>
      </c>
      <c r="DI463">
        <f>ROUND(ROUND(AH463,2)*CX463,2)</f>
        <v>0</v>
      </c>
      <c r="DJ463">
        <f>DF463</f>
        <v>13.79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ROW(Source!A235)</f>
        <v>235</v>
      </c>
      <c r="B464">
        <v>92833591</v>
      </c>
      <c r="C464">
        <v>92835315</v>
      </c>
      <c r="D464">
        <v>49523851</v>
      </c>
      <c r="E464">
        <v>1</v>
      </c>
      <c r="F464">
        <v>1</v>
      </c>
      <c r="G464">
        <v>1</v>
      </c>
      <c r="H464">
        <v>3</v>
      </c>
      <c r="I464" t="s">
        <v>902</v>
      </c>
      <c r="J464" t="s">
        <v>903</v>
      </c>
      <c r="K464" t="s">
        <v>904</v>
      </c>
      <c r="L464">
        <v>1346</v>
      </c>
      <c r="N464">
        <v>1009</v>
      </c>
      <c r="O464" t="s">
        <v>471</v>
      </c>
      <c r="P464" t="s">
        <v>471</v>
      </c>
      <c r="Q464">
        <v>1</v>
      </c>
      <c r="W464">
        <v>0</v>
      </c>
      <c r="X464">
        <v>-617477323</v>
      </c>
      <c r="Y464">
        <f t="shared" si="233"/>
        <v>0.02</v>
      </c>
      <c r="AA464">
        <v>369.92</v>
      </c>
      <c r="AB464">
        <v>0</v>
      </c>
      <c r="AC464">
        <v>0</v>
      </c>
      <c r="AD464">
        <v>0</v>
      </c>
      <c r="AE464">
        <v>37.29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0.02</v>
      </c>
      <c r="AU464" t="s">
        <v>6</v>
      </c>
      <c r="AV464">
        <v>0</v>
      </c>
      <c r="AW464">
        <v>2</v>
      </c>
      <c r="AX464">
        <v>92835325</v>
      </c>
      <c r="AY464">
        <v>1</v>
      </c>
      <c r="AZ464">
        <v>0</v>
      </c>
      <c r="BA464">
        <v>469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ROUND(Y464*Source!I235,7)</f>
        <v>3.0000000000000001E-3</v>
      </c>
      <c r="CY464">
        <f>AA464</f>
        <v>369.92</v>
      </c>
      <c r="CZ464">
        <f>AE464</f>
        <v>37.29</v>
      </c>
      <c r="DA464">
        <f>AI464</f>
        <v>9.92</v>
      </c>
      <c r="DB464">
        <f t="shared" si="234"/>
        <v>0.75</v>
      </c>
      <c r="DC464">
        <f t="shared" si="235"/>
        <v>0</v>
      </c>
      <c r="DD464" t="s">
        <v>6</v>
      </c>
      <c r="DE464" t="s">
        <v>6</v>
      </c>
      <c r="DF464">
        <f>ROUND(ROUND(AE464*AI464,2)*CX464,2)</f>
        <v>1.1100000000000001</v>
      </c>
      <c r="DG464">
        <f t="shared" si="244"/>
        <v>0</v>
      </c>
      <c r="DH464">
        <f>ROUND(ROUND(AG464,2)*CX464,2)</f>
        <v>0</v>
      </c>
      <c r="DI464">
        <f>ROUND(ROUND(AH464,2)*CX464,2)</f>
        <v>0</v>
      </c>
      <c r="DJ464">
        <f>DF464</f>
        <v>1.1100000000000001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ROW(Source!A235)</f>
        <v>235</v>
      </c>
      <c r="B465">
        <v>92833591</v>
      </c>
      <c r="C465">
        <v>92835315</v>
      </c>
      <c r="D465">
        <v>49554500</v>
      </c>
      <c r="E465">
        <v>1</v>
      </c>
      <c r="F465">
        <v>1</v>
      </c>
      <c r="G465">
        <v>1</v>
      </c>
      <c r="H465">
        <v>3</v>
      </c>
      <c r="I465" t="s">
        <v>905</v>
      </c>
      <c r="J465" t="s">
        <v>906</v>
      </c>
      <c r="K465" t="s">
        <v>907</v>
      </c>
      <c r="L465">
        <v>1346</v>
      </c>
      <c r="N465">
        <v>1009</v>
      </c>
      <c r="O465" t="s">
        <v>471</v>
      </c>
      <c r="P465" t="s">
        <v>471</v>
      </c>
      <c r="Q465">
        <v>1</v>
      </c>
      <c r="W465">
        <v>0</v>
      </c>
      <c r="X465">
        <v>639726700</v>
      </c>
      <c r="Y465">
        <f t="shared" si="233"/>
        <v>0.05</v>
      </c>
      <c r="AA465">
        <v>149.99</v>
      </c>
      <c r="AB465">
        <v>0</v>
      </c>
      <c r="AC465">
        <v>0</v>
      </c>
      <c r="AD465">
        <v>0</v>
      </c>
      <c r="AE465">
        <v>15.12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0.05</v>
      </c>
      <c r="AU465" t="s">
        <v>6</v>
      </c>
      <c r="AV465">
        <v>0</v>
      </c>
      <c r="AW465">
        <v>2</v>
      </c>
      <c r="AX465">
        <v>92835326</v>
      </c>
      <c r="AY465">
        <v>1</v>
      </c>
      <c r="AZ465">
        <v>0</v>
      </c>
      <c r="BA465">
        <v>470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ROUND(Y465*Source!I235,7)</f>
        <v>7.4999999999999997E-3</v>
      </c>
      <c r="CY465">
        <f>AA465</f>
        <v>149.99</v>
      </c>
      <c r="CZ465">
        <f>AE465</f>
        <v>15.12</v>
      </c>
      <c r="DA465">
        <f>AI465</f>
        <v>9.92</v>
      </c>
      <c r="DB465">
        <f t="shared" si="234"/>
        <v>0.76</v>
      </c>
      <c r="DC465">
        <f t="shared" si="235"/>
        <v>0</v>
      </c>
      <c r="DD465" t="s">
        <v>6</v>
      </c>
      <c r="DE465" t="s">
        <v>6</v>
      </c>
      <c r="DF465">
        <f>ROUND(ROUND(AE465*AI465,2)*CX465,2)</f>
        <v>1.1200000000000001</v>
      </c>
      <c r="DG465">
        <f t="shared" si="244"/>
        <v>0</v>
      </c>
      <c r="DH465">
        <f>ROUND(ROUND(AG465,2)*CX465,2)</f>
        <v>0</v>
      </c>
      <c r="DI465">
        <f>ROUND(ROUND(AH465,2)*CX465,2)</f>
        <v>0</v>
      </c>
      <c r="DJ465">
        <f>DF465</f>
        <v>1.1200000000000001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ROW(Source!A235)</f>
        <v>235</v>
      </c>
      <c r="B466">
        <v>92833591</v>
      </c>
      <c r="C466">
        <v>92835315</v>
      </c>
      <c r="D466">
        <v>49555188</v>
      </c>
      <c r="E466">
        <v>1</v>
      </c>
      <c r="F466">
        <v>1</v>
      </c>
      <c r="G466">
        <v>1</v>
      </c>
      <c r="H466">
        <v>3</v>
      </c>
      <c r="I466" t="s">
        <v>908</v>
      </c>
      <c r="J466" t="s">
        <v>909</v>
      </c>
      <c r="K466" t="s">
        <v>910</v>
      </c>
      <c r="L466">
        <v>1348</v>
      </c>
      <c r="N466">
        <v>1009</v>
      </c>
      <c r="O466" t="s">
        <v>394</v>
      </c>
      <c r="P466" t="s">
        <v>394</v>
      </c>
      <c r="Q466">
        <v>1000</v>
      </c>
      <c r="W466">
        <v>0</v>
      </c>
      <c r="X466">
        <v>859929720</v>
      </c>
      <c r="Y466">
        <f t="shared" si="233"/>
        <v>2.0000000000000002E-5</v>
      </c>
      <c r="AA466">
        <v>168144</v>
      </c>
      <c r="AB466">
        <v>0</v>
      </c>
      <c r="AC466">
        <v>0</v>
      </c>
      <c r="AD466">
        <v>0</v>
      </c>
      <c r="AE466">
        <v>16950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2.0000000000000002E-5</v>
      </c>
      <c r="AU466" t="s">
        <v>6</v>
      </c>
      <c r="AV466">
        <v>0</v>
      </c>
      <c r="AW466">
        <v>2</v>
      </c>
      <c r="AX466">
        <v>92835327</v>
      </c>
      <c r="AY466">
        <v>1</v>
      </c>
      <c r="AZ466">
        <v>0</v>
      </c>
      <c r="BA466">
        <v>471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ROUND(Y466*Source!I235,7)</f>
        <v>3.0000000000000001E-6</v>
      </c>
      <c r="CY466">
        <f>AA466</f>
        <v>168144</v>
      </c>
      <c r="CZ466">
        <f>AE466</f>
        <v>16950</v>
      </c>
      <c r="DA466">
        <f>AI466</f>
        <v>9.92</v>
      </c>
      <c r="DB466">
        <f t="shared" si="234"/>
        <v>0.34</v>
      </c>
      <c r="DC466">
        <f t="shared" si="235"/>
        <v>0</v>
      </c>
      <c r="DD466" t="s">
        <v>6</v>
      </c>
      <c r="DE466" t="s">
        <v>6</v>
      </c>
      <c r="DF466">
        <f>ROUND(ROUND(AE466*AI466,2)*CX466,2)</f>
        <v>0.5</v>
      </c>
      <c r="DG466">
        <f t="shared" si="244"/>
        <v>0</v>
      </c>
      <c r="DH466">
        <f>ROUND(ROUND(AG466,2)*CX466,2)</f>
        <v>0</v>
      </c>
      <c r="DI466">
        <f>ROUND(ROUND(AH466,2)*CX466,2)</f>
        <v>0</v>
      </c>
      <c r="DJ466">
        <f>DF466</f>
        <v>0.5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ROW(Source!A236)</f>
        <v>236</v>
      </c>
      <c r="B467">
        <v>92833591</v>
      </c>
      <c r="C467">
        <v>92835328</v>
      </c>
      <c r="D467">
        <v>49510749</v>
      </c>
      <c r="E467">
        <v>70</v>
      </c>
      <c r="F467">
        <v>1</v>
      </c>
      <c r="G467">
        <v>1</v>
      </c>
      <c r="H467">
        <v>1</v>
      </c>
      <c r="I467" t="s">
        <v>955</v>
      </c>
      <c r="J467" t="s">
        <v>6</v>
      </c>
      <c r="K467" t="s">
        <v>956</v>
      </c>
      <c r="L467">
        <v>1191</v>
      </c>
      <c r="N467">
        <v>1013</v>
      </c>
      <c r="O467" t="s">
        <v>834</v>
      </c>
      <c r="P467" t="s">
        <v>834</v>
      </c>
      <c r="Q467">
        <v>1</v>
      </c>
      <c r="W467">
        <v>0</v>
      </c>
      <c r="X467">
        <v>-2012709214</v>
      </c>
      <c r="Y467">
        <f t="shared" si="233"/>
        <v>13.71</v>
      </c>
      <c r="AA467">
        <v>0</v>
      </c>
      <c r="AB467">
        <v>0</v>
      </c>
      <c r="AC467">
        <v>0</v>
      </c>
      <c r="AD467">
        <v>421.59</v>
      </c>
      <c r="AE467">
        <v>0</v>
      </c>
      <c r="AF467">
        <v>0</v>
      </c>
      <c r="AG467">
        <v>0</v>
      </c>
      <c r="AH467">
        <v>9.4</v>
      </c>
      <c r="AI467">
        <v>1</v>
      </c>
      <c r="AJ467">
        <v>1</v>
      </c>
      <c r="AK467">
        <v>1</v>
      </c>
      <c r="AL467">
        <v>44.85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13.71</v>
      </c>
      <c r="AU467" t="s">
        <v>6</v>
      </c>
      <c r="AV467">
        <v>1</v>
      </c>
      <c r="AW467">
        <v>2</v>
      </c>
      <c r="AX467">
        <v>92835338</v>
      </c>
      <c r="AY467">
        <v>1</v>
      </c>
      <c r="AZ467">
        <v>0</v>
      </c>
      <c r="BA467">
        <v>472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ROUND(AT467*Source!I236*AH467*AL467,2)</f>
        <v>289</v>
      </c>
      <c r="CV467">
        <f>ROUND(Y467*Source!I236,7)</f>
        <v>0.6855</v>
      </c>
      <c r="CW467">
        <v>0</v>
      </c>
      <c r="CX467">
        <f>ROUND(Y467*Source!I236,7)</f>
        <v>0.6855</v>
      </c>
      <c r="CY467">
        <f>AD467</f>
        <v>421.59</v>
      </c>
      <c r="CZ467">
        <f>AH467</f>
        <v>9.4</v>
      </c>
      <c r="DA467">
        <f>AL467</f>
        <v>44.85</v>
      </c>
      <c r="DB467">
        <f t="shared" si="234"/>
        <v>128.87</v>
      </c>
      <c r="DC467">
        <f t="shared" si="235"/>
        <v>0</v>
      </c>
      <c r="DD467" t="s">
        <v>6</v>
      </c>
      <c r="DE467" t="s">
        <v>6</v>
      </c>
      <c r="DF467">
        <f>ROUND(ROUND(AE467,2)*CX467,2)</f>
        <v>0</v>
      </c>
      <c r="DG467">
        <f t="shared" si="244"/>
        <v>0</v>
      </c>
      <c r="DH467">
        <f>ROUND(ROUND(AG467,2)*CX467,2)</f>
        <v>0</v>
      </c>
      <c r="DI467">
        <f>ROUND(ROUND(AH467*AL467,2)*CX467,2)</f>
        <v>289</v>
      </c>
      <c r="DJ467">
        <f>DI467</f>
        <v>289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ROW(Source!A236)</f>
        <v>236</v>
      </c>
      <c r="B468">
        <v>92833591</v>
      </c>
      <c r="C468">
        <v>92835328</v>
      </c>
      <c r="D468">
        <v>49510905</v>
      </c>
      <c r="E468">
        <v>70</v>
      </c>
      <c r="F468">
        <v>1</v>
      </c>
      <c r="G468">
        <v>1</v>
      </c>
      <c r="H468">
        <v>1</v>
      </c>
      <c r="I468" t="s">
        <v>835</v>
      </c>
      <c r="J468" t="s">
        <v>6</v>
      </c>
      <c r="K468" t="s">
        <v>836</v>
      </c>
      <c r="L468">
        <v>1191</v>
      </c>
      <c r="N468">
        <v>1013</v>
      </c>
      <c r="O468" t="s">
        <v>834</v>
      </c>
      <c r="P468" t="s">
        <v>834</v>
      </c>
      <c r="Q468">
        <v>1</v>
      </c>
      <c r="W468">
        <v>0</v>
      </c>
      <c r="X468">
        <v>-1417349443</v>
      </c>
      <c r="Y468">
        <f t="shared" si="233"/>
        <v>0.02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44.85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0.02</v>
      </c>
      <c r="AU468" t="s">
        <v>6</v>
      </c>
      <c r="AV468">
        <v>2</v>
      </c>
      <c r="AW468">
        <v>2</v>
      </c>
      <c r="AX468">
        <v>92835339</v>
      </c>
      <c r="AY468">
        <v>1</v>
      </c>
      <c r="AZ468">
        <v>0</v>
      </c>
      <c r="BA468">
        <v>473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ROUND(Y468*Source!I236,7)</f>
        <v>1E-3</v>
      </c>
      <c r="CY468">
        <f>AD468</f>
        <v>0</v>
      </c>
      <c r="CZ468">
        <f>AH468</f>
        <v>0</v>
      </c>
      <c r="DA468">
        <f>AL468</f>
        <v>1</v>
      </c>
      <c r="DB468">
        <f t="shared" si="234"/>
        <v>0</v>
      </c>
      <c r="DC468">
        <f t="shared" si="235"/>
        <v>0</v>
      </c>
      <c r="DD468" t="s">
        <v>6</v>
      </c>
      <c r="DE468" t="s">
        <v>6</v>
      </c>
      <c r="DF468">
        <f>ROUND(ROUND(AE468,2)*CX468,2)</f>
        <v>0</v>
      </c>
      <c r="DG468">
        <f t="shared" si="244"/>
        <v>0</v>
      </c>
      <c r="DH468">
        <f>ROUND(ROUND(AG468*AK468,2)*CX468,2)</f>
        <v>0</v>
      </c>
      <c r="DI468">
        <f t="shared" ref="DI468:DI475" si="245">ROUND(ROUND(AH468,2)*CX468,2)</f>
        <v>0</v>
      </c>
      <c r="DJ468">
        <f>DI468</f>
        <v>0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ROW(Source!A236)</f>
        <v>236</v>
      </c>
      <c r="B469">
        <v>92833591</v>
      </c>
      <c r="C469">
        <v>92835328</v>
      </c>
      <c r="D469">
        <v>49673308</v>
      </c>
      <c r="E469">
        <v>1</v>
      </c>
      <c r="F469">
        <v>1</v>
      </c>
      <c r="G469">
        <v>1</v>
      </c>
      <c r="H469">
        <v>2</v>
      </c>
      <c r="I469" t="s">
        <v>899</v>
      </c>
      <c r="J469" t="s">
        <v>900</v>
      </c>
      <c r="K469" t="s">
        <v>901</v>
      </c>
      <c r="L469">
        <v>1367</v>
      </c>
      <c r="N469">
        <v>1011</v>
      </c>
      <c r="O469" t="s">
        <v>840</v>
      </c>
      <c r="P469" t="s">
        <v>840</v>
      </c>
      <c r="Q469">
        <v>1</v>
      </c>
      <c r="W469">
        <v>0</v>
      </c>
      <c r="X469">
        <v>-1049284970</v>
      </c>
      <c r="Y469">
        <f t="shared" si="233"/>
        <v>1.27</v>
      </c>
      <c r="AA469">
        <v>0</v>
      </c>
      <c r="AB469">
        <v>466.41</v>
      </c>
      <c r="AC469">
        <v>0</v>
      </c>
      <c r="AD469">
        <v>0</v>
      </c>
      <c r="AE469">
        <v>0</v>
      </c>
      <c r="AF469">
        <v>29.67</v>
      </c>
      <c r="AG469">
        <v>0</v>
      </c>
      <c r="AH469">
        <v>0</v>
      </c>
      <c r="AI469">
        <v>1</v>
      </c>
      <c r="AJ469">
        <v>15.72</v>
      </c>
      <c r="AK469">
        <v>44.85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1.27</v>
      </c>
      <c r="AU469" t="s">
        <v>6</v>
      </c>
      <c r="AV469">
        <v>0</v>
      </c>
      <c r="AW469">
        <v>2</v>
      </c>
      <c r="AX469">
        <v>92835340</v>
      </c>
      <c r="AY469">
        <v>1</v>
      </c>
      <c r="AZ469">
        <v>0</v>
      </c>
      <c r="BA469">
        <v>474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ROUND(Y469*Source!I236*DO469,7)</f>
        <v>0</v>
      </c>
      <c r="CX469">
        <f>ROUND(Y469*Source!I236,7)</f>
        <v>6.3500000000000001E-2</v>
      </c>
      <c r="CY469">
        <f>AB469</f>
        <v>466.41</v>
      </c>
      <c r="CZ469">
        <f>AF469</f>
        <v>29.67</v>
      </c>
      <c r="DA469">
        <f>AJ469</f>
        <v>15.72</v>
      </c>
      <c r="DB469">
        <f t="shared" si="234"/>
        <v>37.68</v>
      </c>
      <c r="DC469">
        <f t="shared" si="235"/>
        <v>0</v>
      </c>
      <c r="DD469" t="s">
        <v>6</v>
      </c>
      <c r="DE469" t="s">
        <v>6</v>
      </c>
      <c r="DF469">
        <f>ROUND(ROUND(AE469,2)*CX469,2)</f>
        <v>0</v>
      </c>
      <c r="DG469">
        <f>ROUND(ROUND(AF469*AJ469,2)*CX469,2)</f>
        <v>29.62</v>
      </c>
      <c r="DH469">
        <f>ROUND(ROUND(AG469*AK469,2)*CX469,2)</f>
        <v>0</v>
      </c>
      <c r="DI469">
        <f t="shared" si="245"/>
        <v>0</v>
      </c>
      <c r="DJ469">
        <f>DG469</f>
        <v>29.62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ROW(Source!A236)</f>
        <v>236</v>
      </c>
      <c r="B470">
        <v>92833591</v>
      </c>
      <c r="C470">
        <v>92835328</v>
      </c>
      <c r="D470">
        <v>49673503</v>
      </c>
      <c r="E470">
        <v>1</v>
      </c>
      <c r="F470">
        <v>1</v>
      </c>
      <c r="G470">
        <v>1</v>
      </c>
      <c r="H470">
        <v>2</v>
      </c>
      <c r="I470" t="s">
        <v>844</v>
      </c>
      <c r="J470" t="s">
        <v>845</v>
      </c>
      <c r="K470" t="s">
        <v>846</v>
      </c>
      <c r="L470">
        <v>1367</v>
      </c>
      <c r="N470">
        <v>1011</v>
      </c>
      <c r="O470" t="s">
        <v>840</v>
      </c>
      <c r="P470" t="s">
        <v>840</v>
      </c>
      <c r="Q470">
        <v>1</v>
      </c>
      <c r="W470">
        <v>0</v>
      </c>
      <c r="X470">
        <v>509054691</v>
      </c>
      <c r="Y470">
        <f t="shared" si="233"/>
        <v>0.02</v>
      </c>
      <c r="AA470">
        <v>0</v>
      </c>
      <c r="AB470">
        <v>1032.96</v>
      </c>
      <c r="AC470">
        <v>520.26</v>
      </c>
      <c r="AD470">
        <v>0</v>
      </c>
      <c r="AE470">
        <v>0</v>
      </c>
      <c r="AF470">
        <v>65.709999999999994</v>
      </c>
      <c r="AG470">
        <v>11.6</v>
      </c>
      <c r="AH470">
        <v>0</v>
      </c>
      <c r="AI470">
        <v>1</v>
      </c>
      <c r="AJ470">
        <v>15.72</v>
      </c>
      <c r="AK470">
        <v>44.85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0.02</v>
      </c>
      <c r="AU470" t="s">
        <v>6</v>
      </c>
      <c r="AV470">
        <v>0</v>
      </c>
      <c r="AW470">
        <v>2</v>
      </c>
      <c r="AX470">
        <v>92835341</v>
      </c>
      <c r="AY470">
        <v>1</v>
      </c>
      <c r="AZ470">
        <v>0</v>
      </c>
      <c r="BA470">
        <v>475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ROUND(Y470*Source!I236*DO470,7)</f>
        <v>0</v>
      </c>
      <c r="CX470">
        <f>ROUND(Y470*Source!I236,7)</f>
        <v>1E-3</v>
      </c>
      <c r="CY470">
        <f>AB470</f>
        <v>1032.96</v>
      </c>
      <c r="CZ470">
        <f>AF470</f>
        <v>65.709999999999994</v>
      </c>
      <c r="DA470">
        <f>AJ470</f>
        <v>15.72</v>
      </c>
      <c r="DB470">
        <f t="shared" si="234"/>
        <v>1.31</v>
      </c>
      <c r="DC470">
        <f t="shared" si="235"/>
        <v>0.23</v>
      </c>
      <c r="DD470" t="s">
        <v>6</v>
      </c>
      <c r="DE470" t="s">
        <v>6</v>
      </c>
      <c r="DF470">
        <f>ROUND(ROUND(AE470,2)*CX470,2)</f>
        <v>0</v>
      </c>
      <c r="DG470">
        <f>ROUND(ROUND(AF470*AJ470,2)*CX470,2)</f>
        <v>1.03</v>
      </c>
      <c r="DH470">
        <f>ROUND(ROUND(AG470*AK470,2)*CX470,2)</f>
        <v>0.52</v>
      </c>
      <c r="DI470">
        <f t="shared" si="245"/>
        <v>0</v>
      </c>
      <c r="DJ470">
        <f>DG470</f>
        <v>1.03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ROW(Source!A236)</f>
        <v>236</v>
      </c>
      <c r="B471">
        <v>92833591</v>
      </c>
      <c r="C471">
        <v>92835328</v>
      </c>
      <c r="D471">
        <v>49523203</v>
      </c>
      <c r="E471">
        <v>1</v>
      </c>
      <c r="F471">
        <v>1</v>
      </c>
      <c r="G471">
        <v>1</v>
      </c>
      <c r="H471">
        <v>3</v>
      </c>
      <c r="I471" t="s">
        <v>871</v>
      </c>
      <c r="J471" t="s">
        <v>872</v>
      </c>
      <c r="K471" t="s">
        <v>873</v>
      </c>
      <c r="L471">
        <v>1339</v>
      </c>
      <c r="N471">
        <v>1007</v>
      </c>
      <c r="O471" t="s">
        <v>673</v>
      </c>
      <c r="P471" t="s">
        <v>673</v>
      </c>
      <c r="Q471">
        <v>1</v>
      </c>
      <c r="W471">
        <v>0</v>
      </c>
      <c r="X471">
        <v>-143474561</v>
      </c>
      <c r="Y471">
        <f t="shared" si="233"/>
        <v>0.29299999999999998</v>
      </c>
      <c r="AA471">
        <v>24.2</v>
      </c>
      <c r="AB471">
        <v>0</v>
      </c>
      <c r="AC471">
        <v>0</v>
      </c>
      <c r="AD471">
        <v>0</v>
      </c>
      <c r="AE471">
        <v>2.44</v>
      </c>
      <c r="AF471">
        <v>0</v>
      </c>
      <c r="AG471">
        <v>0</v>
      </c>
      <c r="AH471">
        <v>0</v>
      </c>
      <c r="AI471">
        <v>9.92</v>
      </c>
      <c r="AJ471">
        <v>1</v>
      </c>
      <c r="AK471">
        <v>1</v>
      </c>
      <c r="AL471">
        <v>1</v>
      </c>
      <c r="AM471">
        <v>4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6</v>
      </c>
      <c r="AT471">
        <v>0.29299999999999998</v>
      </c>
      <c r="AU471" t="s">
        <v>6</v>
      </c>
      <c r="AV471">
        <v>0</v>
      </c>
      <c r="AW471">
        <v>2</v>
      </c>
      <c r="AX471">
        <v>92835342</v>
      </c>
      <c r="AY471">
        <v>1</v>
      </c>
      <c r="AZ471">
        <v>0</v>
      </c>
      <c r="BA471">
        <v>476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ROUND(Y471*Source!I236,7)</f>
        <v>1.465E-2</v>
      </c>
      <c r="CY471">
        <f>AA471</f>
        <v>24.2</v>
      </c>
      <c r="CZ471">
        <f>AE471</f>
        <v>2.44</v>
      </c>
      <c r="DA471">
        <f>AI471</f>
        <v>9.92</v>
      </c>
      <c r="DB471">
        <f t="shared" si="234"/>
        <v>0.71</v>
      </c>
      <c r="DC471">
        <f t="shared" si="235"/>
        <v>0</v>
      </c>
      <c r="DD471" t="s">
        <v>6</v>
      </c>
      <c r="DE471" t="s">
        <v>6</v>
      </c>
      <c r="DF471">
        <f>ROUND(ROUND(AE471*AI471,2)*CX471,2)</f>
        <v>0.35</v>
      </c>
      <c r="DG471">
        <f t="shared" ref="DG471:DG477" si="246">ROUND(ROUND(AF471,2)*CX471,2)</f>
        <v>0</v>
      </c>
      <c r="DH471">
        <f t="shared" ref="DH471:DH476" si="247">ROUND(ROUND(AG471,2)*CX471,2)</f>
        <v>0</v>
      </c>
      <c r="DI471">
        <f t="shared" si="245"/>
        <v>0</v>
      </c>
      <c r="DJ471">
        <f>DF471</f>
        <v>0.35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ROW(Source!A236)</f>
        <v>236</v>
      </c>
      <c r="B472">
        <v>92833591</v>
      </c>
      <c r="C472">
        <v>92835328</v>
      </c>
      <c r="D472">
        <v>49525625</v>
      </c>
      <c r="E472">
        <v>1</v>
      </c>
      <c r="F472">
        <v>1</v>
      </c>
      <c r="G472">
        <v>1</v>
      </c>
      <c r="H472">
        <v>3</v>
      </c>
      <c r="I472" t="s">
        <v>971</v>
      </c>
      <c r="J472" t="s">
        <v>972</v>
      </c>
      <c r="K472" t="s">
        <v>973</v>
      </c>
      <c r="L472">
        <v>1407</v>
      </c>
      <c r="N472">
        <v>1013</v>
      </c>
      <c r="O472" t="s">
        <v>853</v>
      </c>
      <c r="P472" t="s">
        <v>853</v>
      </c>
      <c r="Q472">
        <v>1</v>
      </c>
      <c r="W472">
        <v>0</v>
      </c>
      <c r="X472">
        <v>-613484815</v>
      </c>
      <c r="Y472">
        <f t="shared" si="233"/>
        <v>0.16700000000000001</v>
      </c>
      <c r="AA472">
        <v>2678.4</v>
      </c>
      <c r="AB472">
        <v>0</v>
      </c>
      <c r="AC472">
        <v>0</v>
      </c>
      <c r="AD472">
        <v>0</v>
      </c>
      <c r="AE472">
        <v>270</v>
      </c>
      <c r="AF472">
        <v>0</v>
      </c>
      <c r="AG472">
        <v>0</v>
      </c>
      <c r="AH472">
        <v>0</v>
      </c>
      <c r="AI472">
        <v>9.92</v>
      </c>
      <c r="AJ472">
        <v>1</v>
      </c>
      <c r="AK472">
        <v>1</v>
      </c>
      <c r="AL472">
        <v>1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0.16700000000000001</v>
      </c>
      <c r="AU472" t="s">
        <v>6</v>
      </c>
      <c r="AV472">
        <v>0</v>
      </c>
      <c r="AW472">
        <v>2</v>
      </c>
      <c r="AX472">
        <v>92835343</v>
      </c>
      <c r="AY472">
        <v>1</v>
      </c>
      <c r="AZ472">
        <v>0</v>
      </c>
      <c r="BA472">
        <v>477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ROUND(Y472*Source!I236,7)</f>
        <v>8.3499999999999998E-3</v>
      </c>
      <c r="CY472">
        <f>AA472</f>
        <v>2678.4</v>
      </c>
      <c r="CZ472">
        <f>AE472</f>
        <v>270</v>
      </c>
      <c r="DA472">
        <f>AI472</f>
        <v>9.92</v>
      </c>
      <c r="DB472">
        <f t="shared" si="234"/>
        <v>45.09</v>
      </c>
      <c r="DC472">
        <f t="shared" si="235"/>
        <v>0</v>
      </c>
      <c r="DD472" t="s">
        <v>6</v>
      </c>
      <c r="DE472" t="s">
        <v>6</v>
      </c>
      <c r="DF472">
        <f>ROUND(ROUND(AE472*AI472,2)*CX472,2)</f>
        <v>22.36</v>
      </c>
      <c r="DG472">
        <f t="shared" si="246"/>
        <v>0</v>
      </c>
      <c r="DH472">
        <f t="shared" si="247"/>
        <v>0</v>
      </c>
      <c r="DI472">
        <f t="shared" si="245"/>
        <v>0</v>
      </c>
      <c r="DJ472">
        <f>DF472</f>
        <v>22.36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ROW(Source!A236)</f>
        <v>236</v>
      </c>
      <c r="B473">
        <v>92833591</v>
      </c>
      <c r="C473">
        <v>92835328</v>
      </c>
      <c r="D473">
        <v>49525825</v>
      </c>
      <c r="E473">
        <v>1</v>
      </c>
      <c r="F473">
        <v>1</v>
      </c>
      <c r="G473">
        <v>1</v>
      </c>
      <c r="H473">
        <v>3</v>
      </c>
      <c r="I473" t="s">
        <v>974</v>
      </c>
      <c r="J473" t="s">
        <v>975</v>
      </c>
      <c r="K473" t="s">
        <v>976</v>
      </c>
      <c r="L473">
        <v>1348</v>
      </c>
      <c r="N473">
        <v>1009</v>
      </c>
      <c r="O473" t="s">
        <v>394</v>
      </c>
      <c r="P473" t="s">
        <v>394</v>
      </c>
      <c r="Q473">
        <v>1000</v>
      </c>
      <c r="W473">
        <v>0</v>
      </c>
      <c r="X473">
        <v>1639636952</v>
      </c>
      <c r="Y473">
        <f t="shared" si="233"/>
        <v>3.1700000000000001E-3</v>
      </c>
      <c r="AA473">
        <v>137783.34</v>
      </c>
      <c r="AB473">
        <v>0</v>
      </c>
      <c r="AC473">
        <v>0</v>
      </c>
      <c r="AD473">
        <v>0</v>
      </c>
      <c r="AE473">
        <v>13889.45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3.1700000000000001E-3</v>
      </c>
      <c r="AU473" t="s">
        <v>6</v>
      </c>
      <c r="AV473">
        <v>0</v>
      </c>
      <c r="AW473">
        <v>2</v>
      </c>
      <c r="AX473">
        <v>92835344</v>
      </c>
      <c r="AY473">
        <v>1</v>
      </c>
      <c r="AZ473">
        <v>0</v>
      </c>
      <c r="BA473">
        <v>478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ROUND(Y473*Source!I236,7)</f>
        <v>1.585E-4</v>
      </c>
      <c r="CY473">
        <f>AA473</f>
        <v>137783.34</v>
      </c>
      <c r="CZ473">
        <f>AE473</f>
        <v>13889.45</v>
      </c>
      <c r="DA473">
        <f>AI473</f>
        <v>9.92</v>
      </c>
      <c r="DB473">
        <f t="shared" si="234"/>
        <v>44.03</v>
      </c>
      <c r="DC473">
        <f t="shared" si="235"/>
        <v>0</v>
      </c>
      <c r="DD473" t="s">
        <v>6</v>
      </c>
      <c r="DE473" t="s">
        <v>6</v>
      </c>
      <c r="DF473">
        <f>ROUND(ROUND(AE473*AI473,2)*CX473,2)</f>
        <v>21.84</v>
      </c>
      <c r="DG473">
        <f t="shared" si="246"/>
        <v>0</v>
      </c>
      <c r="DH473">
        <f t="shared" si="247"/>
        <v>0</v>
      </c>
      <c r="DI473">
        <f t="shared" si="245"/>
        <v>0</v>
      </c>
      <c r="DJ473">
        <f>DF473</f>
        <v>21.84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ROW(Source!A236)</f>
        <v>236</v>
      </c>
      <c r="B474">
        <v>92833591</v>
      </c>
      <c r="C474">
        <v>92835328</v>
      </c>
      <c r="D474">
        <v>49580132</v>
      </c>
      <c r="E474">
        <v>1</v>
      </c>
      <c r="F474">
        <v>1</v>
      </c>
      <c r="G474">
        <v>1</v>
      </c>
      <c r="H474">
        <v>3</v>
      </c>
      <c r="I474" t="s">
        <v>388</v>
      </c>
      <c r="J474" t="s">
        <v>390</v>
      </c>
      <c r="K474" t="s">
        <v>389</v>
      </c>
      <c r="L474">
        <v>1455</v>
      </c>
      <c r="N474">
        <v>1013</v>
      </c>
      <c r="O474" t="s">
        <v>44</v>
      </c>
      <c r="P474" t="s">
        <v>44</v>
      </c>
      <c r="Q474">
        <v>1</v>
      </c>
      <c r="W474">
        <v>0</v>
      </c>
      <c r="X474">
        <v>392822076</v>
      </c>
      <c r="Y474">
        <f t="shared" si="233"/>
        <v>10</v>
      </c>
      <c r="AA474">
        <v>28.77</v>
      </c>
      <c r="AB474">
        <v>0</v>
      </c>
      <c r="AC474">
        <v>0</v>
      </c>
      <c r="AD474">
        <v>0</v>
      </c>
      <c r="AE474">
        <v>2.9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 t="s">
        <v>6</v>
      </c>
      <c r="AT474">
        <v>10</v>
      </c>
      <c r="AU474" t="s">
        <v>6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ROUND(Y474*Source!I236,7)</f>
        <v>0.5</v>
      </c>
      <c r="CY474">
        <f>AA474</f>
        <v>28.77</v>
      </c>
      <c r="CZ474">
        <f>AE474</f>
        <v>2.9</v>
      </c>
      <c r="DA474">
        <f>AI474</f>
        <v>9.92</v>
      </c>
      <c r="DB474">
        <f t="shared" si="234"/>
        <v>29</v>
      </c>
      <c r="DC474">
        <f t="shared" si="235"/>
        <v>0</v>
      </c>
      <c r="DD474" t="s">
        <v>6</v>
      </c>
      <c r="DE474" t="s">
        <v>6</v>
      </c>
      <c r="DF474">
        <f>ROUND(ROUND(AE474*AI474,2)*CX474,2)</f>
        <v>14.39</v>
      </c>
      <c r="DG474">
        <f t="shared" si="246"/>
        <v>0</v>
      </c>
      <c r="DH474">
        <f t="shared" si="247"/>
        <v>0</v>
      </c>
      <c r="DI474">
        <f t="shared" si="245"/>
        <v>0</v>
      </c>
      <c r="DJ474">
        <f>DF474</f>
        <v>14.39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ROW(Source!A236)</f>
        <v>236</v>
      </c>
      <c r="B475">
        <v>92833591</v>
      </c>
      <c r="C475">
        <v>92835328</v>
      </c>
      <c r="D475">
        <v>49583318</v>
      </c>
      <c r="E475">
        <v>1</v>
      </c>
      <c r="F475">
        <v>1</v>
      </c>
      <c r="G475">
        <v>1</v>
      </c>
      <c r="H475">
        <v>3</v>
      </c>
      <c r="I475" t="s">
        <v>384</v>
      </c>
      <c r="J475" t="s">
        <v>386</v>
      </c>
      <c r="K475" t="s">
        <v>385</v>
      </c>
      <c r="L475">
        <v>1301</v>
      </c>
      <c r="N475">
        <v>1003</v>
      </c>
      <c r="O475" t="s">
        <v>63</v>
      </c>
      <c r="P475" t="s">
        <v>63</v>
      </c>
      <c r="Q475">
        <v>1</v>
      </c>
      <c r="W475">
        <v>0</v>
      </c>
      <c r="X475">
        <v>899570704</v>
      </c>
      <c r="Y475">
        <f t="shared" si="233"/>
        <v>102.5</v>
      </c>
      <c r="AA475">
        <v>97.12</v>
      </c>
      <c r="AB475">
        <v>0</v>
      </c>
      <c r="AC475">
        <v>0</v>
      </c>
      <c r="AD475">
        <v>0</v>
      </c>
      <c r="AE475">
        <v>9.7899999999999991</v>
      </c>
      <c r="AF475">
        <v>0</v>
      </c>
      <c r="AG475">
        <v>0</v>
      </c>
      <c r="AH475">
        <v>0</v>
      </c>
      <c r="AI475">
        <v>9.92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6</v>
      </c>
      <c r="AT475">
        <v>102.5</v>
      </c>
      <c r="AU475" t="s">
        <v>6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ROUND(Y475*Source!I236,7)</f>
        <v>5.125</v>
      </c>
      <c r="CY475">
        <f>AA475</f>
        <v>97.12</v>
      </c>
      <c r="CZ475">
        <f>AE475</f>
        <v>9.7899999999999991</v>
      </c>
      <c r="DA475">
        <f>AI475</f>
        <v>9.92</v>
      </c>
      <c r="DB475">
        <f t="shared" si="234"/>
        <v>1003.48</v>
      </c>
      <c r="DC475">
        <f t="shared" si="235"/>
        <v>0</v>
      </c>
      <c r="DD475" t="s">
        <v>6</v>
      </c>
      <c r="DE475" t="s">
        <v>6</v>
      </c>
      <c r="DF475">
        <f>ROUND(ROUND(AE475*AI475,2)*CX475,2)</f>
        <v>497.74</v>
      </c>
      <c r="DG475">
        <f t="shared" si="246"/>
        <v>0</v>
      </c>
      <c r="DH475">
        <f t="shared" si="247"/>
        <v>0</v>
      </c>
      <c r="DI475">
        <f t="shared" si="245"/>
        <v>0</v>
      </c>
      <c r="DJ475">
        <f>DF475</f>
        <v>497.74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ROW(Source!A239)</f>
        <v>239</v>
      </c>
      <c r="B476">
        <v>92833591</v>
      </c>
      <c r="C476">
        <v>92835352</v>
      </c>
      <c r="D476">
        <v>49510731</v>
      </c>
      <c r="E476">
        <v>70</v>
      </c>
      <c r="F476">
        <v>1</v>
      </c>
      <c r="G476">
        <v>1</v>
      </c>
      <c r="H476">
        <v>1</v>
      </c>
      <c r="I476" t="s">
        <v>832</v>
      </c>
      <c r="J476" t="s">
        <v>6</v>
      </c>
      <c r="K476" t="s">
        <v>833</v>
      </c>
      <c r="L476">
        <v>1191</v>
      </c>
      <c r="N476">
        <v>1013</v>
      </c>
      <c r="O476" t="s">
        <v>834</v>
      </c>
      <c r="P476" t="s">
        <v>834</v>
      </c>
      <c r="Q476">
        <v>1</v>
      </c>
      <c r="W476">
        <v>0</v>
      </c>
      <c r="X476">
        <v>1893946532</v>
      </c>
      <c r="Y476">
        <f t="shared" si="233"/>
        <v>73.599999999999994</v>
      </c>
      <c r="AA476">
        <v>0</v>
      </c>
      <c r="AB476">
        <v>0</v>
      </c>
      <c r="AC476">
        <v>0</v>
      </c>
      <c r="AD476">
        <v>406.79</v>
      </c>
      <c r="AE476">
        <v>0</v>
      </c>
      <c r="AF476">
        <v>0</v>
      </c>
      <c r="AG476">
        <v>0</v>
      </c>
      <c r="AH476">
        <v>9.07</v>
      </c>
      <c r="AI476">
        <v>1</v>
      </c>
      <c r="AJ476">
        <v>1</v>
      </c>
      <c r="AK476">
        <v>1</v>
      </c>
      <c r="AL476">
        <v>44.85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73.599999999999994</v>
      </c>
      <c r="AU476" t="s">
        <v>6</v>
      </c>
      <c r="AV476">
        <v>1</v>
      </c>
      <c r="AW476">
        <v>2</v>
      </c>
      <c r="AX476">
        <v>92835373</v>
      </c>
      <c r="AY476">
        <v>1</v>
      </c>
      <c r="AZ476">
        <v>0</v>
      </c>
      <c r="BA476">
        <v>484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ROUND(AT476*Source!I239*AH476*AL476,2)</f>
        <v>4490.96</v>
      </c>
      <c r="CV476">
        <f>ROUND(Y476*Source!I239,7)</f>
        <v>11.04</v>
      </c>
      <c r="CW476">
        <v>0</v>
      </c>
      <c r="CX476">
        <f>ROUND(Y476*Source!I239,7)</f>
        <v>11.04</v>
      </c>
      <c r="CY476">
        <f>AD476</f>
        <v>406.79</v>
      </c>
      <c r="CZ476">
        <f>AH476</f>
        <v>9.07</v>
      </c>
      <c r="DA476">
        <f>AL476</f>
        <v>44.85</v>
      </c>
      <c r="DB476">
        <f t="shared" si="234"/>
        <v>667.55</v>
      </c>
      <c r="DC476">
        <f t="shared" si="235"/>
        <v>0</v>
      </c>
      <c r="DD476" t="s">
        <v>6</v>
      </c>
      <c r="DE476" t="s">
        <v>6</v>
      </c>
      <c r="DF476">
        <f t="shared" ref="DF476:DF482" si="248">ROUND(ROUND(AE476,2)*CX476,2)</f>
        <v>0</v>
      </c>
      <c r="DG476">
        <f t="shared" si="246"/>
        <v>0</v>
      </c>
      <c r="DH476">
        <f t="shared" si="247"/>
        <v>0</v>
      </c>
      <c r="DI476">
        <f>ROUND(ROUND(AH476*AL476,2)*CX476,2)</f>
        <v>4490.96</v>
      </c>
      <c r="DJ476">
        <f>DI476</f>
        <v>4490.96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ROW(Source!A239)</f>
        <v>239</v>
      </c>
      <c r="B477">
        <v>92833591</v>
      </c>
      <c r="C477">
        <v>92835352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835</v>
      </c>
      <c r="J477" t="s">
        <v>6</v>
      </c>
      <c r="K477" t="s">
        <v>836</v>
      </c>
      <c r="L477">
        <v>1191</v>
      </c>
      <c r="N477">
        <v>1013</v>
      </c>
      <c r="O477" t="s">
        <v>834</v>
      </c>
      <c r="P477" t="s">
        <v>834</v>
      </c>
      <c r="Q477">
        <v>1</v>
      </c>
      <c r="W477">
        <v>0</v>
      </c>
      <c r="X477">
        <v>-1417349443</v>
      </c>
      <c r="Y477">
        <f t="shared" si="233"/>
        <v>0.27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0.27</v>
      </c>
      <c r="AU477" t="s">
        <v>6</v>
      </c>
      <c r="AV477">
        <v>2</v>
      </c>
      <c r="AW477">
        <v>2</v>
      </c>
      <c r="AX477">
        <v>92835374</v>
      </c>
      <c r="AY477">
        <v>1</v>
      </c>
      <c r="AZ477">
        <v>0</v>
      </c>
      <c r="BA477">
        <v>485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ROUND(Y477*Source!I239,7)</f>
        <v>4.0500000000000001E-2</v>
      </c>
      <c r="CY477">
        <f>AD477</f>
        <v>0</v>
      </c>
      <c r="CZ477">
        <f>AH477</f>
        <v>0</v>
      </c>
      <c r="DA477">
        <f>AL477</f>
        <v>1</v>
      </c>
      <c r="DB477">
        <f t="shared" si="234"/>
        <v>0</v>
      </c>
      <c r="DC477">
        <f t="shared" si="235"/>
        <v>0</v>
      </c>
      <c r="DD477" t="s">
        <v>6</v>
      </c>
      <c r="DE477" t="s">
        <v>6</v>
      </c>
      <c r="DF477">
        <f t="shared" si="248"/>
        <v>0</v>
      </c>
      <c r="DG477">
        <f t="shared" si="246"/>
        <v>0</v>
      </c>
      <c r="DH477">
        <f t="shared" ref="DH477:DH482" si="249">ROUND(ROUND(AG477*AK477,2)*CX477,2)</f>
        <v>0</v>
      </c>
      <c r="DI477">
        <f t="shared" ref="DI477:DI495" si="250">ROUND(ROUND(AH477,2)*CX477,2)</f>
        <v>0</v>
      </c>
      <c r="DJ477">
        <f>DI477</f>
        <v>0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ROW(Source!A239)</f>
        <v>239</v>
      </c>
      <c r="B478">
        <v>92833591</v>
      </c>
      <c r="C478">
        <v>92835352</v>
      </c>
      <c r="D478">
        <v>49672573</v>
      </c>
      <c r="E478">
        <v>1</v>
      </c>
      <c r="F478">
        <v>1</v>
      </c>
      <c r="G478">
        <v>1</v>
      </c>
      <c r="H478">
        <v>2</v>
      </c>
      <c r="I478" t="s">
        <v>841</v>
      </c>
      <c r="J478" t="s">
        <v>842</v>
      </c>
      <c r="K478" t="s">
        <v>843</v>
      </c>
      <c r="L478">
        <v>1367</v>
      </c>
      <c r="N478">
        <v>1011</v>
      </c>
      <c r="O478" t="s">
        <v>840</v>
      </c>
      <c r="P478" t="s">
        <v>840</v>
      </c>
      <c r="Q478">
        <v>1</v>
      </c>
      <c r="W478">
        <v>0</v>
      </c>
      <c r="X478">
        <v>-430484415</v>
      </c>
      <c r="Y478">
        <f t="shared" si="233"/>
        <v>0.11</v>
      </c>
      <c r="AA478">
        <v>0</v>
      </c>
      <c r="AB478">
        <v>1814.09</v>
      </c>
      <c r="AC478">
        <v>605.48</v>
      </c>
      <c r="AD478">
        <v>0</v>
      </c>
      <c r="AE478">
        <v>0</v>
      </c>
      <c r="AF478">
        <v>115.4</v>
      </c>
      <c r="AG478">
        <v>13.5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0.11</v>
      </c>
      <c r="AU478" t="s">
        <v>6</v>
      </c>
      <c r="AV478">
        <v>0</v>
      </c>
      <c r="AW478">
        <v>2</v>
      </c>
      <c r="AX478">
        <v>92835375</v>
      </c>
      <c r="AY478">
        <v>1</v>
      </c>
      <c r="AZ478">
        <v>0</v>
      </c>
      <c r="BA478">
        <v>486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ROUND(Y478*Source!I239*DO478,7)</f>
        <v>0</v>
      </c>
      <c r="CX478">
        <f>ROUND(Y478*Source!I239,7)</f>
        <v>1.6500000000000001E-2</v>
      </c>
      <c r="CY478">
        <f>AB478</f>
        <v>1814.09</v>
      </c>
      <c r="CZ478">
        <f>AF478</f>
        <v>115.4</v>
      </c>
      <c r="DA478">
        <f>AJ478</f>
        <v>15.72</v>
      </c>
      <c r="DB478">
        <f t="shared" si="234"/>
        <v>12.69</v>
      </c>
      <c r="DC478">
        <f t="shared" si="235"/>
        <v>1.49</v>
      </c>
      <c r="DD478" t="s">
        <v>6</v>
      </c>
      <c r="DE478" t="s">
        <v>6</v>
      </c>
      <c r="DF478">
        <f t="shared" si="248"/>
        <v>0</v>
      </c>
      <c r="DG478">
        <f>ROUND(ROUND(AF478*AJ478,2)*CX478,2)</f>
        <v>29.93</v>
      </c>
      <c r="DH478">
        <f t="shared" si="249"/>
        <v>9.99</v>
      </c>
      <c r="DI478">
        <f t="shared" si="250"/>
        <v>0</v>
      </c>
      <c r="DJ478">
        <f>DG478</f>
        <v>29.93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ROW(Source!A239)</f>
        <v>239</v>
      </c>
      <c r="B479">
        <v>92833591</v>
      </c>
      <c r="C479">
        <v>92835352</v>
      </c>
      <c r="D479">
        <v>49672710</v>
      </c>
      <c r="E479">
        <v>1</v>
      </c>
      <c r="F479">
        <v>1</v>
      </c>
      <c r="G479">
        <v>1</v>
      </c>
      <c r="H479">
        <v>2</v>
      </c>
      <c r="I479" t="s">
        <v>913</v>
      </c>
      <c r="J479" t="s">
        <v>914</v>
      </c>
      <c r="K479" t="s">
        <v>915</v>
      </c>
      <c r="L479">
        <v>1367</v>
      </c>
      <c r="N479">
        <v>1011</v>
      </c>
      <c r="O479" t="s">
        <v>840</v>
      </c>
      <c r="P479" t="s">
        <v>840</v>
      </c>
      <c r="Q479">
        <v>1</v>
      </c>
      <c r="W479">
        <v>0</v>
      </c>
      <c r="X479">
        <v>-382331097</v>
      </c>
      <c r="Y479">
        <f t="shared" si="233"/>
        <v>3.7</v>
      </c>
      <c r="AA479">
        <v>0</v>
      </c>
      <c r="AB479">
        <v>108.47</v>
      </c>
      <c r="AC479">
        <v>0</v>
      </c>
      <c r="AD479">
        <v>0</v>
      </c>
      <c r="AE479">
        <v>0</v>
      </c>
      <c r="AF479">
        <v>6.9</v>
      </c>
      <c r="AG479">
        <v>0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3.7</v>
      </c>
      <c r="AU479" t="s">
        <v>6</v>
      </c>
      <c r="AV479">
        <v>0</v>
      </c>
      <c r="AW479">
        <v>2</v>
      </c>
      <c r="AX479">
        <v>92835376</v>
      </c>
      <c r="AY479">
        <v>1</v>
      </c>
      <c r="AZ479">
        <v>0</v>
      </c>
      <c r="BA479">
        <v>487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ROUND(Y479*Source!I239*DO479,7)</f>
        <v>0</v>
      </c>
      <c r="CX479">
        <f>ROUND(Y479*Source!I239,7)</f>
        <v>0.55500000000000005</v>
      </c>
      <c r="CY479">
        <f>AB479</f>
        <v>108.47</v>
      </c>
      <c r="CZ479">
        <f>AF479</f>
        <v>6.9</v>
      </c>
      <c r="DA479">
        <f>AJ479</f>
        <v>15.72</v>
      </c>
      <c r="DB479">
        <f t="shared" si="234"/>
        <v>25.53</v>
      </c>
      <c r="DC479">
        <f t="shared" si="235"/>
        <v>0</v>
      </c>
      <c r="DD479" t="s">
        <v>6</v>
      </c>
      <c r="DE479" t="s">
        <v>6</v>
      </c>
      <c r="DF479">
        <f t="shared" si="248"/>
        <v>0</v>
      </c>
      <c r="DG479">
        <f>ROUND(ROUND(AF479*AJ479,2)*CX479,2)</f>
        <v>60.2</v>
      </c>
      <c r="DH479">
        <f t="shared" si="249"/>
        <v>0</v>
      </c>
      <c r="DI479">
        <f t="shared" si="250"/>
        <v>0</v>
      </c>
      <c r="DJ479">
        <f>DG479</f>
        <v>60.2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ROW(Source!A239)</f>
        <v>239</v>
      </c>
      <c r="B480">
        <v>92833591</v>
      </c>
      <c r="C480">
        <v>92835352</v>
      </c>
      <c r="D480">
        <v>49673503</v>
      </c>
      <c r="E480">
        <v>1</v>
      </c>
      <c r="F480">
        <v>1</v>
      </c>
      <c r="G480">
        <v>1</v>
      </c>
      <c r="H480">
        <v>2</v>
      </c>
      <c r="I480" t="s">
        <v>844</v>
      </c>
      <c r="J480" t="s">
        <v>845</v>
      </c>
      <c r="K480" t="s">
        <v>846</v>
      </c>
      <c r="L480">
        <v>1367</v>
      </c>
      <c r="N480">
        <v>1011</v>
      </c>
      <c r="O480" t="s">
        <v>840</v>
      </c>
      <c r="P480" t="s">
        <v>840</v>
      </c>
      <c r="Q480">
        <v>1</v>
      </c>
      <c r="W480">
        <v>0</v>
      </c>
      <c r="X480">
        <v>509054691</v>
      </c>
      <c r="Y480">
        <f t="shared" si="233"/>
        <v>0.16</v>
      </c>
      <c r="AA480">
        <v>0</v>
      </c>
      <c r="AB480">
        <v>1032.96</v>
      </c>
      <c r="AC480">
        <v>520.26</v>
      </c>
      <c r="AD480">
        <v>0</v>
      </c>
      <c r="AE480">
        <v>0</v>
      </c>
      <c r="AF480">
        <v>65.709999999999994</v>
      </c>
      <c r="AG480">
        <v>11.6</v>
      </c>
      <c r="AH480">
        <v>0</v>
      </c>
      <c r="AI480">
        <v>1</v>
      </c>
      <c r="AJ480">
        <v>15.72</v>
      </c>
      <c r="AK480">
        <v>44.85</v>
      </c>
      <c r="AL480">
        <v>1</v>
      </c>
      <c r="AM480">
        <v>4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6</v>
      </c>
      <c r="AT480">
        <v>0.16</v>
      </c>
      <c r="AU480" t="s">
        <v>6</v>
      </c>
      <c r="AV480">
        <v>0</v>
      </c>
      <c r="AW480">
        <v>2</v>
      </c>
      <c r="AX480">
        <v>92835377</v>
      </c>
      <c r="AY480">
        <v>1</v>
      </c>
      <c r="AZ480">
        <v>0</v>
      </c>
      <c r="BA480">
        <v>488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ROUND(Y480*Source!I239*DO480,7)</f>
        <v>0</v>
      </c>
      <c r="CX480">
        <f>ROUND(Y480*Source!I239,7)</f>
        <v>2.4E-2</v>
      </c>
      <c r="CY480">
        <f>AB480</f>
        <v>1032.96</v>
      </c>
      <c r="CZ480">
        <f>AF480</f>
        <v>65.709999999999994</v>
      </c>
      <c r="DA480">
        <f>AJ480</f>
        <v>15.72</v>
      </c>
      <c r="DB480">
        <f t="shared" si="234"/>
        <v>10.51</v>
      </c>
      <c r="DC480">
        <f t="shared" si="235"/>
        <v>1.86</v>
      </c>
      <c r="DD480" t="s">
        <v>6</v>
      </c>
      <c r="DE480" t="s">
        <v>6</v>
      </c>
      <c r="DF480">
        <f t="shared" si="248"/>
        <v>0</v>
      </c>
      <c r="DG480">
        <f>ROUND(ROUND(AF480*AJ480,2)*CX480,2)</f>
        <v>24.79</v>
      </c>
      <c r="DH480">
        <f t="shared" si="249"/>
        <v>12.49</v>
      </c>
      <c r="DI480">
        <f t="shared" si="250"/>
        <v>0</v>
      </c>
      <c r="DJ480">
        <f>DG480</f>
        <v>24.79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ROW(Source!A239)</f>
        <v>239</v>
      </c>
      <c r="B481">
        <v>92833591</v>
      </c>
      <c r="C481">
        <v>92835352</v>
      </c>
      <c r="D481">
        <v>49673658</v>
      </c>
      <c r="E481">
        <v>1</v>
      </c>
      <c r="F481">
        <v>1</v>
      </c>
      <c r="G481">
        <v>1</v>
      </c>
      <c r="H481">
        <v>2</v>
      </c>
      <c r="I481" t="s">
        <v>879</v>
      </c>
      <c r="J481" t="s">
        <v>880</v>
      </c>
      <c r="K481" t="s">
        <v>881</v>
      </c>
      <c r="L481">
        <v>1367</v>
      </c>
      <c r="N481">
        <v>1011</v>
      </c>
      <c r="O481" t="s">
        <v>840</v>
      </c>
      <c r="P481" t="s">
        <v>840</v>
      </c>
      <c r="Q481">
        <v>1</v>
      </c>
      <c r="W481">
        <v>0</v>
      </c>
      <c r="X481">
        <v>2077867240</v>
      </c>
      <c r="Y481">
        <f t="shared" si="233"/>
        <v>2.3199999999999998</v>
      </c>
      <c r="AA481">
        <v>0</v>
      </c>
      <c r="AB481">
        <v>18.86</v>
      </c>
      <c r="AC481">
        <v>0</v>
      </c>
      <c r="AD481">
        <v>0</v>
      </c>
      <c r="AE481">
        <v>0</v>
      </c>
      <c r="AF481">
        <v>1.2</v>
      </c>
      <c r="AG481">
        <v>0</v>
      </c>
      <c r="AH481">
        <v>0</v>
      </c>
      <c r="AI481">
        <v>1</v>
      </c>
      <c r="AJ481">
        <v>15.72</v>
      </c>
      <c r="AK481">
        <v>44.85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2.3199999999999998</v>
      </c>
      <c r="AU481" t="s">
        <v>6</v>
      </c>
      <c r="AV481">
        <v>0</v>
      </c>
      <c r="AW481">
        <v>2</v>
      </c>
      <c r="AX481">
        <v>92835378</v>
      </c>
      <c r="AY481">
        <v>1</v>
      </c>
      <c r="AZ481">
        <v>0</v>
      </c>
      <c r="BA481">
        <v>489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ROUND(Y481*Source!I239*DO481,7)</f>
        <v>0</v>
      </c>
      <c r="CX481">
        <f>ROUND(Y481*Source!I239,7)</f>
        <v>0.34799999999999998</v>
      </c>
      <c r="CY481">
        <f>AB481</f>
        <v>18.86</v>
      </c>
      <c r="CZ481">
        <f>AF481</f>
        <v>1.2</v>
      </c>
      <c r="DA481">
        <f>AJ481</f>
        <v>15.72</v>
      </c>
      <c r="DB481">
        <f t="shared" si="234"/>
        <v>2.78</v>
      </c>
      <c r="DC481">
        <f t="shared" si="235"/>
        <v>0</v>
      </c>
      <c r="DD481" t="s">
        <v>6</v>
      </c>
      <c r="DE481" t="s">
        <v>6</v>
      </c>
      <c r="DF481">
        <f t="shared" si="248"/>
        <v>0</v>
      </c>
      <c r="DG481">
        <f>ROUND(ROUND(AF481*AJ481,2)*CX481,2)</f>
        <v>6.56</v>
      </c>
      <c r="DH481">
        <f t="shared" si="249"/>
        <v>0</v>
      </c>
      <c r="DI481">
        <f t="shared" si="250"/>
        <v>0</v>
      </c>
      <c r="DJ481">
        <f>DG481</f>
        <v>6.56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ROW(Source!A239)</f>
        <v>239</v>
      </c>
      <c r="B482">
        <v>92833591</v>
      </c>
      <c r="C482">
        <v>92835352</v>
      </c>
      <c r="D482">
        <v>49673701</v>
      </c>
      <c r="E482">
        <v>1</v>
      </c>
      <c r="F482">
        <v>1</v>
      </c>
      <c r="G482">
        <v>1</v>
      </c>
      <c r="H482">
        <v>2</v>
      </c>
      <c r="I482" t="s">
        <v>977</v>
      </c>
      <c r="J482" t="s">
        <v>978</v>
      </c>
      <c r="K482" t="s">
        <v>979</v>
      </c>
      <c r="L482">
        <v>1367</v>
      </c>
      <c r="N482">
        <v>1011</v>
      </c>
      <c r="O482" t="s">
        <v>840</v>
      </c>
      <c r="P482" t="s">
        <v>840</v>
      </c>
      <c r="Q482">
        <v>1</v>
      </c>
      <c r="W482">
        <v>0</v>
      </c>
      <c r="X482">
        <v>-1866313122</v>
      </c>
      <c r="Y482">
        <f t="shared" si="233"/>
        <v>16.3</v>
      </c>
      <c r="AA482">
        <v>0</v>
      </c>
      <c r="AB482">
        <v>193.51</v>
      </c>
      <c r="AC482">
        <v>0</v>
      </c>
      <c r="AD482">
        <v>0</v>
      </c>
      <c r="AE482">
        <v>0</v>
      </c>
      <c r="AF482">
        <v>12.31</v>
      </c>
      <c r="AG482">
        <v>0</v>
      </c>
      <c r="AH482">
        <v>0</v>
      </c>
      <c r="AI482">
        <v>1</v>
      </c>
      <c r="AJ482">
        <v>15.72</v>
      </c>
      <c r="AK482">
        <v>44.85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16.3</v>
      </c>
      <c r="AU482" t="s">
        <v>6</v>
      </c>
      <c r="AV482">
        <v>0</v>
      </c>
      <c r="AW482">
        <v>2</v>
      </c>
      <c r="AX482">
        <v>92835379</v>
      </c>
      <c r="AY482">
        <v>1</v>
      </c>
      <c r="AZ482">
        <v>0</v>
      </c>
      <c r="BA482">
        <v>490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ROUND(Y482*Source!I239*DO482,7)</f>
        <v>0</v>
      </c>
      <c r="CX482">
        <f>ROUND(Y482*Source!I239,7)</f>
        <v>2.4449999999999998</v>
      </c>
      <c r="CY482">
        <f>AB482</f>
        <v>193.51</v>
      </c>
      <c r="CZ482">
        <f>AF482</f>
        <v>12.31</v>
      </c>
      <c r="DA482">
        <f>AJ482</f>
        <v>15.72</v>
      </c>
      <c r="DB482">
        <f t="shared" si="234"/>
        <v>200.65</v>
      </c>
      <c r="DC482">
        <f t="shared" si="235"/>
        <v>0</v>
      </c>
      <c r="DD482" t="s">
        <v>6</v>
      </c>
      <c r="DE482" t="s">
        <v>6</v>
      </c>
      <c r="DF482">
        <f t="shared" si="248"/>
        <v>0</v>
      </c>
      <c r="DG482">
        <f>ROUND(ROUND(AF482*AJ482,2)*CX482,2)</f>
        <v>473.13</v>
      </c>
      <c r="DH482">
        <f t="shared" si="249"/>
        <v>0</v>
      </c>
      <c r="DI482">
        <f t="shared" si="250"/>
        <v>0</v>
      </c>
      <c r="DJ482">
        <f>DG482</f>
        <v>473.13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ROW(Source!A239)</f>
        <v>239</v>
      </c>
      <c r="B483">
        <v>92833591</v>
      </c>
      <c r="C483">
        <v>92835352</v>
      </c>
      <c r="D483">
        <v>49521602</v>
      </c>
      <c r="E483">
        <v>1</v>
      </c>
      <c r="F483">
        <v>1</v>
      </c>
      <c r="G483">
        <v>1</v>
      </c>
      <c r="H483">
        <v>3</v>
      </c>
      <c r="I483" t="s">
        <v>885</v>
      </c>
      <c r="J483" t="s">
        <v>886</v>
      </c>
      <c r="K483" t="s">
        <v>887</v>
      </c>
      <c r="L483">
        <v>1339</v>
      </c>
      <c r="N483">
        <v>1007</v>
      </c>
      <c r="O483" t="s">
        <v>673</v>
      </c>
      <c r="P483" t="s">
        <v>673</v>
      </c>
      <c r="Q483">
        <v>1</v>
      </c>
      <c r="W483">
        <v>0</v>
      </c>
      <c r="X483">
        <v>-1761807714</v>
      </c>
      <c r="Y483">
        <f t="shared" si="233"/>
        <v>1.95</v>
      </c>
      <c r="AA483">
        <v>61.7</v>
      </c>
      <c r="AB483">
        <v>0</v>
      </c>
      <c r="AC483">
        <v>0</v>
      </c>
      <c r="AD483">
        <v>0</v>
      </c>
      <c r="AE483">
        <v>6.22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1.95</v>
      </c>
      <c r="AU483" t="s">
        <v>6</v>
      </c>
      <c r="AV483">
        <v>0</v>
      </c>
      <c r="AW483">
        <v>2</v>
      </c>
      <c r="AX483">
        <v>92835380</v>
      </c>
      <c r="AY483">
        <v>1</v>
      </c>
      <c r="AZ483">
        <v>0</v>
      </c>
      <c r="BA483">
        <v>491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ROUND(Y483*Source!I239,7)</f>
        <v>0.29249999999999998</v>
      </c>
      <c r="CY483">
        <f t="shared" ref="CY483:CY495" si="251">AA483</f>
        <v>61.7</v>
      </c>
      <c r="CZ483">
        <f t="shared" ref="CZ483:CZ495" si="252">AE483</f>
        <v>6.22</v>
      </c>
      <c r="DA483">
        <f t="shared" ref="DA483:DA495" si="253">AI483</f>
        <v>9.92</v>
      </c>
      <c r="DB483">
        <f t="shared" si="234"/>
        <v>12.13</v>
      </c>
      <c r="DC483">
        <f t="shared" si="235"/>
        <v>0</v>
      </c>
      <c r="DD483" t="s">
        <v>6</v>
      </c>
      <c r="DE483" t="s">
        <v>6</v>
      </c>
      <c r="DF483">
        <f t="shared" ref="DF483:DF495" si="254">ROUND(ROUND(AE483*AI483,2)*CX483,2)</f>
        <v>18.05</v>
      </c>
      <c r="DG483">
        <f t="shared" ref="DG483:DG496" si="255">ROUND(ROUND(AF483,2)*CX483,2)</f>
        <v>0</v>
      </c>
      <c r="DH483">
        <f t="shared" ref="DH483:DH496" si="256">ROUND(ROUND(AG483,2)*CX483,2)</f>
        <v>0</v>
      </c>
      <c r="DI483">
        <f t="shared" si="250"/>
        <v>0</v>
      </c>
      <c r="DJ483">
        <f t="shared" ref="DJ483:DJ495" si="257">DF483</f>
        <v>18.05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ROW(Source!A239)</f>
        <v>239</v>
      </c>
      <c r="B484">
        <v>92833591</v>
      </c>
      <c r="C484">
        <v>92835352</v>
      </c>
      <c r="D484">
        <v>49521608</v>
      </c>
      <c r="E484">
        <v>1</v>
      </c>
      <c r="F484">
        <v>1</v>
      </c>
      <c r="G484">
        <v>1</v>
      </c>
      <c r="H484">
        <v>3</v>
      </c>
      <c r="I484" t="s">
        <v>919</v>
      </c>
      <c r="J484" t="s">
        <v>920</v>
      </c>
      <c r="K484" t="s">
        <v>921</v>
      </c>
      <c r="L484">
        <v>1346</v>
      </c>
      <c r="N484">
        <v>1009</v>
      </c>
      <c r="O484" t="s">
        <v>471</v>
      </c>
      <c r="P484" t="s">
        <v>471</v>
      </c>
      <c r="Q484">
        <v>1</v>
      </c>
      <c r="W484">
        <v>0</v>
      </c>
      <c r="X484">
        <v>-2118006079</v>
      </c>
      <c r="Y484">
        <f t="shared" si="233"/>
        <v>0.59</v>
      </c>
      <c r="AA484">
        <v>60.41</v>
      </c>
      <c r="AB484">
        <v>0</v>
      </c>
      <c r="AC484">
        <v>0</v>
      </c>
      <c r="AD484">
        <v>0</v>
      </c>
      <c r="AE484">
        <v>6.09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0.59</v>
      </c>
      <c r="AU484" t="s">
        <v>6</v>
      </c>
      <c r="AV484">
        <v>0</v>
      </c>
      <c r="AW484">
        <v>2</v>
      </c>
      <c r="AX484">
        <v>92835381</v>
      </c>
      <c r="AY484">
        <v>1</v>
      </c>
      <c r="AZ484">
        <v>0</v>
      </c>
      <c r="BA484">
        <v>492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ROUND(Y484*Source!I239,7)</f>
        <v>8.8499999999999995E-2</v>
      </c>
      <c r="CY484">
        <f t="shared" si="251"/>
        <v>60.41</v>
      </c>
      <c r="CZ484">
        <f t="shared" si="252"/>
        <v>6.09</v>
      </c>
      <c r="DA484">
        <f t="shared" si="253"/>
        <v>9.92</v>
      </c>
      <c r="DB484">
        <f t="shared" si="234"/>
        <v>3.59</v>
      </c>
      <c r="DC484">
        <f t="shared" si="235"/>
        <v>0</v>
      </c>
      <c r="DD484" t="s">
        <v>6</v>
      </c>
      <c r="DE484" t="s">
        <v>6</v>
      </c>
      <c r="DF484">
        <f t="shared" si="254"/>
        <v>5.35</v>
      </c>
      <c r="DG484">
        <f t="shared" si="255"/>
        <v>0</v>
      </c>
      <c r="DH484">
        <f t="shared" si="256"/>
        <v>0</v>
      </c>
      <c r="DI484">
        <f t="shared" si="250"/>
        <v>0</v>
      </c>
      <c r="DJ484">
        <f t="shared" si="257"/>
        <v>5.35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ROW(Source!A239)</f>
        <v>239</v>
      </c>
      <c r="B485">
        <v>92833591</v>
      </c>
      <c r="C485">
        <v>92835352</v>
      </c>
      <c r="D485">
        <v>49524292</v>
      </c>
      <c r="E485">
        <v>1</v>
      </c>
      <c r="F485">
        <v>1</v>
      </c>
      <c r="G485">
        <v>1</v>
      </c>
      <c r="H485">
        <v>3</v>
      </c>
      <c r="I485" t="s">
        <v>980</v>
      </c>
      <c r="J485" t="s">
        <v>981</v>
      </c>
      <c r="K485" t="s">
        <v>982</v>
      </c>
      <c r="L485">
        <v>1346</v>
      </c>
      <c r="N485">
        <v>1009</v>
      </c>
      <c r="O485" t="s">
        <v>471</v>
      </c>
      <c r="P485" t="s">
        <v>471</v>
      </c>
      <c r="Q485">
        <v>1</v>
      </c>
      <c r="W485">
        <v>0</v>
      </c>
      <c r="X485">
        <v>149355137</v>
      </c>
      <c r="Y485">
        <f t="shared" si="233"/>
        <v>14</v>
      </c>
      <c r="AA485">
        <v>106.64</v>
      </c>
      <c r="AB485">
        <v>0</v>
      </c>
      <c r="AC485">
        <v>0</v>
      </c>
      <c r="AD485">
        <v>0</v>
      </c>
      <c r="AE485">
        <v>10.75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4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6</v>
      </c>
      <c r="AT485">
        <v>14</v>
      </c>
      <c r="AU485" t="s">
        <v>6</v>
      </c>
      <c r="AV485">
        <v>0</v>
      </c>
      <c r="AW485">
        <v>2</v>
      </c>
      <c r="AX485">
        <v>92835382</v>
      </c>
      <c r="AY485">
        <v>1</v>
      </c>
      <c r="AZ485">
        <v>0</v>
      </c>
      <c r="BA485">
        <v>493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ROUND(Y485*Source!I239,7)</f>
        <v>2.1</v>
      </c>
      <c r="CY485">
        <f t="shared" si="251"/>
        <v>106.64</v>
      </c>
      <c r="CZ485">
        <f t="shared" si="252"/>
        <v>10.75</v>
      </c>
      <c r="DA485">
        <f t="shared" si="253"/>
        <v>9.92</v>
      </c>
      <c r="DB485">
        <f t="shared" si="234"/>
        <v>150.5</v>
      </c>
      <c r="DC485">
        <f t="shared" si="235"/>
        <v>0</v>
      </c>
      <c r="DD485" t="s">
        <v>6</v>
      </c>
      <c r="DE485" t="s">
        <v>6</v>
      </c>
      <c r="DF485">
        <f t="shared" si="254"/>
        <v>223.94</v>
      </c>
      <c r="DG485">
        <f t="shared" si="255"/>
        <v>0</v>
      </c>
      <c r="DH485">
        <f t="shared" si="256"/>
        <v>0</v>
      </c>
      <c r="DI485">
        <f t="shared" si="250"/>
        <v>0</v>
      </c>
      <c r="DJ485">
        <f t="shared" si="257"/>
        <v>223.94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ROW(Source!A239)</f>
        <v>239</v>
      </c>
      <c r="B486">
        <v>92833591</v>
      </c>
      <c r="C486">
        <v>92835352</v>
      </c>
      <c r="D486">
        <v>49525488</v>
      </c>
      <c r="E486">
        <v>1</v>
      </c>
      <c r="F486">
        <v>1</v>
      </c>
      <c r="G486">
        <v>1</v>
      </c>
      <c r="H486">
        <v>3</v>
      </c>
      <c r="I486" t="s">
        <v>983</v>
      </c>
      <c r="J486" t="s">
        <v>984</v>
      </c>
      <c r="K486" t="s">
        <v>985</v>
      </c>
      <c r="L486">
        <v>1346</v>
      </c>
      <c r="N486">
        <v>1009</v>
      </c>
      <c r="O486" t="s">
        <v>471</v>
      </c>
      <c r="P486" t="s">
        <v>471</v>
      </c>
      <c r="Q486">
        <v>1</v>
      </c>
      <c r="W486">
        <v>0</v>
      </c>
      <c r="X486">
        <v>-1864341761</v>
      </c>
      <c r="Y486">
        <f t="shared" si="233"/>
        <v>5</v>
      </c>
      <c r="AA486">
        <v>89.68</v>
      </c>
      <c r="AB486">
        <v>0</v>
      </c>
      <c r="AC486">
        <v>0</v>
      </c>
      <c r="AD486">
        <v>0</v>
      </c>
      <c r="AE486">
        <v>9.0399999999999991</v>
      </c>
      <c r="AF486">
        <v>0</v>
      </c>
      <c r="AG486">
        <v>0</v>
      </c>
      <c r="AH486">
        <v>0</v>
      </c>
      <c r="AI486">
        <v>9.92</v>
      </c>
      <c r="AJ486">
        <v>1</v>
      </c>
      <c r="AK486">
        <v>1</v>
      </c>
      <c r="AL486">
        <v>1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5</v>
      </c>
      <c r="AU486" t="s">
        <v>6</v>
      </c>
      <c r="AV486">
        <v>0</v>
      </c>
      <c r="AW486">
        <v>2</v>
      </c>
      <c r="AX486">
        <v>92835383</v>
      </c>
      <c r="AY486">
        <v>1</v>
      </c>
      <c r="AZ486">
        <v>0</v>
      </c>
      <c r="BA486">
        <v>494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ROUND(Y486*Source!I239,7)</f>
        <v>0.75</v>
      </c>
      <c r="CY486">
        <f t="shared" si="251"/>
        <v>89.68</v>
      </c>
      <c r="CZ486">
        <f t="shared" si="252"/>
        <v>9.0399999999999991</v>
      </c>
      <c r="DA486">
        <f t="shared" si="253"/>
        <v>9.92</v>
      </c>
      <c r="DB486">
        <f t="shared" si="234"/>
        <v>45.2</v>
      </c>
      <c r="DC486">
        <f t="shared" si="235"/>
        <v>0</v>
      </c>
      <c r="DD486" t="s">
        <v>6</v>
      </c>
      <c r="DE486" t="s">
        <v>6</v>
      </c>
      <c r="DF486">
        <f t="shared" si="254"/>
        <v>67.260000000000005</v>
      </c>
      <c r="DG486">
        <f t="shared" si="255"/>
        <v>0</v>
      </c>
      <c r="DH486">
        <f t="shared" si="256"/>
        <v>0</v>
      </c>
      <c r="DI486">
        <f t="shared" si="250"/>
        <v>0</v>
      </c>
      <c r="DJ486">
        <f t="shared" si="257"/>
        <v>67.260000000000005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ROW(Source!A239)</f>
        <v>239</v>
      </c>
      <c r="B487">
        <v>92833591</v>
      </c>
      <c r="C487">
        <v>92835352</v>
      </c>
      <c r="D487">
        <v>49525587</v>
      </c>
      <c r="E487">
        <v>1</v>
      </c>
      <c r="F487">
        <v>1</v>
      </c>
      <c r="G487">
        <v>1</v>
      </c>
      <c r="H487">
        <v>3</v>
      </c>
      <c r="I487" t="s">
        <v>986</v>
      </c>
      <c r="J487" t="s">
        <v>987</v>
      </c>
      <c r="K487" t="s">
        <v>988</v>
      </c>
      <c r="L487">
        <v>1348</v>
      </c>
      <c r="N487">
        <v>1009</v>
      </c>
      <c r="O487" t="s">
        <v>394</v>
      </c>
      <c r="P487" t="s">
        <v>394</v>
      </c>
      <c r="Q487">
        <v>1000</v>
      </c>
      <c r="W487">
        <v>0</v>
      </c>
      <c r="X487">
        <v>-45966985</v>
      </c>
      <c r="Y487">
        <f t="shared" si="233"/>
        <v>1.0000000000000001E-5</v>
      </c>
      <c r="AA487">
        <v>118821.75999999999</v>
      </c>
      <c r="AB487">
        <v>0</v>
      </c>
      <c r="AC487">
        <v>0</v>
      </c>
      <c r="AD487">
        <v>0</v>
      </c>
      <c r="AE487">
        <v>11978</v>
      </c>
      <c r="AF487">
        <v>0</v>
      </c>
      <c r="AG487">
        <v>0</v>
      </c>
      <c r="AH487">
        <v>0</v>
      </c>
      <c r="AI487">
        <v>9.92</v>
      </c>
      <c r="AJ487">
        <v>1</v>
      </c>
      <c r="AK487">
        <v>1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1.0000000000000001E-5</v>
      </c>
      <c r="AU487" t="s">
        <v>6</v>
      </c>
      <c r="AV487">
        <v>0</v>
      </c>
      <c r="AW487">
        <v>2</v>
      </c>
      <c r="AX487">
        <v>92835384</v>
      </c>
      <c r="AY487">
        <v>1</v>
      </c>
      <c r="AZ487">
        <v>0</v>
      </c>
      <c r="BA487">
        <v>495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ROUND(Y487*Source!I239,7)</f>
        <v>1.5E-6</v>
      </c>
      <c r="CY487">
        <f t="shared" si="251"/>
        <v>118821.75999999999</v>
      </c>
      <c r="CZ487">
        <f t="shared" si="252"/>
        <v>11978</v>
      </c>
      <c r="DA487">
        <f t="shared" si="253"/>
        <v>9.92</v>
      </c>
      <c r="DB487">
        <f t="shared" si="234"/>
        <v>0.12</v>
      </c>
      <c r="DC487">
        <f t="shared" si="235"/>
        <v>0</v>
      </c>
      <c r="DD487" t="s">
        <v>6</v>
      </c>
      <c r="DE487" t="s">
        <v>6</v>
      </c>
      <c r="DF487">
        <f t="shared" si="254"/>
        <v>0.18</v>
      </c>
      <c r="DG487">
        <f t="shared" si="255"/>
        <v>0</v>
      </c>
      <c r="DH487">
        <f t="shared" si="256"/>
        <v>0</v>
      </c>
      <c r="DI487">
        <f t="shared" si="250"/>
        <v>0</v>
      </c>
      <c r="DJ487">
        <f t="shared" si="257"/>
        <v>0.18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ROW(Source!A239)</f>
        <v>239</v>
      </c>
      <c r="B488">
        <v>92833591</v>
      </c>
      <c r="C488">
        <v>92835352</v>
      </c>
      <c r="D488">
        <v>49526683</v>
      </c>
      <c r="E488">
        <v>1</v>
      </c>
      <c r="F488">
        <v>1</v>
      </c>
      <c r="G488">
        <v>1</v>
      </c>
      <c r="H488">
        <v>3</v>
      </c>
      <c r="I488" t="s">
        <v>989</v>
      </c>
      <c r="J488" t="s">
        <v>990</v>
      </c>
      <c r="K488" t="s">
        <v>991</v>
      </c>
      <c r="L488">
        <v>1348</v>
      </c>
      <c r="N488">
        <v>1009</v>
      </c>
      <c r="O488" t="s">
        <v>394</v>
      </c>
      <c r="P488" t="s">
        <v>394</v>
      </c>
      <c r="Q488">
        <v>1000</v>
      </c>
      <c r="W488">
        <v>0</v>
      </c>
      <c r="X488">
        <v>-1671348935</v>
      </c>
      <c r="Y488">
        <f t="shared" si="233"/>
        <v>1E-4</v>
      </c>
      <c r="AA488">
        <v>375968</v>
      </c>
      <c r="AB488">
        <v>0</v>
      </c>
      <c r="AC488">
        <v>0</v>
      </c>
      <c r="AD488">
        <v>0</v>
      </c>
      <c r="AE488">
        <v>37900</v>
      </c>
      <c r="AF488">
        <v>0</v>
      </c>
      <c r="AG488">
        <v>0</v>
      </c>
      <c r="AH488">
        <v>0</v>
      </c>
      <c r="AI488">
        <v>9.92</v>
      </c>
      <c r="AJ488">
        <v>1</v>
      </c>
      <c r="AK488">
        <v>1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1E-4</v>
      </c>
      <c r="AU488" t="s">
        <v>6</v>
      </c>
      <c r="AV488">
        <v>0</v>
      </c>
      <c r="AW488">
        <v>2</v>
      </c>
      <c r="AX488">
        <v>92835385</v>
      </c>
      <c r="AY488">
        <v>1</v>
      </c>
      <c r="AZ488">
        <v>0</v>
      </c>
      <c r="BA488">
        <v>496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ROUND(Y488*Source!I239,7)</f>
        <v>1.5E-5</v>
      </c>
      <c r="CY488">
        <f t="shared" si="251"/>
        <v>375968</v>
      </c>
      <c r="CZ488">
        <f t="shared" si="252"/>
        <v>37900</v>
      </c>
      <c r="DA488">
        <f t="shared" si="253"/>
        <v>9.92</v>
      </c>
      <c r="DB488">
        <f t="shared" si="234"/>
        <v>3.79</v>
      </c>
      <c r="DC488">
        <f t="shared" si="235"/>
        <v>0</v>
      </c>
      <c r="DD488" t="s">
        <v>6</v>
      </c>
      <c r="DE488" t="s">
        <v>6</v>
      </c>
      <c r="DF488">
        <f t="shared" si="254"/>
        <v>5.64</v>
      </c>
      <c r="DG488">
        <f t="shared" si="255"/>
        <v>0</v>
      </c>
      <c r="DH488">
        <f t="shared" si="256"/>
        <v>0</v>
      </c>
      <c r="DI488">
        <f t="shared" si="250"/>
        <v>0</v>
      </c>
      <c r="DJ488">
        <f t="shared" si="257"/>
        <v>5.64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ROW(Source!A239)</f>
        <v>239</v>
      </c>
      <c r="B489">
        <v>92833591</v>
      </c>
      <c r="C489">
        <v>92835352</v>
      </c>
      <c r="D489">
        <v>49540243</v>
      </c>
      <c r="E489">
        <v>1</v>
      </c>
      <c r="F489">
        <v>1</v>
      </c>
      <c r="G489">
        <v>1</v>
      </c>
      <c r="H489">
        <v>3</v>
      </c>
      <c r="I489" t="s">
        <v>401</v>
      </c>
      <c r="J489" t="s">
        <v>403</v>
      </c>
      <c r="K489" t="s">
        <v>402</v>
      </c>
      <c r="L489">
        <v>1348</v>
      </c>
      <c r="N489">
        <v>1009</v>
      </c>
      <c r="O489" t="s">
        <v>394</v>
      </c>
      <c r="P489" t="s">
        <v>394</v>
      </c>
      <c r="Q489">
        <v>1000</v>
      </c>
      <c r="W489">
        <v>0</v>
      </c>
      <c r="X489">
        <v>-631789071</v>
      </c>
      <c r="Y489">
        <f t="shared" si="233"/>
        <v>1</v>
      </c>
      <c r="AA489">
        <v>114060.16</v>
      </c>
      <c r="AB489">
        <v>0</v>
      </c>
      <c r="AC489">
        <v>0</v>
      </c>
      <c r="AD489">
        <v>0</v>
      </c>
      <c r="AE489">
        <v>11498</v>
      </c>
      <c r="AF489">
        <v>0</v>
      </c>
      <c r="AG489">
        <v>0</v>
      </c>
      <c r="AH489">
        <v>0</v>
      </c>
      <c r="AI489">
        <v>9.92</v>
      </c>
      <c r="AJ489">
        <v>1</v>
      </c>
      <c r="AK489">
        <v>1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 t="s">
        <v>6</v>
      </c>
      <c r="AT489">
        <v>1</v>
      </c>
      <c r="AU489" t="s">
        <v>6</v>
      </c>
      <c r="AV489">
        <v>0</v>
      </c>
      <c r="AW489">
        <v>1</v>
      </c>
      <c r="AX489">
        <v>-1</v>
      </c>
      <c r="AY489">
        <v>0</v>
      </c>
      <c r="AZ489">
        <v>0</v>
      </c>
      <c r="BA489" t="s">
        <v>6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ROUND(Y489*Source!I239,7)</f>
        <v>0.15</v>
      </c>
      <c r="CY489">
        <f t="shared" si="251"/>
        <v>114060.16</v>
      </c>
      <c r="CZ489">
        <f t="shared" si="252"/>
        <v>11498</v>
      </c>
      <c r="DA489">
        <f t="shared" si="253"/>
        <v>9.92</v>
      </c>
      <c r="DB489">
        <f t="shared" si="234"/>
        <v>11498</v>
      </c>
      <c r="DC489">
        <f t="shared" si="235"/>
        <v>0</v>
      </c>
      <c r="DD489" t="s">
        <v>6</v>
      </c>
      <c r="DE489" t="s">
        <v>6</v>
      </c>
      <c r="DF489">
        <f t="shared" si="254"/>
        <v>17109.02</v>
      </c>
      <c r="DG489">
        <f t="shared" si="255"/>
        <v>0</v>
      </c>
      <c r="DH489">
        <f t="shared" si="256"/>
        <v>0</v>
      </c>
      <c r="DI489">
        <f t="shared" si="250"/>
        <v>0</v>
      </c>
      <c r="DJ489">
        <f t="shared" si="257"/>
        <v>17109.02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ROW(Source!A239)</f>
        <v>239</v>
      </c>
      <c r="B490">
        <v>92833591</v>
      </c>
      <c r="C490">
        <v>92835352</v>
      </c>
      <c r="D490">
        <v>49542292</v>
      </c>
      <c r="E490">
        <v>1</v>
      </c>
      <c r="F490">
        <v>1</v>
      </c>
      <c r="G490">
        <v>1</v>
      </c>
      <c r="H490">
        <v>3</v>
      </c>
      <c r="I490" t="s">
        <v>992</v>
      </c>
      <c r="J490" t="s">
        <v>993</v>
      </c>
      <c r="K490" t="s">
        <v>994</v>
      </c>
      <c r="L490">
        <v>1302</v>
      </c>
      <c r="N490">
        <v>1003</v>
      </c>
      <c r="O490" t="s">
        <v>407</v>
      </c>
      <c r="P490" t="s">
        <v>407</v>
      </c>
      <c r="Q490">
        <v>10</v>
      </c>
      <c r="W490">
        <v>0</v>
      </c>
      <c r="X490">
        <v>581091037</v>
      </c>
      <c r="Y490">
        <f t="shared" si="233"/>
        <v>1.8700000000000001E-2</v>
      </c>
      <c r="AA490">
        <v>498.38</v>
      </c>
      <c r="AB490">
        <v>0</v>
      </c>
      <c r="AC490">
        <v>0</v>
      </c>
      <c r="AD490">
        <v>0</v>
      </c>
      <c r="AE490">
        <v>50.24</v>
      </c>
      <c r="AF490">
        <v>0</v>
      </c>
      <c r="AG490">
        <v>0</v>
      </c>
      <c r="AH490">
        <v>0</v>
      </c>
      <c r="AI490">
        <v>9.92</v>
      </c>
      <c r="AJ490">
        <v>1</v>
      </c>
      <c r="AK490">
        <v>1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1.8700000000000001E-2</v>
      </c>
      <c r="AU490" t="s">
        <v>6</v>
      </c>
      <c r="AV490">
        <v>0</v>
      </c>
      <c r="AW490">
        <v>2</v>
      </c>
      <c r="AX490">
        <v>92835387</v>
      </c>
      <c r="AY490">
        <v>1</v>
      </c>
      <c r="AZ490">
        <v>0</v>
      </c>
      <c r="BA490">
        <v>498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ROUND(Y490*Source!I239,7)</f>
        <v>2.8050000000000002E-3</v>
      </c>
      <c r="CY490">
        <f t="shared" si="251"/>
        <v>498.38</v>
      </c>
      <c r="CZ490">
        <f t="shared" si="252"/>
        <v>50.24</v>
      </c>
      <c r="DA490">
        <f t="shared" si="253"/>
        <v>9.92</v>
      </c>
      <c r="DB490">
        <f t="shared" si="234"/>
        <v>0.94</v>
      </c>
      <c r="DC490">
        <f t="shared" si="235"/>
        <v>0</v>
      </c>
      <c r="DD490" t="s">
        <v>6</v>
      </c>
      <c r="DE490" t="s">
        <v>6</v>
      </c>
      <c r="DF490">
        <f t="shared" si="254"/>
        <v>1.4</v>
      </c>
      <c r="DG490">
        <f t="shared" si="255"/>
        <v>0</v>
      </c>
      <c r="DH490">
        <f t="shared" si="256"/>
        <v>0</v>
      </c>
      <c r="DI490">
        <f t="shared" si="250"/>
        <v>0</v>
      </c>
      <c r="DJ490">
        <f t="shared" si="257"/>
        <v>1.4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ROW(Source!A239)</f>
        <v>239</v>
      </c>
      <c r="B491">
        <v>92833591</v>
      </c>
      <c r="C491">
        <v>92835352</v>
      </c>
      <c r="D491">
        <v>49542647</v>
      </c>
      <c r="E491">
        <v>1</v>
      </c>
      <c r="F491">
        <v>1</v>
      </c>
      <c r="G491">
        <v>1</v>
      </c>
      <c r="H491">
        <v>3</v>
      </c>
      <c r="I491" t="s">
        <v>995</v>
      </c>
      <c r="J491" t="s">
        <v>996</v>
      </c>
      <c r="K491" t="s">
        <v>997</v>
      </c>
      <c r="L491">
        <v>1348</v>
      </c>
      <c r="N491">
        <v>1009</v>
      </c>
      <c r="O491" t="s">
        <v>394</v>
      </c>
      <c r="P491" t="s">
        <v>394</v>
      </c>
      <c r="Q491">
        <v>1000</v>
      </c>
      <c r="W491">
        <v>0</v>
      </c>
      <c r="X491">
        <v>-120483918</v>
      </c>
      <c r="Y491">
        <f t="shared" si="233"/>
        <v>3.0000000000000001E-5</v>
      </c>
      <c r="AA491">
        <v>44195.58</v>
      </c>
      <c r="AB491">
        <v>0</v>
      </c>
      <c r="AC491">
        <v>0</v>
      </c>
      <c r="AD491">
        <v>0</v>
      </c>
      <c r="AE491">
        <v>4455.2</v>
      </c>
      <c r="AF491">
        <v>0</v>
      </c>
      <c r="AG491">
        <v>0</v>
      </c>
      <c r="AH491">
        <v>0</v>
      </c>
      <c r="AI491">
        <v>9.92</v>
      </c>
      <c r="AJ491">
        <v>1</v>
      </c>
      <c r="AK491">
        <v>1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3.0000000000000001E-5</v>
      </c>
      <c r="AU491" t="s">
        <v>6</v>
      </c>
      <c r="AV491">
        <v>0</v>
      </c>
      <c r="AW491">
        <v>2</v>
      </c>
      <c r="AX491">
        <v>92835388</v>
      </c>
      <c r="AY491">
        <v>1</v>
      </c>
      <c r="AZ491">
        <v>0</v>
      </c>
      <c r="BA491">
        <v>499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ROUND(Y491*Source!I239,7)</f>
        <v>4.5000000000000001E-6</v>
      </c>
      <c r="CY491">
        <f t="shared" si="251"/>
        <v>44195.58</v>
      </c>
      <c r="CZ491">
        <f t="shared" si="252"/>
        <v>4455.2</v>
      </c>
      <c r="DA491">
        <f t="shared" si="253"/>
        <v>9.92</v>
      </c>
      <c r="DB491">
        <f t="shared" si="234"/>
        <v>0.13</v>
      </c>
      <c r="DC491">
        <f t="shared" si="235"/>
        <v>0</v>
      </c>
      <c r="DD491" t="s">
        <v>6</v>
      </c>
      <c r="DE491" t="s">
        <v>6</v>
      </c>
      <c r="DF491">
        <f t="shared" si="254"/>
        <v>0.2</v>
      </c>
      <c r="DG491">
        <f t="shared" si="255"/>
        <v>0</v>
      </c>
      <c r="DH491">
        <f t="shared" si="256"/>
        <v>0</v>
      </c>
      <c r="DI491">
        <f t="shared" si="250"/>
        <v>0</v>
      </c>
      <c r="DJ491">
        <f t="shared" si="257"/>
        <v>0.2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ROW(Source!A239)</f>
        <v>239</v>
      </c>
      <c r="B492">
        <v>92833591</v>
      </c>
      <c r="C492">
        <v>92835352</v>
      </c>
      <c r="D492">
        <v>49543370</v>
      </c>
      <c r="E492">
        <v>1</v>
      </c>
      <c r="F492">
        <v>1</v>
      </c>
      <c r="G492">
        <v>1</v>
      </c>
      <c r="H492">
        <v>3</v>
      </c>
      <c r="I492" t="s">
        <v>998</v>
      </c>
      <c r="J492" t="s">
        <v>999</v>
      </c>
      <c r="K492" t="s">
        <v>1000</v>
      </c>
      <c r="L492">
        <v>1348</v>
      </c>
      <c r="N492">
        <v>1009</v>
      </c>
      <c r="O492" t="s">
        <v>394</v>
      </c>
      <c r="P492" t="s">
        <v>394</v>
      </c>
      <c r="Q492">
        <v>1000</v>
      </c>
      <c r="W492">
        <v>0</v>
      </c>
      <c r="X492">
        <v>834877976</v>
      </c>
      <c r="Y492">
        <f t="shared" si="233"/>
        <v>1.9400000000000001E-3</v>
      </c>
      <c r="AA492">
        <v>48806.400000000001</v>
      </c>
      <c r="AB492">
        <v>0</v>
      </c>
      <c r="AC492">
        <v>0</v>
      </c>
      <c r="AD492">
        <v>0</v>
      </c>
      <c r="AE492">
        <v>4920</v>
      </c>
      <c r="AF492">
        <v>0</v>
      </c>
      <c r="AG492">
        <v>0</v>
      </c>
      <c r="AH492">
        <v>0</v>
      </c>
      <c r="AI492">
        <v>9.92</v>
      </c>
      <c r="AJ492">
        <v>1</v>
      </c>
      <c r="AK492">
        <v>1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1.9400000000000001E-3</v>
      </c>
      <c r="AU492" t="s">
        <v>6</v>
      </c>
      <c r="AV492">
        <v>0</v>
      </c>
      <c r="AW492">
        <v>2</v>
      </c>
      <c r="AX492">
        <v>92835389</v>
      </c>
      <c r="AY492">
        <v>1</v>
      </c>
      <c r="AZ492">
        <v>0</v>
      </c>
      <c r="BA492">
        <v>500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ROUND(Y492*Source!I239,7)</f>
        <v>2.9100000000000003E-4</v>
      </c>
      <c r="CY492">
        <f t="shared" si="251"/>
        <v>48806.400000000001</v>
      </c>
      <c r="CZ492">
        <f t="shared" si="252"/>
        <v>4920</v>
      </c>
      <c r="DA492">
        <f t="shared" si="253"/>
        <v>9.92</v>
      </c>
      <c r="DB492">
        <f t="shared" si="234"/>
        <v>9.5399999999999991</v>
      </c>
      <c r="DC492">
        <f t="shared" si="235"/>
        <v>0</v>
      </c>
      <c r="DD492" t="s">
        <v>6</v>
      </c>
      <c r="DE492" t="s">
        <v>6</v>
      </c>
      <c r="DF492">
        <f t="shared" si="254"/>
        <v>14.2</v>
      </c>
      <c r="DG492">
        <f t="shared" si="255"/>
        <v>0</v>
      </c>
      <c r="DH492">
        <f t="shared" si="256"/>
        <v>0</v>
      </c>
      <c r="DI492">
        <f t="shared" si="250"/>
        <v>0</v>
      </c>
      <c r="DJ492">
        <f t="shared" si="257"/>
        <v>14.2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ROW(Source!A239)</f>
        <v>239</v>
      </c>
      <c r="B493">
        <v>92833591</v>
      </c>
      <c r="C493">
        <v>92835352</v>
      </c>
      <c r="D493">
        <v>49546631</v>
      </c>
      <c r="E493">
        <v>1</v>
      </c>
      <c r="F493">
        <v>1</v>
      </c>
      <c r="G493">
        <v>1</v>
      </c>
      <c r="H493">
        <v>3</v>
      </c>
      <c r="I493" t="s">
        <v>1001</v>
      </c>
      <c r="J493" t="s">
        <v>1002</v>
      </c>
      <c r="K493" t="s">
        <v>1003</v>
      </c>
      <c r="L493">
        <v>1339</v>
      </c>
      <c r="N493">
        <v>1007</v>
      </c>
      <c r="O493" t="s">
        <v>673</v>
      </c>
      <c r="P493" t="s">
        <v>673</v>
      </c>
      <c r="Q493">
        <v>1</v>
      </c>
      <c r="W493">
        <v>0</v>
      </c>
      <c r="X493">
        <v>1758287014</v>
      </c>
      <c r="Y493">
        <f t="shared" si="233"/>
        <v>1.0300000000000001E-3</v>
      </c>
      <c r="AA493">
        <v>16864</v>
      </c>
      <c r="AB493">
        <v>0</v>
      </c>
      <c r="AC493">
        <v>0</v>
      </c>
      <c r="AD493">
        <v>0</v>
      </c>
      <c r="AE493">
        <v>1700</v>
      </c>
      <c r="AF493">
        <v>0</v>
      </c>
      <c r="AG493">
        <v>0</v>
      </c>
      <c r="AH493">
        <v>0</v>
      </c>
      <c r="AI493">
        <v>9.92</v>
      </c>
      <c r="AJ493">
        <v>1</v>
      </c>
      <c r="AK493">
        <v>1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1.0300000000000001E-3</v>
      </c>
      <c r="AU493" t="s">
        <v>6</v>
      </c>
      <c r="AV493">
        <v>0</v>
      </c>
      <c r="AW493">
        <v>2</v>
      </c>
      <c r="AX493">
        <v>92835390</v>
      </c>
      <c r="AY493">
        <v>1</v>
      </c>
      <c r="AZ493">
        <v>0</v>
      </c>
      <c r="BA493">
        <v>501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ROUND(Y493*Source!I239,7)</f>
        <v>1.5449999999999999E-4</v>
      </c>
      <c r="CY493">
        <f t="shared" si="251"/>
        <v>16864</v>
      </c>
      <c r="CZ493">
        <f t="shared" si="252"/>
        <v>1700</v>
      </c>
      <c r="DA493">
        <f t="shared" si="253"/>
        <v>9.92</v>
      </c>
      <c r="DB493">
        <f t="shared" si="234"/>
        <v>1.75</v>
      </c>
      <c r="DC493">
        <f t="shared" si="235"/>
        <v>0</v>
      </c>
      <c r="DD493" t="s">
        <v>6</v>
      </c>
      <c r="DE493" t="s">
        <v>6</v>
      </c>
      <c r="DF493">
        <f t="shared" si="254"/>
        <v>2.61</v>
      </c>
      <c r="DG493">
        <f t="shared" si="255"/>
        <v>0</v>
      </c>
      <c r="DH493">
        <f t="shared" si="256"/>
        <v>0</v>
      </c>
      <c r="DI493">
        <f t="shared" si="250"/>
        <v>0</v>
      </c>
      <c r="DJ493">
        <f t="shared" si="257"/>
        <v>2.61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ROW(Source!A239)</f>
        <v>239</v>
      </c>
      <c r="B494">
        <v>92833591</v>
      </c>
      <c r="C494">
        <v>92835352</v>
      </c>
      <c r="D494">
        <v>49554249</v>
      </c>
      <c r="E494">
        <v>1</v>
      </c>
      <c r="F494">
        <v>1</v>
      </c>
      <c r="G494">
        <v>1</v>
      </c>
      <c r="H494">
        <v>3</v>
      </c>
      <c r="I494" t="s">
        <v>1004</v>
      </c>
      <c r="J494" t="s">
        <v>1005</v>
      </c>
      <c r="K494" t="s">
        <v>1006</v>
      </c>
      <c r="L494">
        <v>1348</v>
      </c>
      <c r="N494">
        <v>1009</v>
      </c>
      <c r="O494" t="s">
        <v>394</v>
      </c>
      <c r="P494" t="s">
        <v>394</v>
      </c>
      <c r="Q494">
        <v>1000</v>
      </c>
      <c r="W494">
        <v>0</v>
      </c>
      <c r="X494">
        <v>264248573</v>
      </c>
      <c r="Y494">
        <f t="shared" si="233"/>
        <v>3.1E-4</v>
      </c>
      <c r="AA494">
        <v>154950.39999999999</v>
      </c>
      <c r="AB494">
        <v>0</v>
      </c>
      <c r="AC494">
        <v>0</v>
      </c>
      <c r="AD494">
        <v>0</v>
      </c>
      <c r="AE494">
        <v>15620</v>
      </c>
      <c r="AF494">
        <v>0</v>
      </c>
      <c r="AG494">
        <v>0</v>
      </c>
      <c r="AH494">
        <v>0</v>
      </c>
      <c r="AI494">
        <v>9.92</v>
      </c>
      <c r="AJ494">
        <v>1</v>
      </c>
      <c r="AK494">
        <v>1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3.1E-4</v>
      </c>
      <c r="AU494" t="s">
        <v>6</v>
      </c>
      <c r="AV494">
        <v>0</v>
      </c>
      <c r="AW494">
        <v>2</v>
      </c>
      <c r="AX494">
        <v>92835391</v>
      </c>
      <c r="AY494">
        <v>1</v>
      </c>
      <c r="AZ494">
        <v>0</v>
      </c>
      <c r="BA494">
        <v>502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ROUND(Y494*Source!I239,7)</f>
        <v>4.6499999999999999E-5</v>
      </c>
      <c r="CY494">
        <f t="shared" si="251"/>
        <v>154950.39999999999</v>
      </c>
      <c r="CZ494">
        <f t="shared" si="252"/>
        <v>15620</v>
      </c>
      <c r="DA494">
        <f t="shared" si="253"/>
        <v>9.92</v>
      </c>
      <c r="DB494">
        <f t="shared" si="234"/>
        <v>4.84</v>
      </c>
      <c r="DC494">
        <f t="shared" si="235"/>
        <v>0</v>
      </c>
      <c r="DD494" t="s">
        <v>6</v>
      </c>
      <c r="DE494" t="s">
        <v>6</v>
      </c>
      <c r="DF494">
        <f t="shared" si="254"/>
        <v>7.21</v>
      </c>
      <c r="DG494">
        <f t="shared" si="255"/>
        <v>0</v>
      </c>
      <c r="DH494">
        <f t="shared" si="256"/>
        <v>0</v>
      </c>
      <c r="DI494">
        <f t="shared" si="250"/>
        <v>0</v>
      </c>
      <c r="DJ494">
        <f t="shared" si="257"/>
        <v>7.21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ROW(Source!A239)</f>
        <v>239</v>
      </c>
      <c r="B495">
        <v>92833591</v>
      </c>
      <c r="C495">
        <v>92835352</v>
      </c>
      <c r="D495">
        <v>49555362</v>
      </c>
      <c r="E495">
        <v>1</v>
      </c>
      <c r="F495">
        <v>1</v>
      </c>
      <c r="G495">
        <v>1</v>
      </c>
      <c r="H495">
        <v>3</v>
      </c>
      <c r="I495" t="s">
        <v>1007</v>
      </c>
      <c r="J495" t="s">
        <v>1008</v>
      </c>
      <c r="K495" t="s">
        <v>1009</v>
      </c>
      <c r="L495">
        <v>1346</v>
      </c>
      <c r="N495">
        <v>1009</v>
      </c>
      <c r="O495" t="s">
        <v>471</v>
      </c>
      <c r="P495" t="s">
        <v>471</v>
      </c>
      <c r="Q495">
        <v>1</v>
      </c>
      <c r="W495">
        <v>0</v>
      </c>
      <c r="X495">
        <v>-1449230318</v>
      </c>
      <c r="Y495">
        <f t="shared" si="233"/>
        <v>0.6</v>
      </c>
      <c r="AA495">
        <v>93.45</v>
      </c>
      <c r="AB495">
        <v>0</v>
      </c>
      <c r="AC495">
        <v>0</v>
      </c>
      <c r="AD495">
        <v>0</v>
      </c>
      <c r="AE495">
        <v>9.42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0.6</v>
      </c>
      <c r="AU495" t="s">
        <v>6</v>
      </c>
      <c r="AV495">
        <v>0</v>
      </c>
      <c r="AW495">
        <v>2</v>
      </c>
      <c r="AX495">
        <v>92835392</v>
      </c>
      <c r="AY495">
        <v>1</v>
      </c>
      <c r="AZ495">
        <v>0</v>
      </c>
      <c r="BA495">
        <v>503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ROUND(Y495*Source!I239,7)</f>
        <v>0.09</v>
      </c>
      <c r="CY495">
        <f t="shared" si="251"/>
        <v>93.45</v>
      </c>
      <c r="CZ495">
        <f t="shared" si="252"/>
        <v>9.42</v>
      </c>
      <c r="DA495">
        <f t="shared" si="253"/>
        <v>9.92</v>
      </c>
      <c r="DB495">
        <f t="shared" si="234"/>
        <v>5.65</v>
      </c>
      <c r="DC495">
        <f t="shared" si="235"/>
        <v>0</v>
      </c>
      <c r="DD495" t="s">
        <v>6</v>
      </c>
      <c r="DE495" t="s">
        <v>6</v>
      </c>
      <c r="DF495">
        <f t="shared" si="254"/>
        <v>8.41</v>
      </c>
      <c r="DG495">
        <f t="shared" si="255"/>
        <v>0</v>
      </c>
      <c r="DH495">
        <f t="shared" si="256"/>
        <v>0</v>
      </c>
      <c r="DI495">
        <f t="shared" si="250"/>
        <v>0</v>
      </c>
      <c r="DJ495">
        <f t="shared" si="257"/>
        <v>8.41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ROW(Source!A241)</f>
        <v>241</v>
      </c>
      <c r="B496">
        <v>92833591</v>
      </c>
      <c r="C496">
        <v>92835394</v>
      </c>
      <c r="D496">
        <v>49510767</v>
      </c>
      <c r="E496">
        <v>70</v>
      </c>
      <c r="F496">
        <v>1</v>
      </c>
      <c r="G496">
        <v>1</v>
      </c>
      <c r="H496">
        <v>1</v>
      </c>
      <c r="I496" t="s">
        <v>1010</v>
      </c>
      <c r="J496" t="s">
        <v>6</v>
      </c>
      <c r="K496" t="s">
        <v>1011</v>
      </c>
      <c r="L496">
        <v>1191</v>
      </c>
      <c r="N496">
        <v>1013</v>
      </c>
      <c r="O496" t="s">
        <v>834</v>
      </c>
      <c r="P496" t="s">
        <v>834</v>
      </c>
      <c r="Q496">
        <v>1</v>
      </c>
      <c r="W496">
        <v>0</v>
      </c>
      <c r="X496">
        <v>-1936699058</v>
      </c>
      <c r="Y496">
        <f t="shared" si="233"/>
        <v>0.69</v>
      </c>
      <c r="AA496">
        <v>0</v>
      </c>
      <c r="AB496">
        <v>0</v>
      </c>
      <c r="AC496">
        <v>0</v>
      </c>
      <c r="AD496">
        <v>444.91</v>
      </c>
      <c r="AE496">
        <v>0</v>
      </c>
      <c r="AF496">
        <v>0</v>
      </c>
      <c r="AG496">
        <v>0</v>
      </c>
      <c r="AH496">
        <v>9.92</v>
      </c>
      <c r="AI496">
        <v>1</v>
      </c>
      <c r="AJ496">
        <v>1</v>
      </c>
      <c r="AK496">
        <v>1</v>
      </c>
      <c r="AL496">
        <v>44.85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0.69</v>
      </c>
      <c r="AU496" t="s">
        <v>6</v>
      </c>
      <c r="AV496">
        <v>1</v>
      </c>
      <c r="AW496">
        <v>2</v>
      </c>
      <c r="AX496">
        <v>92835402</v>
      </c>
      <c r="AY496">
        <v>1</v>
      </c>
      <c r="AZ496">
        <v>0</v>
      </c>
      <c r="BA496">
        <v>504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U496">
        <f>ROUND(AT496*Source!I241*AH496*AL496,2)</f>
        <v>36.840000000000003</v>
      </c>
      <c r="CV496">
        <f>ROUND(Y496*Source!I241,7)</f>
        <v>8.2799999999999999E-2</v>
      </c>
      <c r="CW496">
        <v>0</v>
      </c>
      <c r="CX496">
        <f>ROUND(Y496*Source!I241,7)</f>
        <v>8.2799999999999999E-2</v>
      </c>
      <c r="CY496">
        <f>AD496</f>
        <v>444.91</v>
      </c>
      <c r="CZ496">
        <f>AH496</f>
        <v>9.92</v>
      </c>
      <c r="DA496">
        <f>AL496</f>
        <v>44.85</v>
      </c>
      <c r="DB496">
        <f t="shared" si="234"/>
        <v>6.84</v>
      </c>
      <c r="DC496">
        <f t="shared" si="235"/>
        <v>0</v>
      </c>
      <c r="DD496" t="s">
        <v>6</v>
      </c>
      <c r="DE496" t="s">
        <v>6</v>
      </c>
      <c r="DF496">
        <f>ROUND(ROUND(AE496,2)*CX496,2)</f>
        <v>0</v>
      </c>
      <c r="DG496">
        <f t="shared" si="255"/>
        <v>0</v>
      </c>
      <c r="DH496">
        <f t="shared" si="256"/>
        <v>0</v>
      </c>
      <c r="DI496">
        <f>ROUND(ROUND(AH496*AL496,2)*CX496,2)</f>
        <v>36.840000000000003</v>
      </c>
      <c r="DJ496">
        <f>DI496</f>
        <v>36.840000000000003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ROW(Source!A241)</f>
        <v>241</v>
      </c>
      <c r="B497">
        <v>92833591</v>
      </c>
      <c r="C497">
        <v>92835394</v>
      </c>
      <c r="D497">
        <v>49673658</v>
      </c>
      <c r="E497">
        <v>1</v>
      </c>
      <c r="F497">
        <v>1</v>
      </c>
      <c r="G497">
        <v>1</v>
      </c>
      <c r="H497">
        <v>2</v>
      </c>
      <c r="I497" t="s">
        <v>879</v>
      </c>
      <c r="J497" t="s">
        <v>880</v>
      </c>
      <c r="K497" t="s">
        <v>881</v>
      </c>
      <c r="L497">
        <v>1367</v>
      </c>
      <c r="N497">
        <v>1011</v>
      </c>
      <c r="O497" t="s">
        <v>840</v>
      </c>
      <c r="P497" t="s">
        <v>840</v>
      </c>
      <c r="Q497">
        <v>1</v>
      </c>
      <c r="W497">
        <v>0</v>
      </c>
      <c r="X497">
        <v>2077867240</v>
      </c>
      <c r="Y497">
        <f t="shared" si="233"/>
        <v>0.06</v>
      </c>
      <c r="AA497">
        <v>0</v>
      </c>
      <c r="AB497">
        <v>18.86</v>
      </c>
      <c r="AC497">
        <v>0</v>
      </c>
      <c r="AD497">
        <v>0</v>
      </c>
      <c r="AE497">
        <v>0</v>
      </c>
      <c r="AF497">
        <v>1.2</v>
      </c>
      <c r="AG497">
        <v>0</v>
      </c>
      <c r="AH497">
        <v>0</v>
      </c>
      <c r="AI497">
        <v>1</v>
      </c>
      <c r="AJ497">
        <v>15.72</v>
      </c>
      <c r="AK497">
        <v>44.85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0.06</v>
      </c>
      <c r="AU497" t="s">
        <v>6</v>
      </c>
      <c r="AV497">
        <v>0</v>
      </c>
      <c r="AW497">
        <v>2</v>
      </c>
      <c r="AX497">
        <v>92835403</v>
      </c>
      <c r="AY497">
        <v>1</v>
      </c>
      <c r="AZ497">
        <v>0</v>
      </c>
      <c r="BA497">
        <v>505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ROUND(Y497*Source!I241*DO497,7)</f>
        <v>0</v>
      </c>
      <c r="CX497">
        <f>ROUND(Y497*Source!I241,7)</f>
        <v>7.1999999999999998E-3</v>
      </c>
      <c r="CY497">
        <f>AB497</f>
        <v>18.86</v>
      </c>
      <c r="CZ497">
        <f>AF497</f>
        <v>1.2</v>
      </c>
      <c r="DA497">
        <f>AJ497</f>
        <v>15.72</v>
      </c>
      <c r="DB497">
        <f t="shared" si="234"/>
        <v>7.0000000000000007E-2</v>
      </c>
      <c r="DC497">
        <f t="shared" si="235"/>
        <v>0</v>
      </c>
      <c r="DD497" t="s">
        <v>6</v>
      </c>
      <c r="DE497" t="s">
        <v>6</v>
      </c>
      <c r="DF497">
        <f>ROUND(ROUND(AE497,2)*CX497,2)</f>
        <v>0</v>
      </c>
      <c r="DG497">
        <f>ROUND(ROUND(AF497*AJ497,2)*CX497,2)</f>
        <v>0.14000000000000001</v>
      </c>
      <c r="DH497">
        <f>ROUND(ROUND(AG497*AK497,2)*CX497,2)</f>
        <v>0</v>
      </c>
      <c r="DI497">
        <f t="shared" ref="DI497:DI502" si="258">ROUND(ROUND(AH497,2)*CX497,2)</f>
        <v>0</v>
      </c>
      <c r="DJ497">
        <f>DG497</f>
        <v>0.14000000000000001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ROW(Source!A241)</f>
        <v>241</v>
      </c>
      <c r="B498">
        <v>92833591</v>
      </c>
      <c r="C498">
        <v>92835394</v>
      </c>
      <c r="D498">
        <v>49673715</v>
      </c>
      <c r="E498">
        <v>1</v>
      </c>
      <c r="F498">
        <v>1</v>
      </c>
      <c r="G498">
        <v>1</v>
      </c>
      <c r="H498">
        <v>2</v>
      </c>
      <c r="I498" t="s">
        <v>847</v>
      </c>
      <c r="J498" t="s">
        <v>848</v>
      </c>
      <c r="K498" t="s">
        <v>849</v>
      </c>
      <c r="L498">
        <v>1367</v>
      </c>
      <c r="N498">
        <v>1011</v>
      </c>
      <c r="O498" t="s">
        <v>840</v>
      </c>
      <c r="P498" t="s">
        <v>840</v>
      </c>
      <c r="Q498">
        <v>1</v>
      </c>
      <c r="W498">
        <v>0</v>
      </c>
      <c r="X498">
        <v>829370094</v>
      </c>
      <c r="Y498">
        <f t="shared" si="233"/>
        <v>0.18</v>
      </c>
      <c r="AA498">
        <v>0</v>
      </c>
      <c r="AB498">
        <v>127.33</v>
      </c>
      <c r="AC498">
        <v>0</v>
      </c>
      <c r="AD498">
        <v>0</v>
      </c>
      <c r="AE498">
        <v>0</v>
      </c>
      <c r="AF498">
        <v>8.1</v>
      </c>
      <c r="AG498">
        <v>0</v>
      </c>
      <c r="AH498">
        <v>0</v>
      </c>
      <c r="AI498">
        <v>1</v>
      </c>
      <c r="AJ498">
        <v>15.72</v>
      </c>
      <c r="AK498">
        <v>44.85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0.18</v>
      </c>
      <c r="AU498" t="s">
        <v>6</v>
      </c>
      <c r="AV498">
        <v>0</v>
      </c>
      <c r="AW498">
        <v>2</v>
      </c>
      <c r="AX498">
        <v>92835404</v>
      </c>
      <c r="AY498">
        <v>1</v>
      </c>
      <c r="AZ498">
        <v>0</v>
      </c>
      <c r="BA498">
        <v>506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ROUND(Y498*Source!I241*DO498,7)</f>
        <v>0</v>
      </c>
      <c r="CX498">
        <f>ROUND(Y498*Source!I241,7)</f>
        <v>2.1600000000000001E-2</v>
      </c>
      <c r="CY498">
        <f>AB498</f>
        <v>127.33</v>
      </c>
      <c r="CZ498">
        <f>AF498</f>
        <v>8.1</v>
      </c>
      <c r="DA498">
        <f>AJ498</f>
        <v>15.72</v>
      </c>
      <c r="DB498">
        <f t="shared" si="234"/>
        <v>1.46</v>
      </c>
      <c r="DC498">
        <f t="shared" si="235"/>
        <v>0</v>
      </c>
      <c r="DD498" t="s">
        <v>6</v>
      </c>
      <c r="DE498" t="s">
        <v>6</v>
      </c>
      <c r="DF498">
        <f>ROUND(ROUND(AE498,2)*CX498,2)</f>
        <v>0</v>
      </c>
      <c r="DG498">
        <f>ROUND(ROUND(AF498*AJ498,2)*CX498,2)</f>
        <v>2.75</v>
      </c>
      <c r="DH498">
        <f>ROUND(ROUND(AG498*AK498,2)*CX498,2)</f>
        <v>0</v>
      </c>
      <c r="DI498">
        <f t="shared" si="258"/>
        <v>0</v>
      </c>
      <c r="DJ498">
        <f>DG498</f>
        <v>2.75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ROW(Source!A241)</f>
        <v>241</v>
      </c>
      <c r="B499">
        <v>92833591</v>
      </c>
      <c r="C499">
        <v>92835394</v>
      </c>
      <c r="D499">
        <v>49521602</v>
      </c>
      <c r="E499">
        <v>1</v>
      </c>
      <c r="F499">
        <v>1</v>
      </c>
      <c r="G499">
        <v>1</v>
      </c>
      <c r="H499">
        <v>3</v>
      </c>
      <c r="I499" t="s">
        <v>885</v>
      </c>
      <c r="J499" t="s">
        <v>886</v>
      </c>
      <c r="K499" t="s">
        <v>887</v>
      </c>
      <c r="L499">
        <v>1339</v>
      </c>
      <c r="N499">
        <v>1007</v>
      </c>
      <c r="O499" t="s">
        <v>673</v>
      </c>
      <c r="P499" t="s">
        <v>673</v>
      </c>
      <c r="Q499">
        <v>1</v>
      </c>
      <c r="W499">
        <v>0</v>
      </c>
      <c r="X499">
        <v>-1761807714</v>
      </c>
      <c r="Y499">
        <f t="shared" si="233"/>
        <v>1.17E-2</v>
      </c>
      <c r="AA499">
        <v>61.7</v>
      </c>
      <c r="AB499">
        <v>0</v>
      </c>
      <c r="AC499">
        <v>0</v>
      </c>
      <c r="AD499">
        <v>0</v>
      </c>
      <c r="AE499">
        <v>6.22</v>
      </c>
      <c r="AF499">
        <v>0</v>
      </c>
      <c r="AG499">
        <v>0</v>
      </c>
      <c r="AH499">
        <v>0</v>
      </c>
      <c r="AI499">
        <v>9.92</v>
      </c>
      <c r="AJ499">
        <v>1</v>
      </c>
      <c r="AK499">
        <v>1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1.17E-2</v>
      </c>
      <c r="AU499" t="s">
        <v>6</v>
      </c>
      <c r="AV499">
        <v>0</v>
      </c>
      <c r="AW499">
        <v>2</v>
      </c>
      <c r="AX499">
        <v>92835405</v>
      </c>
      <c r="AY499">
        <v>1</v>
      </c>
      <c r="AZ499">
        <v>0</v>
      </c>
      <c r="BA499">
        <v>507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ROUND(Y499*Source!I241,7)</f>
        <v>1.4040000000000001E-3</v>
      </c>
      <c r="CY499">
        <f>AA499</f>
        <v>61.7</v>
      </c>
      <c r="CZ499">
        <f>AE499</f>
        <v>6.22</v>
      </c>
      <c r="DA499">
        <f>AI499</f>
        <v>9.92</v>
      </c>
      <c r="DB499">
        <f t="shared" si="234"/>
        <v>7.0000000000000007E-2</v>
      </c>
      <c r="DC499">
        <f t="shared" si="235"/>
        <v>0</v>
      </c>
      <c r="DD499" t="s">
        <v>6</v>
      </c>
      <c r="DE499" t="s">
        <v>6</v>
      </c>
      <c r="DF499">
        <f>ROUND(ROUND(AE499*AI499,2)*CX499,2)</f>
        <v>0.09</v>
      </c>
      <c r="DG499">
        <f>ROUND(ROUND(AF499,2)*CX499,2)</f>
        <v>0</v>
      </c>
      <c r="DH499">
        <f>ROUND(ROUND(AG499,2)*CX499,2)</f>
        <v>0</v>
      </c>
      <c r="DI499">
        <f t="shared" si="258"/>
        <v>0</v>
      </c>
      <c r="DJ499">
        <f>DF499</f>
        <v>0.09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ROW(Source!A241)</f>
        <v>241</v>
      </c>
      <c r="B500">
        <v>92833591</v>
      </c>
      <c r="C500">
        <v>92835394</v>
      </c>
      <c r="D500">
        <v>49521608</v>
      </c>
      <c r="E500">
        <v>1</v>
      </c>
      <c r="F500">
        <v>1</v>
      </c>
      <c r="G500">
        <v>1</v>
      </c>
      <c r="H500">
        <v>3</v>
      </c>
      <c r="I500" t="s">
        <v>919</v>
      </c>
      <c r="J500" t="s">
        <v>920</v>
      </c>
      <c r="K500" t="s">
        <v>921</v>
      </c>
      <c r="L500">
        <v>1346</v>
      </c>
      <c r="N500">
        <v>1009</v>
      </c>
      <c r="O500" t="s">
        <v>471</v>
      </c>
      <c r="P500" t="s">
        <v>471</v>
      </c>
      <c r="Q500">
        <v>1</v>
      </c>
      <c r="W500">
        <v>0</v>
      </c>
      <c r="X500">
        <v>-2118006079</v>
      </c>
      <c r="Y500">
        <f t="shared" si="233"/>
        <v>0.80659999999999998</v>
      </c>
      <c r="AA500">
        <v>60.41</v>
      </c>
      <c r="AB500">
        <v>0</v>
      </c>
      <c r="AC500">
        <v>0</v>
      </c>
      <c r="AD500">
        <v>0</v>
      </c>
      <c r="AE500">
        <v>6.09</v>
      </c>
      <c r="AF500">
        <v>0</v>
      </c>
      <c r="AG500">
        <v>0</v>
      </c>
      <c r="AH500">
        <v>0</v>
      </c>
      <c r="AI500">
        <v>9.92</v>
      </c>
      <c r="AJ500">
        <v>1</v>
      </c>
      <c r="AK500">
        <v>1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0.80659999999999998</v>
      </c>
      <c r="AU500" t="s">
        <v>6</v>
      </c>
      <c r="AV500">
        <v>0</v>
      </c>
      <c r="AW500">
        <v>2</v>
      </c>
      <c r="AX500">
        <v>92835406</v>
      </c>
      <c r="AY500">
        <v>1</v>
      </c>
      <c r="AZ500">
        <v>0</v>
      </c>
      <c r="BA500">
        <v>508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ROUND(Y500*Source!I241,7)</f>
        <v>9.6792000000000003E-2</v>
      </c>
      <c r="CY500">
        <f>AA500</f>
        <v>60.41</v>
      </c>
      <c r="CZ500">
        <f>AE500</f>
        <v>6.09</v>
      </c>
      <c r="DA500">
        <f>AI500</f>
        <v>9.92</v>
      </c>
      <c r="DB500">
        <f t="shared" si="234"/>
        <v>4.91</v>
      </c>
      <c r="DC500">
        <f t="shared" si="235"/>
        <v>0</v>
      </c>
      <c r="DD500" t="s">
        <v>6</v>
      </c>
      <c r="DE500" t="s">
        <v>6</v>
      </c>
      <c r="DF500">
        <f>ROUND(ROUND(AE500*AI500,2)*CX500,2)</f>
        <v>5.85</v>
      </c>
      <c r="DG500">
        <f>ROUND(ROUND(AF500,2)*CX500,2)</f>
        <v>0</v>
      </c>
      <c r="DH500">
        <f>ROUND(ROUND(AG500,2)*CX500,2)</f>
        <v>0</v>
      </c>
      <c r="DI500">
        <f t="shared" si="258"/>
        <v>0</v>
      </c>
      <c r="DJ500">
        <f>DF500</f>
        <v>5.85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ROW(Source!A241)</f>
        <v>241</v>
      </c>
      <c r="B501">
        <v>92833591</v>
      </c>
      <c r="C501">
        <v>92835394</v>
      </c>
      <c r="D501">
        <v>49524295</v>
      </c>
      <c r="E501">
        <v>1</v>
      </c>
      <c r="F501">
        <v>1</v>
      </c>
      <c r="G501">
        <v>1</v>
      </c>
      <c r="H501">
        <v>3</v>
      </c>
      <c r="I501" t="s">
        <v>1012</v>
      </c>
      <c r="J501" t="s">
        <v>1013</v>
      </c>
      <c r="K501" t="s">
        <v>1014</v>
      </c>
      <c r="L501">
        <v>1346</v>
      </c>
      <c r="N501">
        <v>1009</v>
      </c>
      <c r="O501" t="s">
        <v>471</v>
      </c>
      <c r="P501" t="s">
        <v>471</v>
      </c>
      <c r="Q501">
        <v>1</v>
      </c>
      <c r="W501">
        <v>0</v>
      </c>
      <c r="X501">
        <v>-1763980464</v>
      </c>
      <c r="Y501">
        <f t="shared" si="233"/>
        <v>3.73E-2</v>
      </c>
      <c r="AA501">
        <v>111.3</v>
      </c>
      <c r="AB501">
        <v>0</v>
      </c>
      <c r="AC501">
        <v>0</v>
      </c>
      <c r="AD501">
        <v>0</v>
      </c>
      <c r="AE501">
        <v>11.22</v>
      </c>
      <c r="AF501">
        <v>0</v>
      </c>
      <c r="AG501">
        <v>0</v>
      </c>
      <c r="AH501">
        <v>0</v>
      </c>
      <c r="AI501">
        <v>9.92</v>
      </c>
      <c r="AJ501">
        <v>1</v>
      </c>
      <c r="AK501">
        <v>1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3.73E-2</v>
      </c>
      <c r="AU501" t="s">
        <v>6</v>
      </c>
      <c r="AV501">
        <v>0</v>
      </c>
      <c r="AW501">
        <v>2</v>
      </c>
      <c r="AX501">
        <v>92835407</v>
      </c>
      <c r="AY501">
        <v>1</v>
      </c>
      <c r="AZ501">
        <v>0</v>
      </c>
      <c r="BA501">
        <v>509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ROUND(Y501*Source!I241,7)</f>
        <v>4.4759999999999999E-3</v>
      </c>
      <c r="CY501">
        <f>AA501</f>
        <v>111.3</v>
      </c>
      <c r="CZ501">
        <f>AE501</f>
        <v>11.22</v>
      </c>
      <c r="DA501">
        <f>AI501</f>
        <v>9.92</v>
      </c>
      <c r="DB501">
        <f t="shared" si="234"/>
        <v>0.42</v>
      </c>
      <c r="DC501">
        <f t="shared" si="235"/>
        <v>0</v>
      </c>
      <c r="DD501" t="s">
        <v>6</v>
      </c>
      <c r="DE501" t="s">
        <v>6</v>
      </c>
      <c r="DF501">
        <f>ROUND(ROUND(AE501*AI501,2)*CX501,2)</f>
        <v>0.5</v>
      </c>
      <c r="DG501">
        <f>ROUND(ROUND(AF501,2)*CX501,2)</f>
        <v>0</v>
      </c>
      <c r="DH501">
        <f>ROUND(ROUND(AG501,2)*CX501,2)</f>
        <v>0</v>
      </c>
      <c r="DI501">
        <f t="shared" si="258"/>
        <v>0</v>
      </c>
      <c r="DJ501">
        <f>DF501</f>
        <v>0.5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ROW(Source!A241)</f>
        <v>241</v>
      </c>
      <c r="B502">
        <v>92833591</v>
      </c>
      <c r="C502">
        <v>92835394</v>
      </c>
      <c r="D502">
        <v>49577871</v>
      </c>
      <c r="E502">
        <v>1</v>
      </c>
      <c r="F502">
        <v>1</v>
      </c>
      <c r="G502">
        <v>1</v>
      </c>
      <c r="H502">
        <v>3</v>
      </c>
      <c r="I502" t="s">
        <v>411</v>
      </c>
      <c r="J502" t="s">
        <v>413</v>
      </c>
      <c r="K502" t="s">
        <v>412</v>
      </c>
      <c r="L502">
        <v>1301</v>
      </c>
      <c r="N502">
        <v>1003</v>
      </c>
      <c r="O502" t="s">
        <v>63</v>
      </c>
      <c r="P502" t="s">
        <v>63</v>
      </c>
      <c r="Q502">
        <v>1</v>
      </c>
      <c r="W502">
        <v>0</v>
      </c>
      <c r="X502">
        <v>1360063296</v>
      </c>
      <c r="Y502">
        <f t="shared" si="233"/>
        <v>10</v>
      </c>
      <c r="AA502">
        <v>278.26</v>
      </c>
      <c r="AB502">
        <v>0</v>
      </c>
      <c r="AC502">
        <v>0</v>
      </c>
      <c r="AD502">
        <v>0</v>
      </c>
      <c r="AE502">
        <v>28.05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0</v>
      </c>
      <c r="AN502">
        <v>1</v>
      </c>
      <c r="AO502">
        <v>0</v>
      </c>
      <c r="AP502">
        <v>1</v>
      </c>
      <c r="AQ502">
        <v>0</v>
      </c>
      <c r="AR502">
        <v>0</v>
      </c>
      <c r="AS502" t="s">
        <v>6</v>
      </c>
      <c r="AT502">
        <v>10</v>
      </c>
      <c r="AU502" t="s">
        <v>6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ROUND(Y502*Source!I241,7)</f>
        <v>1.2</v>
      </c>
      <c r="CY502">
        <f>AA502</f>
        <v>278.26</v>
      </c>
      <c r="CZ502">
        <f>AE502</f>
        <v>28.05</v>
      </c>
      <c r="DA502">
        <f>AI502</f>
        <v>9.92</v>
      </c>
      <c r="DB502">
        <f t="shared" si="234"/>
        <v>280.5</v>
      </c>
      <c r="DC502">
        <f t="shared" si="235"/>
        <v>0</v>
      </c>
      <c r="DD502" t="s">
        <v>6</v>
      </c>
      <c r="DE502" t="s">
        <v>6</v>
      </c>
      <c r="DF502">
        <f>ROUND(ROUND(AE502*AI502,2)*CX502,2)</f>
        <v>333.91</v>
      </c>
      <c r="DG502">
        <f>ROUND(ROUND(AF502,2)*CX502,2)</f>
        <v>0</v>
      </c>
      <c r="DH502">
        <f>ROUND(ROUND(AG502,2)*CX502,2)</f>
        <v>0</v>
      </c>
      <c r="DI502">
        <f t="shared" si="258"/>
        <v>0</v>
      </c>
      <c r="DJ502">
        <f>DF502</f>
        <v>333.91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ROW(Source!A243)</f>
        <v>243</v>
      </c>
      <c r="B503">
        <v>92833591</v>
      </c>
      <c r="C503">
        <v>92835411</v>
      </c>
      <c r="D503">
        <v>49510767</v>
      </c>
      <c r="E503">
        <v>70</v>
      </c>
      <c r="F503">
        <v>1</v>
      </c>
      <c r="G503">
        <v>1</v>
      </c>
      <c r="H503">
        <v>1</v>
      </c>
      <c r="I503" t="s">
        <v>1010</v>
      </c>
      <c r="J503" t="s">
        <v>6</v>
      </c>
      <c r="K503" t="s">
        <v>1011</v>
      </c>
      <c r="L503">
        <v>1191</v>
      </c>
      <c r="N503">
        <v>1013</v>
      </c>
      <c r="O503" t="s">
        <v>834</v>
      </c>
      <c r="P503" t="s">
        <v>834</v>
      </c>
      <c r="Q503">
        <v>1</v>
      </c>
      <c r="W503">
        <v>0</v>
      </c>
      <c r="X503">
        <v>-1936699058</v>
      </c>
      <c r="Y503">
        <f t="shared" si="233"/>
        <v>0.92</v>
      </c>
      <c r="AA503">
        <v>0</v>
      </c>
      <c r="AB503">
        <v>0</v>
      </c>
      <c r="AC503">
        <v>0</v>
      </c>
      <c r="AD503">
        <v>444.91</v>
      </c>
      <c r="AE503">
        <v>0</v>
      </c>
      <c r="AF503">
        <v>0</v>
      </c>
      <c r="AG503">
        <v>0</v>
      </c>
      <c r="AH503">
        <v>9.92</v>
      </c>
      <c r="AI503">
        <v>1</v>
      </c>
      <c r="AJ503">
        <v>1</v>
      </c>
      <c r="AK503">
        <v>1</v>
      </c>
      <c r="AL503">
        <v>44.85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0.92</v>
      </c>
      <c r="AU503" t="s">
        <v>6</v>
      </c>
      <c r="AV503">
        <v>1</v>
      </c>
      <c r="AW503">
        <v>2</v>
      </c>
      <c r="AX503">
        <v>92835419</v>
      </c>
      <c r="AY503">
        <v>1</v>
      </c>
      <c r="AZ503">
        <v>0</v>
      </c>
      <c r="BA503">
        <v>512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ROUND(AT503*Source!I243*AH503*AL503,2)</f>
        <v>49.12</v>
      </c>
      <c r="CV503">
        <f>ROUND(Y503*Source!I243,7)</f>
        <v>0.1104</v>
      </c>
      <c r="CW503">
        <v>0</v>
      </c>
      <c r="CX503">
        <f>ROUND(Y503*Source!I243,7)</f>
        <v>0.1104</v>
      </c>
      <c r="CY503">
        <f>AD503</f>
        <v>444.91</v>
      </c>
      <c r="CZ503">
        <f>AH503</f>
        <v>9.92</v>
      </c>
      <c r="DA503">
        <f>AL503</f>
        <v>44.85</v>
      </c>
      <c r="DB503">
        <f t="shared" si="234"/>
        <v>9.1300000000000008</v>
      </c>
      <c r="DC503">
        <f t="shared" si="235"/>
        <v>0</v>
      </c>
      <c r="DD503" t="s">
        <v>6</v>
      </c>
      <c r="DE503" t="s">
        <v>6</v>
      </c>
      <c r="DF503">
        <f>ROUND(ROUND(AE503,2)*CX503,2)</f>
        <v>0</v>
      </c>
      <c r="DG503">
        <f>ROUND(ROUND(AF503,2)*CX503,2)</f>
        <v>0</v>
      </c>
      <c r="DH503">
        <f>ROUND(ROUND(AG503,2)*CX503,2)</f>
        <v>0</v>
      </c>
      <c r="DI503">
        <f>ROUND(ROUND(AH503*AL503,2)*CX503,2)</f>
        <v>49.12</v>
      </c>
      <c r="DJ503">
        <f>DI503</f>
        <v>49.12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ROW(Source!A243)</f>
        <v>243</v>
      </c>
      <c r="B504">
        <v>92833591</v>
      </c>
      <c r="C504">
        <v>92835411</v>
      </c>
      <c r="D504">
        <v>49673658</v>
      </c>
      <c r="E504">
        <v>1</v>
      </c>
      <c r="F504">
        <v>1</v>
      </c>
      <c r="G504">
        <v>1</v>
      </c>
      <c r="H504">
        <v>2</v>
      </c>
      <c r="I504" t="s">
        <v>879</v>
      </c>
      <c r="J504" t="s">
        <v>880</v>
      </c>
      <c r="K504" t="s">
        <v>881</v>
      </c>
      <c r="L504">
        <v>1367</v>
      </c>
      <c r="N504">
        <v>1011</v>
      </c>
      <c r="O504" t="s">
        <v>840</v>
      </c>
      <c r="P504" t="s">
        <v>840</v>
      </c>
      <c r="Q504">
        <v>1</v>
      </c>
      <c r="W504">
        <v>0</v>
      </c>
      <c r="X504">
        <v>2077867240</v>
      </c>
      <c r="Y504">
        <f t="shared" si="233"/>
        <v>7.0000000000000007E-2</v>
      </c>
      <c r="AA504">
        <v>0</v>
      </c>
      <c r="AB504">
        <v>18.86</v>
      </c>
      <c r="AC504">
        <v>0</v>
      </c>
      <c r="AD504">
        <v>0</v>
      </c>
      <c r="AE504">
        <v>0</v>
      </c>
      <c r="AF504">
        <v>1.2</v>
      </c>
      <c r="AG504">
        <v>0</v>
      </c>
      <c r="AH504">
        <v>0</v>
      </c>
      <c r="AI504">
        <v>1</v>
      </c>
      <c r="AJ504">
        <v>15.72</v>
      </c>
      <c r="AK504">
        <v>44.85</v>
      </c>
      <c r="AL504">
        <v>1</v>
      </c>
      <c r="AM504">
        <v>4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6</v>
      </c>
      <c r="AT504">
        <v>7.0000000000000007E-2</v>
      </c>
      <c r="AU504" t="s">
        <v>6</v>
      </c>
      <c r="AV504">
        <v>0</v>
      </c>
      <c r="AW504">
        <v>2</v>
      </c>
      <c r="AX504">
        <v>92835420</v>
      </c>
      <c r="AY504">
        <v>1</v>
      </c>
      <c r="AZ504">
        <v>0</v>
      </c>
      <c r="BA504">
        <v>513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ROUND(Y504*Source!I243*DO504,7)</f>
        <v>0</v>
      </c>
      <c r="CX504">
        <f>ROUND(Y504*Source!I243,7)</f>
        <v>8.3999999999999995E-3</v>
      </c>
      <c r="CY504">
        <f>AB504</f>
        <v>18.86</v>
      </c>
      <c r="CZ504">
        <f>AF504</f>
        <v>1.2</v>
      </c>
      <c r="DA504">
        <f>AJ504</f>
        <v>15.72</v>
      </c>
      <c r="DB504">
        <f t="shared" si="234"/>
        <v>0.08</v>
      </c>
      <c r="DC504">
        <f t="shared" si="235"/>
        <v>0</v>
      </c>
      <c r="DD504" t="s">
        <v>6</v>
      </c>
      <c r="DE504" t="s">
        <v>6</v>
      </c>
      <c r="DF504">
        <f>ROUND(ROUND(AE504,2)*CX504,2)</f>
        <v>0</v>
      </c>
      <c r="DG504">
        <f>ROUND(ROUND(AF504*AJ504,2)*CX504,2)</f>
        <v>0.16</v>
      </c>
      <c r="DH504">
        <f>ROUND(ROUND(AG504*AK504,2)*CX504,2)</f>
        <v>0</v>
      </c>
      <c r="DI504">
        <f t="shared" ref="DI504:DI509" si="259">ROUND(ROUND(AH504,2)*CX504,2)</f>
        <v>0</v>
      </c>
      <c r="DJ504">
        <f>DG504</f>
        <v>0.16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ROW(Source!A243)</f>
        <v>243</v>
      </c>
      <c r="B505">
        <v>92833591</v>
      </c>
      <c r="C505">
        <v>92835411</v>
      </c>
      <c r="D505">
        <v>49673715</v>
      </c>
      <c r="E505">
        <v>1</v>
      </c>
      <c r="F505">
        <v>1</v>
      </c>
      <c r="G505">
        <v>1</v>
      </c>
      <c r="H505">
        <v>2</v>
      </c>
      <c r="I505" t="s">
        <v>847</v>
      </c>
      <c r="J505" t="s">
        <v>848</v>
      </c>
      <c r="K505" t="s">
        <v>849</v>
      </c>
      <c r="L505">
        <v>1367</v>
      </c>
      <c r="N505">
        <v>1011</v>
      </c>
      <c r="O505" t="s">
        <v>840</v>
      </c>
      <c r="P505" t="s">
        <v>840</v>
      </c>
      <c r="Q505">
        <v>1</v>
      </c>
      <c r="W505">
        <v>0</v>
      </c>
      <c r="X505">
        <v>829370094</v>
      </c>
      <c r="Y505">
        <f t="shared" si="233"/>
        <v>0.38</v>
      </c>
      <c r="AA505">
        <v>0</v>
      </c>
      <c r="AB505">
        <v>127.33</v>
      </c>
      <c r="AC505">
        <v>0</v>
      </c>
      <c r="AD505">
        <v>0</v>
      </c>
      <c r="AE505">
        <v>0</v>
      </c>
      <c r="AF505">
        <v>8.1</v>
      </c>
      <c r="AG505">
        <v>0</v>
      </c>
      <c r="AH505">
        <v>0</v>
      </c>
      <c r="AI505">
        <v>1</v>
      </c>
      <c r="AJ505">
        <v>15.72</v>
      </c>
      <c r="AK505">
        <v>44.85</v>
      </c>
      <c r="AL505">
        <v>1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0.38</v>
      </c>
      <c r="AU505" t="s">
        <v>6</v>
      </c>
      <c r="AV505">
        <v>0</v>
      </c>
      <c r="AW505">
        <v>2</v>
      </c>
      <c r="AX505">
        <v>92835421</v>
      </c>
      <c r="AY505">
        <v>1</v>
      </c>
      <c r="AZ505">
        <v>0</v>
      </c>
      <c r="BA505">
        <v>514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ROUND(Y505*Source!I243*DO505,7)</f>
        <v>0</v>
      </c>
      <c r="CX505">
        <f>ROUND(Y505*Source!I243,7)</f>
        <v>4.5600000000000002E-2</v>
      </c>
      <c r="CY505">
        <f>AB505</f>
        <v>127.33</v>
      </c>
      <c r="CZ505">
        <f>AF505</f>
        <v>8.1</v>
      </c>
      <c r="DA505">
        <f>AJ505</f>
        <v>15.72</v>
      </c>
      <c r="DB505">
        <f t="shared" si="234"/>
        <v>3.08</v>
      </c>
      <c r="DC505">
        <f t="shared" si="235"/>
        <v>0</v>
      </c>
      <c r="DD505" t="s">
        <v>6</v>
      </c>
      <c r="DE505" t="s">
        <v>6</v>
      </c>
      <c r="DF505">
        <f>ROUND(ROUND(AE505,2)*CX505,2)</f>
        <v>0</v>
      </c>
      <c r="DG505">
        <f>ROUND(ROUND(AF505*AJ505,2)*CX505,2)</f>
        <v>5.81</v>
      </c>
      <c r="DH505">
        <f>ROUND(ROUND(AG505*AK505,2)*CX505,2)</f>
        <v>0</v>
      </c>
      <c r="DI505">
        <f t="shared" si="259"/>
        <v>0</v>
      </c>
      <c r="DJ505">
        <f>DG505</f>
        <v>5.81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ROW(Source!A243)</f>
        <v>243</v>
      </c>
      <c r="B506">
        <v>92833591</v>
      </c>
      <c r="C506">
        <v>92835411</v>
      </c>
      <c r="D506">
        <v>49521602</v>
      </c>
      <c r="E506">
        <v>1</v>
      </c>
      <c r="F506">
        <v>1</v>
      </c>
      <c r="G506">
        <v>1</v>
      </c>
      <c r="H506">
        <v>3</v>
      </c>
      <c r="I506" t="s">
        <v>885</v>
      </c>
      <c r="J506" t="s">
        <v>886</v>
      </c>
      <c r="K506" t="s">
        <v>887</v>
      </c>
      <c r="L506">
        <v>1339</v>
      </c>
      <c r="N506">
        <v>1007</v>
      </c>
      <c r="O506" t="s">
        <v>673</v>
      </c>
      <c r="P506" t="s">
        <v>673</v>
      </c>
      <c r="Q506">
        <v>1</v>
      </c>
      <c r="W506">
        <v>0</v>
      </c>
      <c r="X506">
        <v>-1761807714</v>
      </c>
      <c r="Y506">
        <f t="shared" si="233"/>
        <v>3.0300000000000001E-2</v>
      </c>
      <c r="AA506">
        <v>61.7</v>
      </c>
      <c r="AB506">
        <v>0</v>
      </c>
      <c r="AC506">
        <v>0</v>
      </c>
      <c r="AD506">
        <v>0</v>
      </c>
      <c r="AE506">
        <v>6.22</v>
      </c>
      <c r="AF506">
        <v>0</v>
      </c>
      <c r="AG506">
        <v>0</v>
      </c>
      <c r="AH506">
        <v>0</v>
      </c>
      <c r="AI506">
        <v>9.92</v>
      </c>
      <c r="AJ506">
        <v>1</v>
      </c>
      <c r="AK506">
        <v>1</v>
      </c>
      <c r="AL506">
        <v>1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3.0300000000000001E-2</v>
      </c>
      <c r="AU506" t="s">
        <v>6</v>
      </c>
      <c r="AV506">
        <v>0</v>
      </c>
      <c r="AW506">
        <v>2</v>
      </c>
      <c r="AX506">
        <v>92835422</v>
      </c>
      <c r="AY506">
        <v>1</v>
      </c>
      <c r="AZ506">
        <v>0</v>
      </c>
      <c r="BA506">
        <v>515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ROUND(Y506*Source!I243,7)</f>
        <v>3.6359999999999999E-3</v>
      </c>
      <c r="CY506">
        <f>AA506</f>
        <v>61.7</v>
      </c>
      <c r="CZ506">
        <f>AE506</f>
        <v>6.22</v>
      </c>
      <c r="DA506">
        <f>AI506</f>
        <v>9.92</v>
      </c>
      <c r="DB506">
        <f t="shared" si="234"/>
        <v>0.19</v>
      </c>
      <c r="DC506">
        <f t="shared" si="235"/>
        <v>0</v>
      </c>
      <c r="DD506" t="s">
        <v>6</v>
      </c>
      <c r="DE506" t="s">
        <v>6</v>
      </c>
      <c r="DF506">
        <f>ROUND(ROUND(AE506*AI506,2)*CX506,2)</f>
        <v>0.22</v>
      </c>
      <c r="DG506">
        <f>ROUND(ROUND(AF506,2)*CX506,2)</f>
        <v>0</v>
      </c>
      <c r="DH506">
        <f>ROUND(ROUND(AG506,2)*CX506,2)</f>
        <v>0</v>
      </c>
      <c r="DI506">
        <f t="shared" si="259"/>
        <v>0</v>
      </c>
      <c r="DJ506">
        <f>DF506</f>
        <v>0.22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ROW(Source!A243)</f>
        <v>243</v>
      </c>
      <c r="B507">
        <v>92833591</v>
      </c>
      <c r="C507">
        <v>92835411</v>
      </c>
      <c r="D507">
        <v>49521608</v>
      </c>
      <c r="E507">
        <v>1</v>
      </c>
      <c r="F507">
        <v>1</v>
      </c>
      <c r="G507">
        <v>1</v>
      </c>
      <c r="H507">
        <v>3</v>
      </c>
      <c r="I507" t="s">
        <v>919</v>
      </c>
      <c r="J507" t="s">
        <v>920</v>
      </c>
      <c r="K507" t="s">
        <v>921</v>
      </c>
      <c r="L507">
        <v>1346</v>
      </c>
      <c r="N507">
        <v>1009</v>
      </c>
      <c r="O507" t="s">
        <v>471</v>
      </c>
      <c r="P507" t="s">
        <v>471</v>
      </c>
      <c r="Q507">
        <v>1</v>
      </c>
      <c r="W507">
        <v>0</v>
      </c>
      <c r="X507">
        <v>-2118006079</v>
      </c>
      <c r="Y507">
        <f t="shared" si="233"/>
        <v>2.0819000000000001</v>
      </c>
      <c r="AA507">
        <v>60.41</v>
      </c>
      <c r="AB507">
        <v>0</v>
      </c>
      <c r="AC507">
        <v>0</v>
      </c>
      <c r="AD507">
        <v>0</v>
      </c>
      <c r="AE507">
        <v>6.09</v>
      </c>
      <c r="AF507">
        <v>0</v>
      </c>
      <c r="AG507">
        <v>0</v>
      </c>
      <c r="AH507">
        <v>0</v>
      </c>
      <c r="AI507">
        <v>9.92</v>
      </c>
      <c r="AJ507">
        <v>1</v>
      </c>
      <c r="AK507">
        <v>1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2.0819000000000001</v>
      </c>
      <c r="AU507" t="s">
        <v>6</v>
      </c>
      <c r="AV507">
        <v>0</v>
      </c>
      <c r="AW507">
        <v>2</v>
      </c>
      <c r="AX507">
        <v>92835423</v>
      </c>
      <c r="AY507">
        <v>1</v>
      </c>
      <c r="AZ507">
        <v>0</v>
      </c>
      <c r="BA507">
        <v>516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ROUND(Y507*Source!I243,7)</f>
        <v>0.24982799999999999</v>
      </c>
      <c r="CY507">
        <f>AA507</f>
        <v>60.41</v>
      </c>
      <c r="CZ507">
        <f>AE507</f>
        <v>6.09</v>
      </c>
      <c r="DA507">
        <f>AI507</f>
        <v>9.92</v>
      </c>
      <c r="DB507">
        <f t="shared" si="234"/>
        <v>12.68</v>
      </c>
      <c r="DC507">
        <f t="shared" si="235"/>
        <v>0</v>
      </c>
      <c r="DD507" t="s">
        <v>6</v>
      </c>
      <c r="DE507" t="s">
        <v>6</v>
      </c>
      <c r="DF507">
        <f>ROUND(ROUND(AE507*AI507,2)*CX507,2)</f>
        <v>15.09</v>
      </c>
      <c r="DG507">
        <f>ROUND(ROUND(AF507,2)*CX507,2)</f>
        <v>0</v>
      </c>
      <c r="DH507">
        <f>ROUND(ROUND(AG507,2)*CX507,2)</f>
        <v>0</v>
      </c>
      <c r="DI507">
        <f t="shared" si="259"/>
        <v>0</v>
      </c>
      <c r="DJ507">
        <f>DF507</f>
        <v>15.09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ROW(Source!A243)</f>
        <v>243</v>
      </c>
      <c r="B508">
        <v>92833591</v>
      </c>
      <c r="C508">
        <v>92835411</v>
      </c>
      <c r="D508">
        <v>49524295</v>
      </c>
      <c r="E508">
        <v>1</v>
      </c>
      <c r="F508">
        <v>1</v>
      </c>
      <c r="G508">
        <v>1</v>
      </c>
      <c r="H508">
        <v>3</v>
      </c>
      <c r="I508" t="s">
        <v>1012</v>
      </c>
      <c r="J508" t="s">
        <v>1013</v>
      </c>
      <c r="K508" t="s">
        <v>1014</v>
      </c>
      <c r="L508">
        <v>1346</v>
      </c>
      <c r="N508">
        <v>1009</v>
      </c>
      <c r="O508" t="s">
        <v>471</v>
      </c>
      <c r="P508" t="s">
        <v>471</v>
      </c>
      <c r="Q508">
        <v>1</v>
      </c>
      <c r="W508">
        <v>0</v>
      </c>
      <c r="X508">
        <v>-1763980464</v>
      </c>
      <c r="Y508">
        <f t="shared" si="233"/>
        <v>5.9799999999999999E-2</v>
      </c>
      <c r="AA508">
        <v>111.3</v>
      </c>
      <c r="AB508">
        <v>0</v>
      </c>
      <c r="AC508">
        <v>0</v>
      </c>
      <c r="AD508">
        <v>0</v>
      </c>
      <c r="AE508">
        <v>11.22</v>
      </c>
      <c r="AF508">
        <v>0</v>
      </c>
      <c r="AG508">
        <v>0</v>
      </c>
      <c r="AH508">
        <v>0</v>
      </c>
      <c r="AI508">
        <v>9.92</v>
      </c>
      <c r="AJ508">
        <v>1</v>
      </c>
      <c r="AK508">
        <v>1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5.9799999999999999E-2</v>
      </c>
      <c r="AU508" t="s">
        <v>6</v>
      </c>
      <c r="AV508">
        <v>0</v>
      </c>
      <c r="AW508">
        <v>2</v>
      </c>
      <c r="AX508">
        <v>92835424</v>
      </c>
      <c r="AY508">
        <v>1</v>
      </c>
      <c r="AZ508">
        <v>0</v>
      </c>
      <c r="BA508">
        <v>517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ROUND(Y508*Source!I243,7)</f>
        <v>7.1760000000000001E-3</v>
      </c>
      <c r="CY508">
        <f>AA508</f>
        <v>111.3</v>
      </c>
      <c r="CZ508">
        <f>AE508</f>
        <v>11.22</v>
      </c>
      <c r="DA508">
        <f>AI508</f>
        <v>9.92</v>
      </c>
      <c r="DB508">
        <f t="shared" si="234"/>
        <v>0.67</v>
      </c>
      <c r="DC508">
        <f t="shared" si="235"/>
        <v>0</v>
      </c>
      <c r="DD508" t="s">
        <v>6</v>
      </c>
      <c r="DE508" t="s">
        <v>6</v>
      </c>
      <c r="DF508">
        <f>ROUND(ROUND(AE508*AI508,2)*CX508,2)</f>
        <v>0.8</v>
      </c>
      <c r="DG508">
        <f>ROUND(ROUND(AF508,2)*CX508,2)</f>
        <v>0</v>
      </c>
      <c r="DH508">
        <f>ROUND(ROUND(AG508,2)*CX508,2)</f>
        <v>0</v>
      </c>
      <c r="DI508">
        <f t="shared" si="259"/>
        <v>0</v>
      </c>
      <c r="DJ508">
        <f>DF508</f>
        <v>0.8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ROW(Source!A243)</f>
        <v>243</v>
      </c>
      <c r="B509">
        <v>92833591</v>
      </c>
      <c r="C509">
        <v>92835411</v>
      </c>
      <c r="D509">
        <v>49577873</v>
      </c>
      <c r="E509">
        <v>1</v>
      </c>
      <c r="F509">
        <v>1</v>
      </c>
      <c r="G509">
        <v>1</v>
      </c>
      <c r="H509">
        <v>3</v>
      </c>
      <c r="I509" t="s">
        <v>419</v>
      </c>
      <c r="J509" t="s">
        <v>421</v>
      </c>
      <c r="K509" t="s">
        <v>420</v>
      </c>
      <c r="L509">
        <v>1301</v>
      </c>
      <c r="N509">
        <v>1003</v>
      </c>
      <c r="O509" t="s">
        <v>63</v>
      </c>
      <c r="P509" t="s">
        <v>63</v>
      </c>
      <c r="Q509">
        <v>1</v>
      </c>
      <c r="W509">
        <v>0</v>
      </c>
      <c r="X509">
        <v>1140433797</v>
      </c>
      <c r="Y509">
        <f t="shared" si="233"/>
        <v>10</v>
      </c>
      <c r="AA509">
        <v>520.11</v>
      </c>
      <c r="AB509">
        <v>0</v>
      </c>
      <c r="AC509">
        <v>0</v>
      </c>
      <c r="AD509">
        <v>0</v>
      </c>
      <c r="AE509">
        <v>52.43</v>
      </c>
      <c r="AF509">
        <v>0</v>
      </c>
      <c r="AG509">
        <v>0</v>
      </c>
      <c r="AH509">
        <v>0</v>
      </c>
      <c r="AI509">
        <v>9.92</v>
      </c>
      <c r="AJ509">
        <v>1</v>
      </c>
      <c r="AK509">
        <v>1</v>
      </c>
      <c r="AL509">
        <v>1</v>
      </c>
      <c r="AM509">
        <v>0</v>
      </c>
      <c r="AN509">
        <v>1</v>
      </c>
      <c r="AO509">
        <v>0</v>
      </c>
      <c r="AP509">
        <v>1</v>
      </c>
      <c r="AQ509">
        <v>0</v>
      </c>
      <c r="AR509">
        <v>0</v>
      </c>
      <c r="AS509" t="s">
        <v>6</v>
      </c>
      <c r="AT509">
        <v>10</v>
      </c>
      <c r="AU509" t="s">
        <v>6</v>
      </c>
      <c r="AV509">
        <v>0</v>
      </c>
      <c r="AW509">
        <v>1</v>
      </c>
      <c r="AX509">
        <v>-1</v>
      </c>
      <c r="AY509">
        <v>0</v>
      </c>
      <c r="AZ509">
        <v>0</v>
      </c>
      <c r="BA509" t="s">
        <v>6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ROUND(Y509*Source!I243,7)</f>
        <v>1.2</v>
      </c>
      <c r="CY509">
        <f>AA509</f>
        <v>520.11</v>
      </c>
      <c r="CZ509">
        <f>AE509</f>
        <v>52.43</v>
      </c>
      <c r="DA509">
        <f>AI509</f>
        <v>9.92</v>
      </c>
      <c r="DB509">
        <f t="shared" si="234"/>
        <v>524.29999999999995</v>
      </c>
      <c r="DC509">
        <f t="shared" si="235"/>
        <v>0</v>
      </c>
      <c r="DD509" t="s">
        <v>6</v>
      </c>
      <c r="DE509" t="s">
        <v>6</v>
      </c>
      <c r="DF509">
        <f>ROUND(ROUND(AE509*AI509,2)*CX509,2)</f>
        <v>624.13</v>
      </c>
      <c r="DG509">
        <f>ROUND(ROUND(AF509,2)*CX509,2)</f>
        <v>0</v>
      </c>
      <c r="DH509">
        <f>ROUND(ROUND(AG509,2)*CX509,2)</f>
        <v>0</v>
      </c>
      <c r="DI509">
        <f t="shared" si="259"/>
        <v>0</v>
      </c>
      <c r="DJ509">
        <f>DF509</f>
        <v>624.13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ROW(Source!A245)</f>
        <v>245</v>
      </c>
      <c r="B510">
        <v>92833591</v>
      </c>
      <c r="C510">
        <v>92835428</v>
      </c>
      <c r="D510">
        <v>49510767</v>
      </c>
      <c r="E510">
        <v>70</v>
      </c>
      <c r="F510">
        <v>1</v>
      </c>
      <c r="G510">
        <v>1</v>
      </c>
      <c r="H510">
        <v>1</v>
      </c>
      <c r="I510" t="s">
        <v>1010</v>
      </c>
      <c r="J510" t="s">
        <v>6</v>
      </c>
      <c r="K510" t="s">
        <v>1011</v>
      </c>
      <c r="L510">
        <v>1191</v>
      </c>
      <c r="N510">
        <v>1013</v>
      </c>
      <c r="O510" t="s">
        <v>834</v>
      </c>
      <c r="P510" t="s">
        <v>834</v>
      </c>
      <c r="Q510">
        <v>1</v>
      </c>
      <c r="W510">
        <v>0</v>
      </c>
      <c r="X510">
        <v>-1936699058</v>
      </c>
      <c r="Y510">
        <f t="shared" si="233"/>
        <v>1.39</v>
      </c>
      <c r="AA510">
        <v>0</v>
      </c>
      <c r="AB510">
        <v>0</v>
      </c>
      <c r="AC510">
        <v>0</v>
      </c>
      <c r="AD510">
        <v>444.91</v>
      </c>
      <c r="AE510">
        <v>0</v>
      </c>
      <c r="AF510">
        <v>0</v>
      </c>
      <c r="AG510">
        <v>0</v>
      </c>
      <c r="AH510">
        <v>9.92</v>
      </c>
      <c r="AI510">
        <v>1</v>
      </c>
      <c r="AJ510">
        <v>1</v>
      </c>
      <c r="AK510">
        <v>1</v>
      </c>
      <c r="AL510">
        <v>44.85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1.39</v>
      </c>
      <c r="AU510" t="s">
        <v>6</v>
      </c>
      <c r="AV510">
        <v>1</v>
      </c>
      <c r="AW510">
        <v>2</v>
      </c>
      <c r="AX510">
        <v>92835436</v>
      </c>
      <c r="AY510">
        <v>1</v>
      </c>
      <c r="AZ510">
        <v>0</v>
      </c>
      <c r="BA510">
        <v>520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U510">
        <f>ROUND(AT510*Source!I245*AH510*AL510,2)</f>
        <v>185.53</v>
      </c>
      <c r="CV510">
        <f>ROUND(Y510*Source!I245,7)</f>
        <v>0.41699999999999998</v>
      </c>
      <c r="CW510">
        <v>0</v>
      </c>
      <c r="CX510">
        <f>ROUND(Y510*Source!I245,7)</f>
        <v>0.41699999999999998</v>
      </c>
      <c r="CY510">
        <f>AD510</f>
        <v>444.91</v>
      </c>
      <c r="CZ510">
        <f>AH510</f>
        <v>9.92</v>
      </c>
      <c r="DA510">
        <f>AL510</f>
        <v>44.85</v>
      </c>
      <c r="DB510">
        <f t="shared" si="234"/>
        <v>13.79</v>
      </c>
      <c r="DC510">
        <f t="shared" si="235"/>
        <v>0</v>
      </c>
      <c r="DD510" t="s">
        <v>6</v>
      </c>
      <c r="DE510" t="s">
        <v>6</v>
      </c>
      <c r="DF510">
        <f>ROUND(ROUND(AE510,2)*CX510,2)</f>
        <v>0</v>
      </c>
      <c r="DG510">
        <f>ROUND(ROUND(AF510,2)*CX510,2)</f>
        <v>0</v>
      </c>
      <c r="DH510">
        <f>ROUND(ROUND(AG510,2)*CX510,2)</f>
        <v>0</v>
      </c>
      <c r="DI510">
        <f>ROUND(ROUND(AH510*AL510,2)*CX510,2)</f>
        <v>185.53</v>
      </c>
      <c r="DJ510">
        <f>DI510</f>
        <v>185.53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ROW(Source!A245)</f>
        <v>245</v>
      </c>
      <c r="B511">
        <v>92833591</v>
      </c>
      <c r="C511">
        <v>92835428</v>
      </c>
      <c r="D511">
        <v>49673658</v>
      </c>
      <c r="E511">
        <v>1</v>
      </c>
      <c r="F511">
        <v>1</v>
      </c>
      <c r="G511">
        <v>1</v>
      </c>
      <c r="H511">
        <v>2</v>
      </c>
      <c r="I511" t="s">
        <v>879</v>
      </c>
      <c r="J511" t="s">
        <v>880</v>
      </c>
      <c r="K511" t="s">
        <v>881</v>
      </c>
      <c r="L511">
        <v>1367</v>
      </c>
      <c r="N511">
        <v>1011</v>
      </c>
      <c r="O511" t="s">
        <v>840</v>
      </c>
      <c r="P511" t="s">
        <v>840</v>
      </c>
      <c r="Q511">
        <v>1</v>
      </c>
      <c r="W511">
        <v>0</v>
      </c>
      <c r="X511">
        <v>2077867240</v>
      </c>
      <c r="Y511">
        <f t="shared" si="233"/>
        <v>0.08</v>
      </c>
      <c r="AA511">
        <v>0</v>
      </c>
      <c r="AB511">
        <v>18.86</v>
      </c>
      <c r="AC511">
        <v>0</v>
      </c>
      <c r="AD511">
        <v>0</v>
      </c>
      <c r="AE511">
        <v>0</v>
      </c>
      <c r="AF511">
        <v>1.2</v>
      </c>
      <c r="AG511">
        <v>0</v>
      </c>
      <c r="AH511">
        <v>0</v>
      </c>
      <c r="AI511">
        <v>1</v>
      </c>
      <c r="AJ511">
        <v>15.72</v>
      </c>
      <c r="AK511">
        <v>44.85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0.08</v>
      </c>
      <c r="AU511" t="s">
        <v>6</v>
      </c>
      <c r="AV511">
        <v>0</v>
      </c>
      <c r="AW511">
        <v>2</v>
      </c>
      <c r="AX511">
        <v>92835437</v>
      </c>
      <c r="AY511">
        <v>1</v>
      </c>
      <c r="AZ511">
        <v>0</v>
      </c>
      <c r="BA511">
        <v>521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ROUND(Y511*Source!I245*DO511,7)</f>
        <v>0</v>
      </c>
      <c r="CX511">
        <f>ROUND(Y511*Source!I245,7)</f>
        <v>2.4E-2</v>
      </c>
      <c r="CY511">
        <f>AB511</f>
        <v>18.86</v>
      </c>
      <c r="CZ511">
        <f>AF511</f>
        <v>1.2</v>
      </c>
      <c r="DA511">
        <f>AJ511</f>
        <v>15.72</v>
      </c>
      <c r="DB511">
        <f t="shared" si="234"/>
        <v>0.1</v>
      </c>
      <c r="DC511">
        <f t="shared" si="235"/>
        <v>0</v>
      </c>
      <c r="DD511" t="s">
        <v>6</v>
      </c>
      <c r="DE511" t="s">
        <v>6</v>
      </c>
      <c r="DF511">
        <f>ROUND(ROUND(AE511,2)*CX511,2)</f>
        <v>0</v>
      </c>
      <c r="DG511">
        <f>ROUND(ROUND(AF511*AJ511,2)*CX511,2)</f>
        <v>0.45</v>
      </c>
      <c r="DH511">
        <f>ROUND(ROUND(AG511*AK511,2)*CX511,2)</f>
        <v>0</v>
      </c>
      <c r="DI511">
        <f t="shared" ref="DI511:DI516" si="260">ROUND(ROUND(AH511,2)*CX511,2)</f>
        <v>0</v>
      </c>
      <c r="DJ511">
        <f>DG511</f>
        <v>0.45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ROW(Source!A245)</f>
        <v>245</v>
      </c>
      <c r="B512">
        <v>92833591</v>
      </c>
      <c r="C512">
        <v>92835428</v>
      </c>
      <c r="D512">
        <v>49673715</v>
      </c>
      <c r="E512">
        <v>1</v>
      </c>
      <c r="F512">
        <v>1</v>
      </c>
      <c r="G512">
        <v>1</v>
      </c>
      <c r="H512">
        <v>2</v>
      </c>
      <c r="I512" t="s">
        <v>847</v>
      </c>
      <c r="J512" t="s">
        <v>848</v>
      </c>
      <c r="K512" t="s">
        <v>849</v>
      </c>
      <c r="L512">
        <v>1367</v>
      </c>
      <c r="N512">
        <v>1011</v>
      </c>
      <c r="O512" t="s">
        <v>840</v>
      </c>
      <c r="P512" t="s">
        <v>840</v>
      </c>
      <c r="Q512">
        <v>1</v>
      </c>
      <c r="W512">
        <v>0</v>
      </c>
      <c r="X512">
        <v>829370094</v>
      </c>
      <c r="Y512">
        <f t="shared" si="233"/>
        <v>0.69</v>
      </c>
      <c r="AA512">
        <v>0</v>
      </c>
      <c r="AB512">
        <v>127.33</v>
      </c>
      <c r="AC512">
        <v>0</v>
      </c>
      <c r="AD512">
        <v>0</v>
      </c>
      <c r="AE512">
        <v>0</v>
      </c>
      <c r="AF512">
        <v>8.1</v>
      </c>
      <c r="AG512">
        <v>0</v>
      </c>
      <c r="AH512">
        <v>0</v>
      </c>
      <c r="AI512">
        <v>1</v>
      </c>
      <c r="AJ512">
        <v>15.72</v>
      </c>
      <c r="AK512">
        <v>44.85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0.69</v>
      </c>
      <c r="AU512" t="s">
        <v>6</v>
      </c>
      <c r="AV512">
        <v>0</v>
      </c>
      <c r="AW512">
        <v>2</v>
      </c>
      <c r="AX512">
        <v>92835438</v>
      </c>
      <c r="AY512">
        <v>1</v>
      </c>
      <c r="AZ512">
        <v>0</v>
      </c>
      <c r="BA512">
        <v>522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ROUND(Y512*Source!I245*DO512,7)</f>
        <v>0</v>
      </c>
      <c r="CX512">
        <f>ROUND(Y512*Source!I245,7)</f>
        <v>0.20699999999999999</v>
      </c>
      <c r="CY512">
        <f>AB512</f>
        <v>127.33</v>
      </c>
      <c r="CZ512">
        <f>AF512</f>
        <v>8.1</v>
      </c>
      <c r="DA512">
        <f>AJ512</f>
        <v>15.72</v>
      </c>
      <c r="DB512">
        <f t="shared" si="234"/>
        <v>5.59</v>
      </c>
      <c r="DC512">
        <f t="shared" si="235"/>
        <v>0</v>
      </c>
      <c r="DD512" t="s">
        <v>6</v>
      </c>
      <c r="DE512" t="s">
        <v>6</v>
      </c>
      <c r="DF512">
        <f>ROUND(ROUND(AE512,2)*CX512,2)</f>
        <v>0</v>
      </c>
      <c r="DG512">
        <f>ROUND(ROUND(AF512*AJ512,2)*CX512,2)</f>
        <v>26.36</v>
      </c>
      <c r="DH512">
        <f>ROUND(ROUND(AG512*AK512,2)*CX512,2)</f>
        <v>0</v>
      </c>
      <c r="DI512">
        <f t="shared" si="260"/>
        <v>0</v>
      </c>
      <c r="DJ512">
        <f>DG512</f>
        <v>26.36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ROW(Source!A245)</f>
        <v>245</v>
      </c>
      <c r="B513">
        <v>92833591</v>
      </c>
      <c r="C513">
        <v>92835428</v>
      </c>
      <c r="D513">
        <v>49521602</v>
      </c>
      <c r="E513">
        <v>1</v>
      </c>
      <c r="F513">
        <v>1</v>
      </c>
      <c r="G513">
        <v>1</v>
      </c>
      <c r="H513">
        <v>3</v>
      </c>
      <c r="I513" t="s">
        <v>885</v>
      </c>
      <c r="J513" t="s">
        <v>886</v>
      </c>
      <c r="K513" t="s">
        <v>887</v>
      </c>
      <c r="L513">
        <v>1339</v>
      </c>
      <c r="N513">
        <v>1007</v>
      </c>
      <c r="O513" t="s">
        <v>673</v>
      </c>
      <c r="P513" t="s">
        <v>673</v>
      </c>
      <c r="Q513">
        <v>1</v>
      </c>
      <c r="W513">
        <v>0</v>
      </c>
      <c r="X513">
        <v>-1761807714</v>
      </c>
      <c r="Y513">
        <f t="shared" ref="Y513:Y576" si="261">AT513</f>
        <v>4.4200000000000003E-2</v>
      </c>
      <c r="AA513">
        <v>61.7</v>
      </c>
      <c r="AB513">
        <v>0</v>
      </c>
      <c r="AC513">
        <v>0</v>
      </c>
      <c r="AD513">
        <v>0</v>
      </c>
      <c r="AE513">
        <v>6.22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4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6</v>
      </c>
      <c r="AT513">
        <v>4.4200000000000003E-2</v>
      </c>
      <c r="AU513" t="s">
        <v>6</v>
      </c>
      <c r="AV513">
        <v>0</v>
      </c>
      <c r="AW513">
        <v>2</v>
      </c>
      <c r="AX513">
        <v>92835439</v>
      </c>
      <c r="AY513">
        <v>1</v>
      </c>
      <c r="AZ513">
        <v>0</v>
      </c>
      <c r="BA513">
        <v>523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ROUND(Y513*Source!I245,7)</f>
        <v>1.3259999999999999E-2</v>
      </c>
      <c r="CY513">
        <f>AA513</f>
        <v>61.7</v>
      </c>
      <c r="CZ513">
        <f>AE513</f>
        <v>6.22</v>
      </c>
      <c r="DA513">
        <f>AI513</f>
        <v>9.92</v>
      </c>
      <c r="DB513">
        <f t="shared" ref="DB513:DB576" si="262">ROUND(ROUND(AT513*CZ513,2),2)</f>
        <v>0.27</v>
      </c>
      <c r="DC513">
        <f t="shared" ref="DC513:DC576" si="263">ROUND(ROUND(AT513*AG513,2),2)</f>
        <v>0</v>
      </c>
      <c r="DD513" t="s">
        <v>6</v>
      </c>
      <c r="DE513" t="s">
        <v>6</v>
      </c>
      <c r="DF513">
        <f>ROUND(ROUND(AE513*AI513,2)*CX513,2)</f>
        <v>0.82</v>
      </c>
      <c r="DG513">
        <f t="shared" ref="DG513:DG518" si="264">ROUND(ROUND(AF513,2)*CX513,2)</f>
        <v>0</v>
      </c>
      <c r="DH513">
        <f>ROUND(ROUND(AG513,2)*CX513,2)</f>
        <v>0</v>
      </c>
      <c r="DI513">
        <f t="shared" si="260"/>
        <v>0</v>
      </c>
      <c r="DJ513">
        <f>DF513</f>
        <v>0.82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ROW(Source!A245)</f>
        <v>245</v>
      </c>
      <c r="B514">
        <v>92833591</v>
      </c>
      <c r="C514">
        <v>92835428</v>
      </c>
      <c r="D514">
        <v>49521608</v>
      </c>
      <c r="E514">
        <v>1</v>
      </c>
      <c r="F514">
        <v>1</v>
      </c>
      <c r="G514">
        <v>1</v>
      </c>
      <c r="H514">
        <v>3</v>
      </c>
      <c r="I514" t="s">
        <v>919</v>
      </c>
      <c r="J514" t="s">
        <v>920</v>
      </c>
      <c r="K514" t="s">
        <v>921</v>
      </c>
      <c r="L514">
        <v>1346</v>
      </c>
      <c r="N514">
        <v>1009</v>
      </c>
      <c r="O514" t="s">
        <v>471</v>
      </c>
      <c r="P514" t="s">
        <v>471</v>
      </c>
      <c r="Q514">
        <v>1</v>
      </c>
      <c r="W514">
        <v>0</v>
      </c>
      <c r="X514">
        <v>-2118006079</v>
      </c>
      <c r="Y514">
        <f t="shared" si="261"/>
        <v>3.0356999999999998</v>
      </c>
      <c r="AA514">
        <v>60.41</v>
      </c>
      <c r="AB514">
        <v>0</v>
      </c>
      <c r="AC514">
        <v>0</v>
      </c>
      <c r="AD514">
        <v>0</v>
      </c>
      <c r="AE514">
        <v>6.09</v>
      </c>
      <c r="AF514">
        <v>0</v>
      </c>
      <c r="AG514">
        <v>0</v>
      </c>
      <c r="AH514">
        <v>0</v>
      </c>
      <c r="AI514">
        <v>9.92</v>
      </c>
      <c r="AJ514">
        <v>1</v>
      </c>
      <c r="AK514">
        <v>1</v>
      </c>
      <c r="AL514">
        <v>1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3.0356999999999998</v>
      </c>
      <c r="AU514" t="s">
        <v>6</v>
      </c>
      <c r="AV514">
        <v>0</v>
      </c>
      <c r="AW514">
        <v>2</v>
      </c>
      <c r="AX514">
        <v>92835440</v>
      </c>
      <c r="AY514">
        <v>1</v>
      </c>
      <c r="AZ514">
        <v>0</v>
      </c>
      <c r="BA514">
        <v>524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ROUND(Y514*Source!I245,7)</f>
        <v>0.91071000000000002</v>
      </c>
      <c r="CY514">
        <f>AA514</f>
        <v>60.41</v>
      </c>
      <c r="CZ514">
        <f>AE514</f>
        <v>6.09</v>
      </c>
      <c r="DA514">
        <f>AI514</f>
        <v>9.92</v>
      </c>
      <c r="DB514">
        <f t="shared" si="262"/>
        <v>18.489999999999998</v>
      </c>
      <c r="DC514">
        <f t="shared" si="263"/>
        <v>0</v>
      </c>
      <c r="DD514" t="s">
        <v>6</v>
      </c>
      <c r="DE514" t="s">
        <v>6</v>
      </c>
      <c r="DF514">
        <f>ROUND(ROUND(AE514*AI514,2)*CX514,2)</f>
        <v>55.02</v>
      </c>
      <c r="DG514">
        <f t="shared" si="264"/>
        <v>0</v>
      </c>
      <c r="DH514">
        <f>ROUND(ROUND(AG514,2)*CX514,2)</f>
        <v>0</v>
      </c>
      <c r="DI514">
        <f t="shared" si="260"/>
        <v>0</v>
      </c>
      <c r="DJ514">
        <f>DF514</f>
        <v>55.02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ROW(Source!A245)</f>
        <v>245</v>
      </c>
      <c r="B515">
        <v>92833591</v>
      </c>
      <c r="C515">
        <v>92835428</v>
      </c>
      <c r="D515">
        <v>49524295</v>
      </c>
      <c r="E515">
        <v>1</v>
      </c>
      <c r="F515">
        <v>1</v>
      </c>
      <c r="G515">
        <v>1</v>
      </c>
      <c r="H515">
        <v>3</v>
      </c>
      <c r="I515" t="s">
        <v>1012</v>
      </c>
      <c r="J515" t="s">
        <v>1013</v>
      </c>
      <c r="K515" t="s">
        <v>1014</v>
      </c>
      <c r="L515">
        <v>1346</v>
      </c>
      <c r="N515">
        <v>1009</v>
      </c>
      <c r="O515" t="s">
        <v>471</v>
      </c>
      <c r="P515" t="s">
        <v>471</v>
      </c>
      <c r="Q515">
        <v>1</v>
      </c>
      <c r="W515">
        <v>0</v>
      </c>
      <c r="X515">
        <v>-1763980464</v>
      </c>
      <c r="Y515">
        <f t="shared" si="261"/>
        <v>7.4700000000000003E-2</v>
      </c>
      <c r="AA515">
        <v>111.3</v>
      </c>
      <c r="AB515">
        <v>0</v>
      </c>
      <c r="AC515">
        <v>0</v>
      </c>
      <c r="AD515">
        <v>0</v>
      </c>
      <c r="AE515">
        <v>11.22</v>
      </c>
      <c r="AF515">
        <v>0</v>
      </c>
      <c r="AG515">
        <v>0</v>
      </c>
      <c r="AH515">
        <v>0</v>
      </c>
      <c r="AI515">
        <v>9.92</v>
      </c>
      <c r="AJ515">
        <v>1</v>
      </c>
      <c r="AK515">
        <v>1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7.4700000000000003E-2</v>
      </c>
      <c r="AU515" t="s">
        <v>6</v>
      </c>
      <c r="AV515">
        <v>0</v>
      </c>
      <c r="AW515">
        <v>2</v>
      </c>
      <c r="AX515">
        <v>92835441</v>
      </c>
      <c r="AY515">
        <v>1</v>
      </c>
      <c r="AZ515">
        <v>0</v>
      </c>
      <c r="BA515">
        <v>525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ROUND(Y515*Source!I245,7)</f>
        <v>2.2409999999999999E-2</v>
      </c>
      <c r="CY515">
        <f>AA515</f>
        <v>111.3</v>
      </c>
      <c r="CZ515">
        <f>AE515</f>
        <v>11.22</v>
      </c>
      <c r="DA515">
        <f>AI515</f>
        <v>9.92</v>
      </c>
      <c r="DB515">
        <f t="shared" si="262"/>
        <v>0.84</v>
      </c>
      <c r="DC515">
        <f t="shared" si="263"/>
        <v>0</v>
      </c>
      <c r="DD515" t="s">
        <v>6</v>
      </c>
      <c r="DE515" t="s">
        <v>6</v>
      </c>
      <c r="DF515">
        <f>ROUND(ROUND(AE515*AI515,2)*CX515,2)</f>
        <v>2.4900000000000002</v>
      </c>
      <c r="DG515">
        <f t="shared" si="264"/>
        <v>0</v>
      </c>
      <c r="DH515">
        <f>ROUND(ROUND(AG515,2)*CX515,2)</f>
        <v>0</v>
      </c>
      <c r="DI515">
        <f t="shared" si="260"/>
        <v>0</v>
      </c>
      <c r="DJ515">
        <f>DF515</f>
        <v>2.4900000000000002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ROW(Source!A245)</f>
        <v>245</v>
      </c>
      <c r="B516">
        <v>92833591</v>
      </c>
      <c r="C516">
        <v>92835428</v>
      </c>
      <c r="D516">
        <v>49577875</v>
      </c>
      <c r="E516">
        <v>1</v>
      </c>
      <c r="F516">
        <v>1</v>
      </c>
      <c r="G516">
        <v>1</v>
      </c>
      <c r="H516">
        <v>3</v>
      </c>
      <c r="I516" t="s">
        <v>427</v>
      </c>
      <c r="J516" t="s">
        <v>429</v>
      </c>
      <c r="K516" t="s">
        <v>428</v>
      </c>
      <c r="L516">
        <v>1301</v>
      </c>
      <c r="N516">
        <v>1003</v>
      </c>
      <c r="O516" t="s">
        <v>63</v>
      </c>
      <c r="P516" t="s">
        <v>63</v>
      </c>
      <c r="Q516">
        <v>1</v>
      </c>
      <c r="W516">
        <v>0</v>
      </c>
      <c r="X516">
        <v>-1099611150</v>
      </c>
      <c r="Y516">
        <f t="shared" si="261"/>
        <v>10</v>
      </c>
      <c r="AA516">
        <v>624.16999999999996</v>
      </c>
      <c r="AB516">
        <v>0</v>
      </c>
      <c r="AC516">
        <v>0</v>
      </c>
      <c r="AD516">
        <v>0</v>
      </c>
      <c r="AE516">
        <v>62.92</v>
      </c>
      <c r="AF516">
        <v>0</v>
      </c>
      <c r="AG516">
        <v>0</v>
      </c>
      <c r="AH516">
        <v>0</v>
      </c>
      <c r="AI516">
        <v>9.92</v>
      </c>
      <c r="AJ516">
        <v>1</v>
      </c>
      <c r="AK516">
        <v>1</v>
      </c>
      <c r="AL516">
        <v>1</v>
      </c>
      <c r="AM516">
        <v>0</v>
      </c>
      <c r="AN516">
        <v>1</v>
      </c>
      <c r="AO516">
        <v>0</v>
      </c>
      <c r="AP516">
        <v>1</v>
      </c>
      <c r="AQ516">
        <v>0</v>
      </c>
      <c r="AR516">
        <v>0</v>
      </c>
      <c r="AS516" t="s">
        <v>6</v>
      </c>
      <c r="AT516">
        <v>10</v>
      </c>
      <c r="AU516" t="s">
        <v>6</v>
      </c>
      <c r="AV516">
        <v>0</v>
      </c>
      <c r="AW516">
        <v>1</v>
      </c>
      <c r="AX516">
        <v>-1</v>
      </c>
      <c r="AY516">
        <v>0</v>
      </c>
      <c r="AZ516">
        <v>0</v>
      </c>
      <c r="BA516" t="s">
        <v>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ROUND(Y516*Source!I245,7)</f>
        <v>3</v>
      </c>
      <c r="CY516">
        <f>AA516</f>
        <v>624.16999999999996</v>
      </c>
      <c r="CZ516">
        <f>AE516</f>
        <v>62.92</v>
      </c>
      <c r="DA516">
        <f>AI516</f>
        <v>9.92</v>
      </c>
      <c r="DB516">
        <f t="shared" si="262"/>
        <v>629.20000000000005</v>
      </c>
      <c r="DC516">
        <f t="shared" si="263"/>
        <v>0</v>
      </c>
      <c r="DD516" t="s">
        <v>6</v>
      </c>
      <c r="DE516" t="s">
        <v>6</v>
      </c>
      <c r="DF516">
        <f>ROUND(ROUND(AE516*AI516,2)*CX516,2)</f>
        <v>1872.51</v>
      </c>
      <c r="DG516">
        <f t="shared" si="264"/>
        <v>0</v>
      </c>
      <c r="DH516">
        <f>ROUND(ROUND(AG516,2)*CX516,2)</f>
        <v>0</v>
      </c>
      <c r="DI516">
        <f t="shared" si="260"/>
        <v>0</v>
      </c>
      <c r="DJ516">
        <f>DF516</f>
        <v>1872.51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ROW(Source!A282)</f>
        <v>282</v>
      </c>
      <c r="B517">
        <v>92833591</v>
      </c>
      <c r="C517">
        <v>92835445</v>
      </c>
      <c r="D517">
        <v>48043853</v>
      </c>
      <c r="E517">
        <v>68</v>
      </c>
      <c r="F517">
        <v>1</v>
      </c>
      <c r="G517">
        <v>1</v>
      </c>
      <c r="H517">
        <v>1</v>
      </c>
      <c r="I517" t="s">
        <v>832</v>
      </c>
      <c r="J517" t="s">
        <v>6</v>
      </c>
      <c r="K517" t="s">
        <v>833</v>
      </c>
      <c r="L517">
        <v>1191</v>
      </c>
      <c r="N517">
        <v>1013</v>
      </c>
      <c r="O517" t="s">
        <v>834</v>
      </c>
      <c r="P517" t="s">
        <v>834</v>
      </c>
      <c r="Q517">
        <v>1</v>
      </c>
      <c r="W517">
        <v>0</v>
      </c>
      <c r="X517">
        <v>1893946532</v>
      </c>
      <c r="Y517">
        <f t="shared" si="261"/>
        <v>2.6</v>
      </c>
      <c r="AA517">
        <v>0</v>
      </c>
      <c r="AB517">
        <v>0</v>
      </c>
      <c r="AC517">
        <v>0</v>
      </c>
      <c r="AD517">
        <v>406.79</v>
      </c>
      <c r="AE517">
        <v>0</v>
      </c>
      <c r="AF517">
        <v>0</v>
      </c>
      <c r="AG517">
        <v>0</v>
      </c>
      <c r="AH517">
        <v>9.07</v>
      </c>
      <c r="AI517">
        <v>1</v>
      </c>
      <c r="AJ517">
        <v>1</v>
      </c>
      <c r="AK517">
        <v>1</v>
      </c>
      <c r="AL517">
        <v>44.85</v>
      </c>
      <c r="AM517">
        <v>4</v>
      </c>
      <c r="AN517">
        <v>0</v>
      </c>
      <c r="AO517">
        <v>1</v>
      </c>
      <c r="AP517">
        <v>0</v>
      </c>
      <c r="AQ517">
        <v>0</v>
      </c>
      <c r="AR517">
        <v>0</v>
      </c>
      <c r="AS517" t="s">
        <v>6</v>
      </c>
      <c r="AT517">
        <v>2.6</v>
      </c>
      <c r="AU517" t="s">
        <v>6</v>
      </c>
      <c r="AV517">
        <v>1</v>
      </c>
      <c r="AW517">
        <v>2</v>
      </c>
      <c r="AX517">
        <v>92835457</v>
      </c>
      <c r="AY517">
        <v>1</v>
      </c>
      <c r="AZ517">
        <v>0</v>
      </c>
      <c r="BA517">
        <v>528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ROUND(AT517*Source!I282*AH517*AL517,2)</f>
        <v>1057.6500000000001</v>
      </c>
      <c r="CV517">
        <f>ROUND(Y517*Source!I282,7)</f>
        <v>2.6</v>
      </c>
      <c r="CW517">
        <v>0</v>
      </c>
      <c r="CX517">
        <f>ROUND(Y517*Source!I282,7)</f>
        <v>2.6</v>
      </c>
      <c r="CY517">
        <f>AD517</f>
        <v>406.79</v>
      </c>
      <c r="CZ517">
        <f>AH517</f>
        <v>9.07</v>
      </c>
      <c r="DA517">
        <f>AL517</f>
        <v>44.85</v>
      </c>
      <c r="DB517">
        <f t="shared" si="262"/>
        <v>23.58</v>
      </c>
      <c r="DC517">
        <f t="shared" si="263"/>
        <v>0</v>
      </c>
      <c r="DD517" t="s">
        <v>6</v>
      </c>
      <c r="DE517" t="s">
        <v>6</v>
      </c>
      <c r="DF517">
        <f t="shared" ref="DF517:DF522" si="265">ROUND(ROUND(AE517,2)*CX517,2)</f>
        <v>0</v>
      </c>
      <c r="DG517">
        <f t="shared" si="264"/>
        <v>0</v>
      </c>
      <c r="DH517">
        <f>ROUND(ROUND(AG517,2)*CX517,2)</f>
        <v>0</v>
      </c>
      <c r="DI517">
        <f>ROUND(ROUND(AH517*AL517,2)*CX517,2)</f>
        <v>1057.6500000000001</v>
      </c>
      <c r="DJ517">
        <f>DI517</f>
        <v>1057.6500000000001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ROW(Source!A282)</f>
        <v>282</v>
      </c>
      <c r="B518">
        <v>92833591</v>
      </c>
      <c r="C518">
        <v>92835445</v>
      </c>
      <c r="D518">
        <v>48044033</v>
      </c>
      <c r="E518">
        <v>68</v>
      </c>
      <c r="F518">
        <v>1</v>
      </c>
      <c r="G518">
        <v>1</v>
      </c>
      <c r="H518">
        <v>1</v>
      </c>
      <c r="I518" t="s">
        <v>835</v>
      </c>
      <c r="J518" t="s">
        <v>6</v>
      </c>
      <c r="K518" t="s">
        <v>836</v>
      </c>
      <c r="L518">
        <v>1191</v>
      </c>
      <c r="N518">
        <v>1013</v>
      </c>
      <c r="O518" t="s">
        <v>834</v>
      </c>
      <c r="P518" t="s">
        <v>834</v>
      </c>
      <c r="Q518">
        <v>1</v>
      </c>
      <c r="W518">
        <v>0</v>
      </c>
      <c r="X518">
        <v>-1417349443</v>
      </c>
      <c r="Y518">
        <f t="shared" si="261"/>
        <v>0.04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44.85</v>
      </c>
      <c r="AL518">
        <v>1</v>
      </c>
      <c r="AM518">
        <v>4</v>
      </c>
      <c r="AN518">
        <v>0</v>
      </c>
      <c r="AO518">
        <v>1</v>
      </c>
      <c r="AP518">
        <v>0</v>
      </c>
      <c r="AQ518">
        <v>0</v>
      </c>
      <c r="AR518">
        <v>0</v>
      </c>
      <c r="AS518" t="s">
        <v>6</v>
      </c>
      <c r="AT518">
        <v>0.04</v>
      </c>
      <c r="AU518" t="s">
        <v>6</v>
      </c>
      <c r="AV518">
        <v>2</v>
      </c>
      <c r="AW518">
        <v>2</v>
      </c>
      <c r="AX518">
        <v>92835458</v>
      </c>
      <c r="AY518">
        <v>1</v>
      </c>
      <c r="AZ518">
        <v>0</v>
      </c>
      <c r="BA518">
        <v>529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ROUND(Y518*Source!I282,7)</f>
        <v>0.04</v>
      </c>
      <c r="CY518">
        <f>AD518</f>
        <v>0</v>
      </c>
      <c r="CZ518">
        <f>AH518</f>
        <v>0</v>
      </c>
      <c r="DA518">
        <f>AL518</f>
        <v>1</v>
      </c>
      <c r="DB518">
        <f t="shared" si="262"/>
        <v>0</v>
      </c>
      <c r="DC518">
        <f t="shared" si="263"/>
        <v>0</v>
      </c>
      <c r="DD518" t="s">
        <v>6</v>
      </c>
      <c r="DE518" t="s">
        <v>6</v>
      </c>
      <c r="DF518">
        <f t="shared" si="265"/>
        <v>0</v>
      </c>
      <c r="DG518">
        <f t="shared" si="264"/>
        <v>0</v>
      </c>
      <c r="DH518">
        <f>ROUND(ROUND(AG518*AK518,2)*CX518,2)</f>
        <v>0</v>
      </c>
      <c r="DI518">
        <f t="shared" ref="DI518:DI527" si="266">ROUND(ROUND(AH518,2)*CX518,2)</f>
        <v>0</v>
      </c>
      <c r="DJ518">
        <f>DI518</f>
        <v>0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ROW(Source!A282)</f>
        <v>282</v>
      </c>
      <c r="B519">
        <v>92833591</v>
      </c>
      <c r="C519">
        <v>92835445</v>
      </c>
      <c r="D519">
        <v>48205516</v>
      </c>
      <c r="E519">
        <v>1</v>
      </c>
      <c r="F519">
        <v>1</v>
      </c>
      <c r="G519">
        <v>1</v>
      </c>
      <c r="H519">
        <v>2</v>
      </c>
      <c r="I519" t="s">
        <v>837</v>
      </c>
      <c r="J519" t="s">
        <v>838</v>
      </c>
      <c r="K519" t="s">
        <v>839</v>
      </c>
      <c r="L519">
        <v>1367</v>
      </c>
      <c r="N519">
        <v>1011</v>
      </c>
      <c r="O519" t="s">
        <v>840</v>
      </c>
      <c r="P519" t="s">
        <v>840</v>
      </c>
      <c r="Q519">
        <v>1</v>
      </c>
      <c r="W519">
        <v>0</v>
      </c>
      <c r="X519">
        <v>1227913401</v>
      </c>
      <c r="Y519">
        <f t="shared" si="261"/>
        <v>0.01</v>
      </c>
      <c r="AA519">
        <v>0</v>
      </c>
      <c r="AB519">
        <v>1358.21</v>
      </c>
      <c r="AC519">
        <v>605.48</v>
      </c>
      <c r="AD519">
        <v>0</v>
      </c>
      <c r="AE519">
        <v>0</v>
      </c>
      <c r="AF519">
        <v>86.4</v>
      </c>
      <c r="AG519">
        <v>13.5</v>
      </c>
      <c r="AH519">
        <v>0</v>
      </c>
      <c r="AI519">
        <v>1</v>
      </c>
      <c r="AJ519">
        <v>15.72</v>
      </c>
      <c r="AK519">
        <v>44.85</v>
      </c>
      <c r="AL519">
        <v>1</v>
      </c>
      <c r="AM519">
        <v>4</v>
      </c>
      <c r="AN519">
        <v>0</v>
      </c>
      <c r="AO519">
        <v>1</v>
      </c>
      <c r="AP519">
        <v>0</v>
      </c>
      <c r="AQ519">
        <v>0</v>
      </c>
      <c r="AR519">
        <v>0</v>
      </c>
      <c r="AS519" t="s">
        <v>6</v>
      </c>
      <c r="AT519">
        <v>0.01</v>
      </c>
      <c r="AU519" t="s">
        <v>6</v>
      </c>
      <c r="AV519">
        <v>0</v>
      </c>
      <c r="AW519">
        <v>2</v>
      </c>
      <c r="AX519">
        <v>92835459</v>
      </c>
      <c r="AY519">
        <v>1</v>
      </c>
      <c r="AZ519">
        <v>0</v>
      </c>
      <c r="BA519">
        <v>530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ROUND(Y519*Source!I282*DO519,7)</f>
        <v>0</v>
      </c>
      <c r="CX519">
        <f>ROUND(Y519*Source!I282,7)</f>
        <v>0.01</v>
      </c>
      <c r="CY519">
        <f>AB519</f>
        <v>1358.21</v>
      </c>
      <c r="CZ519">
        <f>AF519</f>
        <v>86.4</v>
      </c>
      <c r="DA519">
        <f>AJ519</f>
        <v>15.72</v>
      </c>
      <c r="DB519">
        <f t="shared" si="262"/>
        <v>0.86</v>
      </c>
      <c r="DC519">
        <f t="shared" si="263"/>
        <v>0.14000000000000001</v>
      </c>
      <c r="DD519" t="s">
        <v>6</v>
      </c>
      <c r="DE519" t="s">
        <v>6</v>
      </c>
      <c r="DF519">
        <f t="shared" si="265"/>
        <v>0</v>
      </c>
      <c r="DG519">
        <f>ROUND(ROUND(AF519*AJ519,2)*CX519,2)</f>
        <v>13.58</v>
      </c>
      <c r="DH519">
        <f>ROUND(ROUND(AG519*AK519,2)*CX519,2)</f>
        <v>6.05</v>
      </c>
      <c r="DI519">
        <f t="shared" si="266"/>
        <v>0</v>
      </c>
      <c r="DJ519">
        <f>DG519</f>
        <v>13.58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ROW(Source!A282)</f>
        <v>282</v>
      </c>
      <c r="B520">
        <v>92833591</v>
      </c>
      <c r="C520">
        <v>92835445</v>
      </c>
      <c r="D520">
        <v>48205574</v>
      </c>
      <c r="E520">
        <v>1</v>
      </c>
      <c r="F520">
        <v>1</v>
      </c>
      <c r="G520">
        <v>1</v>
      </c>
      <c r="H520">
        <v>2</v>
      </c>
      <c r="I520" t="s">
        <v>841</v>
      </c>
      <c r="J520" t="s">
        <v>842</v>
      </c>
      <c r="K520" t="s">
        <v>843</v>
      </c>
      <c r="L520">
        <v>1367</v>
      </c>
      <c r="N520">
        <v>1011</v>
      </c>
      <c r="O520" t="s">
        <v>840</v>
      </c>
      <c r="P520" t="s">
        <v>840</v>
      </c>
      <c r="Q520">
        <v>1</v>
      </c>
      <c r="W520">
        <v>0</v>
      </c>
      <c r="X520">
        <v>-296520070</v>
      </c>
      <c r="Y520">
        <f t="shared" si="261"/>
        <v>0.01</v>
      </c>
      <c r="AA520">
        <v>0</v>
      </c>
      <c r="AB520">
        <v>1814.09</v>
      </c>
      <c r="AC520">
        <v>605.48</v>
      </c>
      <c r="AD520">
        <v>0</v>
      </c>
      <c r="AE520">
        <v>0</v>
      </c>
      <c r="AF520">
        <v>115.4</v>
      </c>
      <c r="AG520">
        <v>13.5</v>
      </c>
      <c r="AH520">
        <v>0</v>
      </c>
      <c r="AI520">
        <v>1</v>
      </c>
      <c r="AJ520">
        <v>15.72</v>
      </c>
      <c r="AK520">
        <v>44.85</v>
      </c>
      <c r="AL520">
        <v>1</v>
      </c>
      <c r="AM520">
        <v>4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6</v>
      </c>
      <c r="AT520">
        <v>0.01</v>
      </c>
      <c r="AU520" t="s">
        <v>6</v>
      </c>
      <c r="AV520">
        <v>0</v>
      </c>
      <c r="AW520">
        <v>2</v>
      </c>
      <c r="AX520">
        <v>92835460</v>
      </c>
      <c r="AY520">
        <v>1</v>
      </c>
      <c r="AZ520">
        <v>0</v>
      </c>
      <c r="BA520">
        <v>531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ROUND(Y520*Source!I282*DO520,7)</f>
        <v>0</v>
      </c>
      <c r="CX520">
        <f>ROUND(Y520*Source!I282,7)</f>
        <v>0.01</v>
      </c>
      <c r="CY520">
        <f>AB520</f>
        <v>1814.09</v>
      </c>
      <c r="CZ520">
        <f>AF520</f>
        <v>115.4</v>
      </c>
      <c r="DA520">
        <f>AJ520</f>
        <v>15.72</v>
      </c>
      <c r="DB520">
        <f t="shared" si="262"/>
        <v>1.1499999999999999</v>
      </c>
      <c r="DC520">
        <f t="shared" si="263"/>
        <v>0.14000000000000001</v>
      </c>
      <c r="DD520" t="s">
        <v>6</v>
      </c>
      <c r="DE520" t="s">
        <v>6</v>
      </c>
      <c r="DF520">
        <f t="shared" si="265"/>
        <v>0</v>
      </c>
      <c r="DG520">
        <f>ROUND(ROUND(AF520*AJ520,2)*CX520,2)</f>
        <v>18.14</v>
      </c>
      <c r="DH520">
        <f>ROUND(ROUND(AG520*AK520,2)*CX520,2)</f>
        <v>6.05</v>
      </c>
      <c r="DI520">
        <f t="shared" si="266"/>
        <v>0</v>
      </c>
      <c r="DJ520">
        <f>DG520</f>
        <v>18.14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ROW(Source!A282)</f>
        <v>282</v>
      </c>
      <c r="B521">
        <v>92833591</v>
      </c>
      <c r="C521">
        <v>92835445</v>
      </c>
      <c r="D521">
        <v>48206504</v>
      </c>
      <c r="E521">
        <v>1</v>
      </c>
      <c r="F521">
        <v>1</v>
      </c>
      <c r="G521">
        <v>1</v>
      </c>
      <c r="H521">
        <v>2</v>
      </c>
      <c r="I521" t="s">
        <v>844</v>
      </c>
      <c r="J521" t="s">
        <v>845</v>
      </c>
      <c r="K521" t="s">
        <v>846</v>
      </c>
      <c r="L521">
        <v>1367</v>
      </c>
      <c r="N521">
        <v>1011</v>
      </c>
      <c r="O521" t="s">
        <v>840</v>
      </c>
      <c r="P521" t="s">
        <v>840</v>
      </c>
      <c r="Q521">
        <v>1</v>
      </c>
      <c r="W521">
        <v>0</v>
      </c>
      <c r="X521">
        <v>2001246382</v>
      </c>
      <c r="Y521">
        <f t="shared" si="261"/>
        <v>0.02</v>
      </c>
      <c r="AA521">
        <v>0</v>
      </c>
      <c r="AB521">
        <v>1032.96</v>
      </c>
      <c r="AC521">
        <v>520.26</v>
      </c>
      <c r="AD521">
        <v>0</v>
      </c>
      <c r="AE521">
        <v>0</v>
      </c>
      <c r="AF521">
        <v>65.709999999999994</v>
      </c>
      <c r="AG521">
        <v>11.6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6</v>
      </c>
      <c r="AT521">
        <v>0.02</v>
      </c>
      <c r="AU521" t="s">
        <v>6</v>
      </c>
      <c r="AV521">
        <v>0</v>
      </c>
      <c r="AW521">
        <v>2</v>
      </c>
      <c r="AX521">
        <v>92835461</v>
      </c>
      <c r="AY521">
        <v>1</v>
      </c>
      <c r="AZ521">
        <v>0</v>
      </c>
      <c r="BA521">
        <v>532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ROUND(Y521*Source!I282*DO521,7)</f>
        <v>0</v>
      </c>
      <c r="CX521">
        <f>ROUND(Y521*Source!I282,7)</f>
        <v>0.02</v>
      </c>
      <c r="CY521">
        <f>AB521</f>
        <v>1032.96</v>
      </c>
      <c r="CZ521">
        <f>AF521</f>
        <v>65.709999999999994</v>
      </c>
      <c r="DA521">
        <f>AJ521</f>
        <v>15.72</v>
      </c>
      <c r="DB521">
        <f t="shared" si="262"/>
        <v>1.31</v>
      </c>
      <c r="DC521">
        <f t="shared" si="263"/>
        <v>0.23</v>
      </c>
      <c r="DD521" t="s">
        <v>6</v>
      </c>
      <c r="DE521" t="s">
        <v>6</v>
      </c>
      <c r="DF521">
        <f t="shared" si="265"/>
        <v>0</v>
      </c>
      <c r="DG521">
        <f>ROUND(ROUND(AF521*AJ521,2)*CX521,2)</f>
        <v>20.66</v>
      </c>
      <c r="DH521">
        <f>ROUND(ROUND(AG521*AK521,2)*CX521,2)</f>
        <v>10.41</v>
      </c>
      <c r="DI521">
        <f t="shared" si="266"/>
        <v>0</v>
      </c>
      <c r="DJ521">
        <f>DG521</f>
        <v>20.66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ROW(Source!A282)</f>
        <v>282</v>
      </c>
      <c r="B522">
        <v>92833591</v>
      </c>
      <c r="C522">
        <v>92835445</v>
      </c>
      <c r="D522">
        <v>48206716</v>
      </c>
      <c r="E522">
        <v>1</v>
      </c>
      <c r="F522">
        <v>1</v>
      </c>
      <c r="G522">
        <v>1</v>
      </c>
      <c r="H522">
        <v>2</v>
      </c>
      <c r="I522" t="s">
        <v>847</v>
      </c>
      <c r="J522" t="s">
        <v>848</v>
      </c>
      <c r="K522" t="s">
        <v>849</v>
      </c>
      <c r="L522">
        <v>1367</v>
      </c>
      <c r="N522">
        <v>1011</v>
      </c>
      <c r="O522" t="s">
        <v>840</v>
      </c>
      <c r="P522" t="s">
        <v>840</v>
      </c>
      <c r="Q522">
        <v>1</v>
      </c>
      <c r="W522">
        <v>0</v>
      </c>
      <c r="X522">
        <v>-2140355608</v>
      </c>
      <c r="Y522">
        <f t="shared" si="261"/>
        <v>0.63</v>
      </c>
      <c r="AA522">
        <v>0</v>
      </c>
      <c r="AB522">
        <v>127.33</v>
      </c>
      <c r="AC522">
        <v>0</v>
      </c>
      <c r="AD522">
        <v>0</v>
      </c>
      <c r="AE522">
        <v>0</v>
      </c>
      <c r="AF522">
        <v>8.1</v>
      </c>
      <c r="AG522">
        <v>0</v>
      </c>
      <c r="AH522">
        <v>0</v>
      </c>
      <c r="AI522">
        <v>1</v>
      </c>
      <c r="AJ522">
        <v>15.72</v>
      </c>
      <c r="AK522">
        <v>44.85</v>
      </c>
      <c r="AL522">
        <v>1</v>
      </c>
      <c r="AM522">
        <v>4</v>
      </c>
      <c r="AN522">
        <v>0</v>
      </c>
      <c r="AO522">
        <v>1</v>
      </c>
      <c r="AP522">
        <v>0</v>
      </c>
      <c r="AQ522">
        <v>0</v>
      </c>
      <c r="AR522">
        <v>0</v>
      </c>
      <c r="AS522" t="s">
        <v>6</v>
      </c>
      <c r="AT522">
        <v>0.63</v>
      </c>
      <c r="AU522" t="s">
        <v>6</v>
      </c>
      <c r="AV522">
        <v>0</v>
      </c>
      <c r="AW522">
        <v>2</v>
      </c>
      <c r="AX522">
        <v>92835462</v>
      </c>
      <c r="AY522">
        <v>1</v>
      </c>
      <c r="AZ522">
        <v>0</v>
      </c>
      <c r="BA522">
        <v>533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ROUND(Y522*Source!I282*DO522,7)</f>
        <v>0</v>
      </c>
      <c r="CX522">
        <f>ROUND(Y522*Source!I282,7)</f>
        <v>0.63</v>
      </c>
      <c r="CY522">
        <f>AB522</f>
        <v>127.33</v>
      </c>
      <c r="CZ522">
        <f>AF522</f>
        <v>8.1</v>
      </c>
      <c r="DA522">
        <f>AJ522</f>
        <v>15.72</v>
      </c>
      <c r="DB522">
        <f t="shared" si="262"/>
        <v>5.0999999999999996</v>
      </c>
      <c r="DC522">
        <f t="shared" si="263"/>
        <v>0</v>
      </c>
      <c r="DD522" t="s">
        <v>6</v>
      </c>
      <c r="DE522" t="s">
        <v>6</v>
      </c>
      <c r="DF522">
        <f t="shared" si="265"/>
        <v>0</v>
      </c>
      <c r="DG522">
        <f>ROUND(ROUND(AF522*AJ522,2)*CX522,2)</f>
        <v>80.22</v>
      </c>
      <c r="DH522">
        <f>ROUND(ROUND(AG522*AK522,2)*CX522,2)</f>
        <v>0</v>
      </c>
      <c r="DI522">
        <f t="shared" si="266"/>
        <v>0</v>
      </c>
      <c r="DJ522">
        <f>DG522</f>
        <v>80.22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ROW(Source!A282)</f>
        <v>282</v>
      </c>
      <c r="B523">
        <v>92833591</v>
      </c>
      <c r="C523">
        <v>92835445</v>
      </c>
      <c r="D523">
        <v>49521238</v>
      </c>
      <c r="E523">
        <v>1</v>
      </c>
      <c r="F523">
        <v>1</v>
      </c>
      <c r="G523">
        <v>1</v>
      </c>
      <c r="H523">
        <v>3</v>
      </c>
      <c r="I523" t="s">
        <v>850</v>
      </c>
      <c r="J523" t="s">
        <v>851</v>
      </c>
      <c r="K523" t="s">
        <v>852</v>
      </c>
      <c r="L523">
        <v>1407</v>
      </c>
      <c r="N523">
        <v>1013</v>
      </c>
      <c r="O523" t="s">
        <v>853</v>
      </c>
      <c r="P523" t="s">
        <v>853</v>
      </c>
      <c r="Q523">
        <v>1</v>
      </c>
      <c r="W523">
        <v>0</v>
      </c>
      <c r="X523">
        <v>1870598070</v>
      </c>
      <c r="Y523">
        <f t="shared" si="261"/>
        <v>2E-3</v>
      </c>
      <c r="AA523">
        <v>56048</v>
      </c>
      <c r="AB523">
        <v>0</v>
      </c>
      <c r="AC523">
        <v>0</v>
      </c>
      <c r="AD523">
        <v>0</v>
      </c>
      <c r="AE523">
        <v>5650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2E-3</v>
      </c>
      <c r="AU523" t="s">
        <v>6</v>
      </c>
      <c r="AV523">
        <v>0</v>
      </c>
      <c r="AW523">
        <v>2</v>
      </c>
      <c r="AX523">
        <v>92835463</v>
      </c>
      <c r="AY523">
        <v>1</v>
      </c>
      <c r="AZ523">
        <v>0</v>
      </c>
      <c r="BA523">
        <v>534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ROUND(Y523*Source!I282,7)</f>
        <v>2E-3</v>
      </c>
      <c r="CY523">
        <f>AA523</f>
        <v>56048</v>
      </c>
      <c r="CZ523">
        <f>AE523</f>
        <v>5650</v>
      </c>
      <c r="DA523">
        <f>AI523</f>
        <v>9.92</v>
      </c>
      <c r="DB523">
        <f t="shared" si="262"/>
        <v>11.3</v>
      </c>
      <c r="DC523">
        <f t="shared" si="263"/>
        <v>0</v>
      </c>
      <c r="DD523" t="s">
        <v>6</v>
      </c>
      <c r="DE523" t="s">
        <v>6</v>
      </c>
      <c r="DF523">
        <f>ROUND(ROUND(AE523*AI523,2)*CX523,2)</f>
        <v>112.1</v>
      </c>
      <c r="DG523">
        <f t="shared" ref="DG523:DG529" si="267">ROUND(ROUND(AF523,2)*CX523,2)</f>
        <v>0</v>
      </c>
      <c r="DH523">
        <f t="shared" ref="DH523:DH528" si="268">ROUND(ROUND(AG523,2)*CX523,2)</f>
        <v>0</v>
      </c>
      <c r="DI523">
        <f t="shared" si="266"/>
        <v>0</v>
      </c>
      <c r="DJ523">
        <f>DF523</f>
        <v>112.1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ROW(Source!A282)</f>
        <v>282</v>
      </c>
      <c r="B524">
        <v>92833591</v>
      </c>
      <c r="C524">
        <v>92835445</v>
      </c>
      <c r="D524">
        <v>49524301</v>
      </c>
      <c r="E524">
        <v>1</v>
      </c>
      <c r="F524">
        <v>1</v>
      </c>
      <c r="G524">
        <v>1</v>
      </c>
      <c r="H524">
        <v>3</v>
      </c>
      <c r="I524" t="s">
        <v>854</v>
      </c>
      <c r="J524" t="s">
        <v>855</v>
      </c>
      <c r="K524" t="s">
        <v>856</v>
      </c>
      <c r="L524">
        <v>1348</v>
      </c>
      <c r="N524">
        <v>1009</v>
      </c>
      <c r="O524" t="s">
        <v>394</v>
      </c>
      <c r="P524" t="s">
        <v>394</v>
      </c>
      <c r="Q524">
        <v>1000</v>
      </c>
      <c r="W524">
        <v>0</v>
      </c>
      <c r="X524">
        <v>1824693337</v>
      </c>
      <c r="Y524">
        <f t="shared" si="261"/>
        <v>3.3E-4</v>
      </c>
      <c r="AA524">
        <v>102791.03999999999</v>
      </c>
      <c r="AB524">
        <v>0</v>
      </c>
      <c r="AC524">
        <v>0</v>
      </c>
      <c r="AD524">
        <v>0</v>
      </c>
      <c r="AE524">
        <v>10362</v>
      </c>
      <c r="AF524">
        <v>0</v>
      </c>
      <c r="AG524">
        <v>0</v>
      </c>
      <c r="AH524">
        <v>0</v>
      </c>
      <c r="AI524">
        <v>9.92</v>
      </c>
      <c r="AJ524">
        <v>1</v>
      </c>
      <c r="AK524">
        <v>1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3.3E-4</v>
      </c>
      <c r="AU524" t="s">
        <v>6</v>
      </c>
      <c r="AV524">
        <v>0</v>
      </c>
      <c r="AW524">
        <v>2</v>
      </c>
      <c r="AX524">
        <v>92835464</v>
      </c>
      <c r="AY524">
        <v>1</v>
      </c>
      <c r="AZ524">
        <v>0</v>
      </c>
      <c r="BA524">
        <v>535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ROUND(Y524*Source!I282,7)</f>
        <v>3.3E-4</v>
      </c>
      <c r="CY524">
        <f>AA524</f>
        <v>102791.03999999999</v>
      </c>
      <c r="CZ524">
        <f>AE524</f>
        <v>10362</v>
      </c>
      <c r="DA524">
        <f>AI524</f>
        <v>9.92</v>
      </c>
      <c r="DB524">
        <f t="shared" si="262"/>
        <v>3.42</v>
      </c>
      <c r="DC524">
        <f t="shared" si="263"/>
        <v>0</v>
      </c>
      <c r="DD524" t="s">
        <v>6</v>
      </c>
      <c r="DE524" t="s">
        <v>6</v>
      </c>
      <c r="DF524">
        <f>ROUND(ROUND(AE524*AI524,2)*CX524,2)</f>
        <v>33.92</v>
      </c>
      <c r="DG524">
        <f t="shared" si="267"/>
        <v>0</v>
      </c>
      <c r="DH524">
        <f t="shared" si="268"/>
        <v>0</v>
      </c>
      <c r="DI524">
        <f t="shared" si="266"/>
        <v>0</v>
      </c>
      <c r="DJ524">
        <f>DF524</f>
        <v>33.92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ROW(Source!A282)</f>
        <v>282</v>
      </c>
      <c r="B525">
        <v>92833591</v>
      </c>
      <c r="C525">
        <v>92835445</v>
      </c>
      <c r="D525">
        <v>49525471</v>
      </c>
      <c r="E525">
        <v>1</v>
      </c>
      <c r="F525">
        <v>1</v>
      </c>
      <c r="G525">
        <v>1</v>
      </c>
      <c r="H525">
        <v>3</v>
      </c>
      <c r="I525" t="s">
        <v>857</v>
      </c>
      <c r="J525" t="s">
        <v>858</v>
      </c>
      <c r="K525" t="s">
        <v>859</v>
      </c>
      <c r="L525">
        <v>1348</v>
      </c>
      <c r="N525">
        <v>1009</v>
      </c>
      <c r="O525" t="s">
        <v>394</v>
      </c>
      <c r="P525" t="s">
        <v>394</v>
      </c>
      <c r="Q525">
        <v>1000</v>
      </c>
      <c r="W525">
        <v>0</v>
      </c>
      <c r="X525">
        <v>-1292822538</v>
      </c>
      <c r="Y525">
        <f t="shared" si="261"/>
        <v>2.0699999999999998E-3</v>
      </c>
      <c r="AA525">
        <v>147113.60000000001</v>
      </c>
      <c r="AB525">
        <v>0</v>
      </c>
      <c r="AC525">
        <v>0</v>
      </c>
      <c r="AD525">
        <v>0</v>
      </c>
      <c r="AE525">
        <v>14830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2.0699999999999998E-3</v>
      </c>
      <c r="AU525" t="s">
        <v>6</v>
      </c>
      <c r="AV525">
        <v>0</v>
      </c>
      <c r="AW525">
        <v>2</v>
      </c>
      <c r="AX525">
        <v>92835465</v>
      </c>
      <c r="AY525">
        <v>1</v>
      </c>
      <c r="AZ525">
        <v>0</v>
      </c>
      <c r="BA525">
        <v>536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ROUND(Y525*Source!I282,7)</f>
        <v>2.0699999999999998E-3</v>
      </c>
      <c r="CY525">
        <f>AA525</f>
        <v>147113.60000000001</v>
      </c>
      <c r="CZ525">
        <f>AE525</f>
        <v>14830</v>
      </c>
      <c r="DA525">
        <f>AI525</f>
        <v>9.92</v>
      </c>
      <c r="DB525">
        <f t="shared" si="262"/>
        <v>30.7</v>
      </c>
      <c r="DC525">
        <f t="shared" si="263"/>
        <v>0</v>
      </c>
      <c r="DD525" t="s">
        <v>6</v>
      </c>
      <c r="DE525" t="s">
        <v>6</v>
      </c>
      <c r="DF525">
        <f>ROUND(ROUND(AE525*AI525,2)*CX525,2)</f>
        <v>304.52999999999997</v>
      </c>
      <c r="DG525">
        <f t="shared" si="267"/>
        <v>0</v>
      </c>
      <c r="DH525">
        <f t="shared" si="268"/>
        <v>0</v>
      </c>
      <c r="DI525">
        <f t="shared" si="266"/>
        <v>0</v>
      </c>
      <c r="DJ525">
        <f>DF525</f>
        <v>304.52999999999997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ROW(Source!A282)</f>
        <v>282</v>
      </c>
      <c r="B526">
        <v>92833591</v>
      </c>
      <c r="C526">
        <v>92835445</v>
      </c>
      <c r="D526">
        <v>49561551</v>
      </c>
      <c r="E526">
        <v>1</v>
      </c>
      <c r="F526">
        <v>1</v>
      </c>
      <c r="G526">
        <v>1</v>
      </c>
      <c r="H526">
        <v>3</v>
      </c>
      <c r="I526" t="s">
        <v>241</v>
      </c>
      <c r="J526" t="s">
        <v>243</v>
      </c>
      <c r="K526" t="s">
        <v>242</v>
      </c>
      <c r="L526">
        <v>1371</v>
      </c>
      <c r="N526">
        <v>1013</v>
      </c>
      <c r="O526" t="s">
        <v>23</v>
      </c>
      <c r="P526" t="s">
        <v>23</v>
      </c>
      <c r="Q526">
        <v>1</v>
      </c>
      <c r="W526">
        <v>0</v>
      </c>
      <c r="X526">
        <v>-1357706538</v>
      </c>
      <c r="Y526">
        <f t="shared" si="261"/>
        <v>1</v>
      </c>
      <c r="AA526">
        <v>16410.560000000001</v>
      </c>
      <c r="AB526">
        <v>0</v>
      </c>
      <c r="AC526">
        <v>0</v>
      </c>
      <c r="AD526">
        <v>0</v>
      </c>
      <c r="AE526">
        <v>1654.29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0</v>
      </c>
      <c r="AN526">
        <v>0</v>
      </c>
      <c r="AO526">
        <v>0</v>
      </c>
      <c r="AP526">
        <v>1</v>
      </c>
      <c r="AQ526">
        <v>0</v>
      </c>
      <c r="AR526">
        <v>0</v>
      </c>
      <c r="AS526" t="s">
        <v>6</v>
      </c>
      <c r="AT526">
        <v>1</v>
      </c>
      <c r="AU526" t="s">
        <v>6</v>
      </c>
      <c r="AV526">
        <v>0</v>
      </c>
      <c r="AW526">
        <v>1</v>
      </c>
      <c r="AX526">
        <v>-1</v>
      </c>
      <c r="AY526">
        <v>0</v>
      </c>
      <c r="AZ526">
        <v>0</v>
      </c>
      <c r="BA526" t="s">
        <v>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ROUND(Y526*Source!I282,7)</f>
        <v>1</v>
      </c>
      <c r="CY526">
        <f>AA526</f>
        <v>16410.560000000001</v>
      </c>
      <c r="CZ526">
        <f>AE526</f>
        <v>1654.29</v>
      </c>
      <c r="DA526">
        <f>AI526</f>
        <v>9.92</v>
      </c>
      <c r="DB526">
        <f t="shared" si="262"/>
        <v>1654.29</v>
      </c>
      <c r="DC526">
        <f t="shared" si="263"/>
        <v>0</v>
      </c>
      <c r="DD526" t="s">
        <v>6</v>
      </c>
      <c r="DE526" t="s">
        <v>6</v>
      </c>
      <c r="DF526">
        <f>ROUND(ROUND(AE526*AI526,2)*CX526,2)</f>
        <v>16410.560000000001</v>
      </c>
      <c r="DG526">
        <f t="shared" si="267"/>
        <v>0</v>
      </c>
      <c r="DH526">
        <f t="shared" si="268"/>
        <v>0</v>
      </c>
      <c r="DI526">
        <f t="shared" si="266"/>
        <v>0</v>
      </c>
      <c r="DJ526">
        <f>DF526</f>
        <v>16410.560000000001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ROW(Source!A282)</f>
        <v>282</v>
      </c>
      <c r="B527">
        <v>92833591</v>
      </c>
      <c r="C527">
        <v>92835445</v>
      </c>
      <c r="D527">
        <v>49581352</v>
      </c>
      <c r="E527">
        <v>1</v>
      </c>
      <c r="F527">
        <v>1</v>
      </c>
      <c r="G527">
        <v>1</v>
      </c>
      <c r="H527">
        <v>3</v>
      </c>
      <c r="I527" t="s">
        <v>245</v>
      </c>
      <c r="J527" t="s">
        <v>247</v>
      </c>
      <c r="K527" t="s">
        <v>246</v>
      </c>
      <c r="L527">
        <v>1377</v>
      </c>
      <c r="N527">
        <v>1013</v>
      </c>
      <c r="O527" t="s">
        <v>97</v>
      </c>
      <c r="P527" t="s">
        <v>97</v>
      </c>
      <c r="Q527">
        <v>1</v>
      </c>
      <c r="W527">
        <v>0</v>
      </c>
      <c r="X527">
        <v>-326895754</v>
      </c>
      <c r="Y527">
        <f t="shared" si="261"/>
        <v>2</v>
      </c>
      <c r="AA527">
        <v>337.28</v>
      </c>
      <c r="AB527">
        <v>0</v>
      </c>
      <c r="AC527">
        <v>0</v>
      </c>
      <c r="AD527">
        <v>0</v>
      </c>
      <c r="AE527">
        <v>34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0</v>
      </c>
      <c r="AS527" t="s">
        <v>6</v>
      </c>
      <c r="AT527">
        <v>2</v>
      </c>
      <c r="AU527" t="s">
        <v>6</v>
      </c>
      <c r="AV527">
        <v>0</v>
      </c>
      <c r="AW527">
        <v>1</v>
      </c>
      <c r="AX527">
        <v>-1</v>
      </c>
      <c r="AY527">
        <v>0</v>
      </c>
      <c r="AZ527">
        <v>0</v>
      </c>
      <c r="BA527" t="s">
        <v>6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ROUND(Y527*Source!I282,7)</f>
        <v>2</v>
      </c>
      <c r="CY527">
        <f>AA527</f>
        <v>337.28</v>
      </c>
      <c r="CZ527">
        <f>AE527</f>
        <v>34</v>
      </c>
      <c r="DA527">
        <f>AI527</f>
        <v>9.92</v>
      </c>
      <c r="DB527">
        <f t="shared" si="262"/>
        <v>68</v>
      </c>
      <c r="DC527">
        <f t="shared" si="263"/>
        <v>0</v>
      </c>
      <c r="DD527" t="s">
        <v>6</v>
      </c>
      <c r="DE527" t="s">
        <v>6</v>
      </c>
      <c r="DF527">
        <f>ROUND(ROUND(AE527*AI527,2)*CX527,2)</f>
        <v>674.56</v>
      </c>
      <c r="DG527">
        <f t="shared" si="267"/>
        <v>0</v>
      </c>
      <c r="DH527">
        <f t="shared" si="268"/>
        <v>0</v>
      </c>
      <c r="DI527">
        <f t="shared" si="266"/>
        <v>0</v>
      </c>
      <c r="DJ527">
        <f>DF527</f>
        <v>674.56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ROW(Source!A285)</f>
        <v>285</v>
      </c>
      <c r="B528">
        <v>92833591</v>
      </c>
      <c r="C528">
        <v>92835470</v>
      </c>
      <c r="D528">
        <v>49510731</v>
      </c>
      <c r="E528">
        <v>70</v>
      </c>
      <c r="F528">
        <v>1</v>
      </c>
      <c r="G528">
        <v>1</v>
      </c>
      <c r="H528">
        <v>1</v>
      </c>
      <c r="I528" t="s">
        <v>832</v>
      </c>
      <c r="J528" t="s">
        <v>6</v>
      </c>
      <c r="K528" t="s">
        <v>833</v>
      </c>
      <c r="L528">
        <v>1191</v>
      </c>
      <c r="N528">
        <v>1013</v>
      </c>
      <c r="O528" t="s">
        <v>834</v>
      </c>
      <c r="P528" t="s">
        <v>834</v>
      </c>
      <c r="Q528">
        <v>1</v>
      </c>
      <c r="W528">
        <v>0</v>
      </c>
      <c r="X528">
        <v>1893946532</v>
      </c>
      <c r="Y528">
        <f t="shared" si="261"/>
        <v>1.47</v>
      </c>
      <c r="AA528">
        <v>0</v>
      </c>
      <c r="AB528">
        <v>0</v>
      </c>
      <c r="AC528">
        <v>0</v>
      </c>
      <c r="AD528">
        <v>406.79</v>
      </c>
      <c r="AE528">
        <v>0</v>
      </c>
      <c r="AF528">
        <v>0</v>
      </c>
      <c r="AG528">
        <v>0</v>
      </c>
      <c r="AH528">
        <v>9.07</v>
      </c>
      <c r="AI528">
        <v>1</v>
      </c>
      <c r="AJ528">
        <v>1</v>
      </c>
      <c r="AK528">
        <v>1</v>
      </c>
      <c r="AL528">
        <v>44.85</v>
      </c>
      <c r="AM528">
        <v>4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6</v>
      </c>
      <c r="AT528">
        <v>1.47</v>
      </c>
      <c r="AU528" t="s">
        <v>6</v>
      </c>
      <c r="AV528">
        <v>1</v>
      </c>
      <c r="AW528">
        <v>2</v>
      </c>
      <c r="AX528">
        <v>92835480</v>
      </c>
      <c r="AY528">
        <v>1</v>
      </c>
      <c r="AZ528">
        <v>0</v>
      </c>
      <c r="BA528">
        <v>539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U528">
        <f>ROUND(AT528*Source!I285*AH528*AL528,2)</f>
        <v>1793.94</v>
      </c>
      <c r="CV528">
        <f>ROUND(Y528*Source!I285,7)</f>
        <v>4.41</v>
      </c>
      <c r="CW528">
        <v>0</v>
      </c>
      <c r="CX528">
        <f>ROUND(Y528*Source!I285,7)</f>
        <v>4.41</v>
      </c>
      <c r="CY528">
        <f>AD528</f>
        <v>406.79</v>
      </c>
      <c r="CZ528">
        <f>AH528</f>
        <v>9.07</v>
      </c>
      <c r="DA528">
        <f>AL528</f>
        <v>44.85</v>
      </c>
      <c r="DB528">
        <f t="shared" si="262"/>
        <v>13.33</v>
      </c>
      <c r="DC528">
        <f t="shared" si="263"/>
        <v>0</v>
      </c>
      <c r="DD528" t="s">
        <v>6</v>
      </c>
      <c r="DE528" t="s">
        <v>6</v>
      </c>
      <c r="DF528">
        <f>ROUND(ROUND(AE528,2)*CX528,2)</f>
        <v>0</v>
      </c>
      <c r="DG528">
        <f t="shared" si="267"/>
        <v>0</v>
      </c>
      <c r="DH528">
        <f t="shared" si="268"/>
        <v>0</v>
      </c>
      <c r="DI528">
        <f>ROUND(ROUND(AH528*AL528,2)*CX528,2)</f>
        <v>1793.94</v>
      </c>
      <c r="DJ528">
        <f>DI528</f>
        <v>1793.94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ROW(Source!A285)</f>
        <v>285</v>
      </c>
      <c r="B529">
        <v>92833591</v>
      </c>
      <c r="C529">
        <v>92835470</v>
      </c>
      <c r="D529">
        <v>49510905</v>
      </c>
      <c r="E529">
        <v>70</v>
      </c>
      <c r="F529">
        <v>1</v>
      </c>
      <c r="G529">
        <v>1</v>
      </c>
      <c r="H529">
        <v>1</v>
      </c>
      <c r="I529" t="s">
        <v>835</v>
      </c>
      <c r="J529" t="s">
        <v>6</v>
      </c>
      <c r="K529" t="s">
        <v>836</v>
      </c>
      <c r="L529">
        <v>1191</v>
      </c>
      <c r="N529">
        <v>1013</v>
      </c>
      <c r="O529" t="s">
        <v>834</v>
      </c>
      <c r="P529" t="s">
        <v>834</v>
      </c>
      <c r="Q529">
        <v>1</v>
      </c>
      <c r="W529">
        <v>0</v>
      </c>
      <c r="X529">
        <v>-1417349443</v>
      </c>
      <c r="Y529">
        <f t="shared" si="261"/>
        <v>0.02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44.85</v>
      </c>
      <c r="AL529">
        <v>1</v>
      </c>
      <c r="AM529">
        <v>4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6</v>
      </c>
      <c r="AT529">
        <v>0.02</v>
      </c>
      <c r="AU529" t="s">
        <v>6</v>
      </c>
      <c r="AV529">
        <v>2</v>
      </c>
      <c r="AW529">
        <v>2</v>
      </c>
      <c r="AX529">
        <v>92835481</v>
      </c>
      <c r="AY529">
        <v>1</v>
      </c>
      <c r="AZ529">
        <v>0</v>
      </c>
      <c r="BA529">
        <v>540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ROUND(Y529*Source!I285,7)</f>
        <v>0.06</v>
      </c>
      <c r="CY529">
        <f>AD529</f>
        <v>0</v>
      </c>
      <c r="CZ529">
        <f>AH529</f>
        <v>0</v>
      </c>
      <c r="DA529">
        <f>AL529</f>
        <v>1</v>
      </c>
      <c r="DB529">
        <f t="shared" si="262"/>
        <v>0</v>
      </c>
      <c r="DC529">
        <f t="shared" si="263"/>
        <v>0</v>
      </c>
      <c r="DD529" t="s">
        <v>6</v>
      </c>
      <c r="DE529" t="s">
        <v>6</v>
      </c>
      <c r="DF529">
        <f>ROUND(ROUND(AE529,2)*CX529,2)</f>
        <v>0</v>
      </c>
      <c r="DG529">
        <f t="shared" si="267"/>
        <v>0</v>
      </c>
      <c r="DH529">
        <f>ROUND(ROUND(AG529*AK529,2)*CX529,2)</f>
        <v>0</v>
      </c>
      <c r="DI529">
        <f t="shared" ref="DI529:DI536" si="269">ROUND(ROUND(AH529,2)*CX529,2)</f>
        <v>0</v>
      </c>
      <c r="DJ529">
        <f>DI529</f>
        <v>0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ROW(Source!A285)</f>
        <v>285</v>
      </c>
      <c r="B530">
        <v>92833591</v>
      </c>
      <c r="C530">
        <v>92835470</v>
      </c>
      <c r="D530">
        <v>49673503</v>
      </c>
      <c r="E530">
        <v>1</v>
      </c>
      <c r="F530">
        <v>1</v>
      </c>
      <c r="G530">
        <v>1</v>
      </c>
      <c r="H530">
        <v>2</v>
      </c>
      <c r="I530" t="s">
        <v>844</v>
      </c>
      <c r="J530" t="s">
        <v>845</v>
      </c>
      <c r="K530" t="s">
        <v>846</v>
      </c>
      <c r="L530">
        <v>1367</v>
      </c>
      <c r="N530">
        <v>1011</v>
      </c>
      <c r="O530" t="s">
        <v>840</v>
      </c>
      <c r="P530" t="s">
        <v>840</v>
      </c>
      <c r="Q530">
        <v>1</v>
      </c>
      <c r="W530">
        <v>0</v>
      </c>
      <c r="X530">
        <v>509054691</v>
      </c>
      <c r="Y530">
        <f t="shared" si="261"/>
        <v>0.02</v>
      </c>
      <c r="AA530">
        <v>0</v>
      </c>
      <c r="AB530">
        <v>1032.96</v>
      </c>
      <c r="AC530">
        <v>520.26</v>
      </c>
      <c r="AD530">
        <v>0</v>
      </c>
      <c r="AE530">
        <v>0</v>
      </c>
      <c r="AF530">
        <v>65.709999999999994</v>
      </c>
      <c r="AG530">
        <v>11.6</v>
      </c>
      <c r="AH530">
        <v>0</v>
      </c>
      <c r="AI530">
        <v>1</v>
      </c>
      <c r="AJ530">
        <v>15.72</v>
      </c>
      <c r="AK530">
        <v>44.85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0.02</v>
      </c>
      <c r="AU530" t="s">
        <v>6</v>
      </c>
      <c r="AV530">
        <v>0</v>
      </c>
      <c r="AW530">
        <v>2</v>
      </c>
      <c r="AX530">
        <v>92835482</v>
      </c>
      <c r="AY530">
        <v>1</v>
      </c>
      <c r="AZ530">
        <v>0</v>
      </c>
      <c r="BA530">
        <v>541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ROUND(Y530*Source!I285*DO530,7)</f>
        <v>0</v>
      </c>
      <c r="CX530">
        <f>ROUND(Y530*Source!I285,7)</f>
        <v>0.06</v>
      </c>
      <c r="CY530">
        <f>AB530</f>
        <v>1032.96</v>
      </c>
      <c r="CZ530">
        <f>AF530</f>
        <v>65.709999999999994</v>
      </c>
      <c r="DA530">
        <f>AJ530</f>
        <v>15.72</v>
      </c>
      <c r="DB530">
        <f t="shared" si="262"/>
        <v>1.31</v>
      </c>
      <c r="DC530">
        <f t="shared" si="263"/>
        <v>0.23</v>
      </c>
      <c r="DD530" t="s">
        <v>6</v>
      </c>
      <c r="DE530" t="s">
        <v>6</v>
      </c>
      <c r="DF530">
        <f>ROUND(ROUND(AE530,2)*CX530,2)</f>
        <v>0</v>
      </c>
      <c r="DG530">
        <f>ROUND(ROUND(AF530*AJ530,2)*CX530,2)</f>
        <v>61.98</v>
      </c>
      <c r="DH530">
        <f>ROUND(ROUND(AG530*AK530,2)*CX530,2)</f>
        <v>31.22</v>
      </c>
      <c r="DI530">
        <f t="shared" si="269"/>
        <v>0</v>
      </c>
      <c r="DJ530">
        <f>DG530</f>
        <v>61.98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ROW(Source!A285)</f>
        <v>285</v>
      </c>
      <c r="B531">
        <v>92833591</v>
      </c>
      <c r="C531">
        <v>92835470</v>
      </c>
      <c r="D531">
        <v>49673715</v>
      </c>
      <c r="E531">
        <v>1</v>
      </c>
      <c r="F531">
        <v>1</v>
      </c>
      <c r="G531">
        <v>1</v>
      </c>
      <c r="H531">
        <v>2</v>
      </c>
      <c r="I531" t="s">
        <v>847</v>
      </c>
      <c r="J531" t="s">
        <v>848</v>
      </c>
      <c r="K531" t="s">
        <v>849</v>
      </c>
      <c r="L531">
        <v>1367</v>
      </c>
      <c r="N531">
        <v>1011</v>
      </c>
      <c r="O531" t="s">
        <v>840</v>
      </c>
      <c r="P531" t="s">
        <v>840</v>
      </c>
      <c r="Q531">
        <v>1</v>
      </c>
      <c r="W531">
        <v>0</v>
      </c>
      <c r="X531">
        <v>829370094</v>
      </c>
      <c r="Y531">
        <f t="shared" si="261"/>
        <v>0.35</v>
      </c>
      <c r="AA531">
        <v>0</v>
      </c>
      <c r="AB531">
        <v>127.33</v>
      </c>
      <c r="AC531">
        <v>0</v>
      </c>
      <c r="AD531">
        <v>0</v>
      </c>
      <c r="AE531">
        <v>0</v>
      </c>
      <c r="AF531">
        <v>8.1</v>
      </c>
      <c r="AG531">
        <v>0</v>
      </c>
      <c r="AH531">
        <v>0</v>
      </c>
      <c r="AI531">
        <v>1</v>
      </c>
      <c r="AJ531">
        <v>15.72</v>
      </c>
      <c r="AK531">
        <v>44.85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0.35</v>
      </c>
      <c r="AU531" t="s">
        <v>6</v>
      </c>
      <c r="AV531">
        <v>0</v>
      </c>
      <c r="AW531">
        <v>2</v>
      </c>
      <c r="AX531">
        <v>92835483</v>
      </c>
      <c r="AY531">
        <v>1</v>
      </c>
      <c r="AZ531">
        <v>0</v>
      </c>
      <c r="BA531">
        <v>542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ROUND(Y531*Source!I285*DO531,7)</f>
        <v>0</v>
      </c>
      <c r="CX531">
        <f>ROUND(Y531*Source!I285,7)</f>
        <v>1.05</v>
      </c>
      <c r="CY531">
        <f>AB531</f>
        <v>127.33</v>
      </c>
      <c r="CZ531">
        <f>AF531</f>
        <v>8.1</v>
      </c>
      <c r="DA531">
        <f>AJ531</f>
        <v>15.72</v>
      </c>
      <c r="DB531">
        <f t="shared" si="262"/>
        <v>2.84</v>
      </c>
      <c r="DC531">
        <f t="shared" si="263"/>
        <v>0</v>
      </c>
      <c r="DD531" t="s">
        <v>6</v>
      </c>
      <c r="DE531" t="s">
        <v>6</v>
      </c>
      <c r="DF531">
        <f>ROUND(ROUND(AE531,2)*CX531,2)</f>
        <v>0</v>
      </c>
      <c r="DG531">
        <f>ROUND(ROUND(AF531*AJ531,2)*CX531,2)</f>
        <v>133.69999999999999</v>
      </c>
      <c r="DH531">
        <f>ROUND(ROUND(AG531*AK531,2)*CX531,2)</f>
        <v>0</v>
      </c>
      <c r="DI531">
        <f t="shared" si="269"/>
        <v>0</v>
      </c>
      <c r="DJ531">
        <f>DG531</f>
        <v>133.69999999999999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ROW(Source!A285)</f>
        <v>285</v>
      </c>
      <c r="B532">
        <v>92833591</v>
      </c>
      <c r="C532">
        <v>92835470</v>
      </c>
      <c r="D532">
        <v>49521237</v>
      </c>
      <c r="E532">
        <v>1</v>
      </c>
      <c r="F532">
        <v>1</v>
      </c>
      <c r="G532">
        <v>1</v>
      </c>
      <c r="H532">
        <v>3</v>
      </c>
      <c r="I532" t="s">
        <v>941</v>
      </c>
      <c r="J532" t="s">
        <v>942</v>
      </c>
      <c r="K532" t="s">
        <v>943</v>
      </c>
      <c r="L532">
        <v>1407</v>
      </c>
      <c r="N532">
        <v>1013</v>
      </c>
      <c r="O532" t="s">
        <v>853</v>
      </c>
      <c r="P532" t="s">
        <v>853</v>
      </c>
      <c r="Q532">
        <v>1</v>
      </c>
      <c r="W532">
        <v>0</v>
      </c>
      <c r="X532">
        <v>845180098</v>
      </c>
      <c r="Y532">
        <f t="shared" si="261"/>
        <v>2E-3</v>
      </c>
      <c r="AA532">
        <v>34224</v>
      </c>
      <c r="AB532">
        <v>0</v>
      </c>
      <c r="AC532">
        <v>0</v>
      </c>
      <c r="AD532">
        <v>0</v>
      </c>
      <c r="AE532">
        <v>3450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2E-3</v>
      </c>
      <c r="AU532" t="s">
        <v>6</v>
      </c>
      <c r="AV532">
        <v>0</v>
      </c>
      <c r="AW532">
        <v>2</v>
      </c>
      <c r="AX532">
        <v>92835484</v>
      </c>
      <c r="AY532">
        <v>1</v>
      </c>
      <c r="AZ532">
        <v>0</v>
      </c>
      <c r="BA532">
        <v>543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ROUND(Y532*Source!I285,7)</f>
        <v>6.0000000000000001E-3</v>
      </c>
      <c r="CY532">
        <f>AA532</f>
        <v>34224</v>
      </c>
      <c r="CZ532">
        <f>AE532</f>
        <v>3450</v>
      </c>
      <c r="DA532">
        <f>AI532</f>
        <v>9.92</v>
      </c>
      <c r="DB532">
        <f t="shared" si="262"/>
        <v>6.9</v>
      </c>
      <c r="DC532">
        <f t="shared" si="263"/>
        <v>0</v>
      </c>
      <c r="DD532" t="s">
        <v>6</v>
      </c>
      <c r="DE532" t="s">
        <v>6</v>
      </c>
      <c r="DF532">
        <f>ROUND(ROUND(AE532*AI532,2)*CX532,2)</f>
        <v>205.34</v>
      </c>
      <c r="DG532">
        <f t="shared" ref="DG532:DG538" si="270">ROUND(ROUND(AF532,2)*CX532,2)</f>
        <v>0</v>
      </c>
      <c r="DH532">
        <f t="shared" ref="DH532:DH537" si="271">ROUND(ROUND(AG532,2)*CX532,2)</f>
        <v>0</v>
      </c>
      <c r="DI532">
        <f t="shared" si="269"/>
        <v>0</v>
      </c>
      <c r="DJ532">
        <f>DF532</f>
        <v>205.34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ROW(Source!A285)</f>
        <v>285</v>
      </c>
      <c r="B533">
        <v>92833591</v>
      </c>
      <c r="C533">
        <v>92835470</v>
      </c>
      <c r="D533">
        <v>49524301</v>
      </c>
      <c r="E533">
        <v>1</v>
      </c>
      <c r="F533">
        <v>1</v>
      </c>
      <c r="G533">
        <v>1</v>
      </c>
      <c r="H533">
        <v>3</v>
      </c>
      <c r="I533" t="s">
        <v>854</v>
      </c>
      <c r="J533" t="s">
        <v>855</v>
      </c>
      <c r="K533" t="s">
        <v>856</v>
      </c>
      <c r="L533">
        <v>1348</v>
      </c>
      <c r="N533">
        <v>1009</v>
      </c>
      <c r="O533" t="s">
        <v>394</v>
      </c>
      <c r="P533" t="s">
        <v>394</v>
      </c>
      <c r="Q533">
        <v>1000</v>
      </c>
      <c r="W533">
        <v>0</v>
      </c>
      <c r="X533">
        <v>1824693337</v>
      </c>
      <c r="Y533">
        <f t="shared" si="261"/>
        <v>1.3999999999999999E-4</v>
      </c>
      <c r="AA533">
        <v>102791.03999999999</v>
      </c>
      <c r="AB533">
        <v>0</v>
      </c>
      <c r="AC533">
        <v>0</v>
      </c>
      <c r="AD533">
        <v>0</v>
      </c>
      <c r="AE533">
        <v>10362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1.3999999999999999E-4</v>
      </c>
      <c r="AU533" t="s">
        <v>6</v>
      </c>
      <c r="AV533">
        <v>0</v>
      </c>
      <c r="AW533">
        <v>2</v>
      </c>
      <c r="AX533">
        <v>92835485</v>
      </c>
      <c r="AY533">
        <v>1</v>
      </c>
      <c r="AZ533">
        <v>0</v>
      </c>
      <c r="BA533">
        <v>544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ROUND(Y533*Source!I285,7)</f>
        <v>4.2000000000000002E-4</v>
      </c>
      <c r="CY533">
        <f>AA533</f>
        <v>102791.03999999999</v>
      </c>
      <c r="CZ533">
        <f>AE533</f>
        <v>10362</v>
      </c>
      <c r="DA533">
        <f>AI533</f>
        <v>9.92</v>
      </c>
      <c r="DB533">
        <f t="shared" si="262"/>
        <v>1.45</v>
      </c>
      <c r="DC533">
        <f t="shared" si="263"/>
        <v>0</v>
      </c>
      <c r="DD533" t="s">
        <v>6</v>
      </c>
      <c r="DE533" t="s">
        <v>6</v>
      </c>
      <c r="DF533">
        <f>ROUND(ROUND(AE533*AI533,2)*CX533,2)</f>
        <v>43.17</v>
      </c>
      <c r="DG533">
        <f t="shared" si="270"/>
        <v>0</v>
      </c>
      <c r="DH533">
        <f t="shared" si="271"/>
        <v>0</v>
      </c>
      <c r="DI533">
        <f t="shared" si="269"/>
        <v>0</v>
      </c>
      <c r="DJ533">
        <f>DF533</f>
        <v>43.17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ROW(Source!A285)</f>
        <v>285</v>
      </c>
      <c r="B534">
        <v>92833591</v>
      </c>
      <c r="C534">
        <v>92835470</v>
      </c>
      <c r="D534">
        <v>49525471</v>
      </c>
      <c r="E534">
        <v>1</v>
      </c>
      <c r="F534">
        <v>1</v>
      </c>
      <c r="G534">
        <v>1</v>
      </c>
      <c r="H534">
        <v>3</v>
      </c>
      <c r="I534" t="s">
        <v>857</v>
      </c>
      <c r="J534" t="s">
        <v>858</v>
      </c>
      <c r="K534" t="s">
        <v>859</v>
      </c>
      <c r="L534">
        <v>1348</v>
      </c>
      <c r="N534">
        <v>1009</v>
      </c>
      <c r="O534" t="s">
        <v>394</v>
      </c>
      <c r="P534" t="s">
        <v>394</v>
      </c>
      <c r="Q534">
        <v>1000</v>
      </c>
      <c r="W534">
        <v>0</v>
      </c>
      <c r="X534">
        <v>-1292822538</v>
      </c>
      <c r="Y534">
        <f t="shared" si="261"/>
        <v>1.1000000000000001E-3</v>
      </c>
      <c r="AA534">
        <v>147113.60000000001</v>
      </c>
      <c r="AB534">
        <v>0</v>
      </c>
      <c r="AC534">
        <v>0</v>
      </c>
      <c r="AD534">
        <v>0</v>
      </c>
      <c r="AE534">
        <v>14830</v>
      </c>
      <c r="AF534">
        <v>0</v>
      </c>
      <c r="AG534">
        <v>0</v>
      </c>
      <c r="AH534">
        <v>0</v>
      </c>
      <c r="AI534">
        <v>9.92</v>
      </c>
      <c r="AJ534">
        <v>1</v>
      </c>
      <c r="AK534">
        <v>1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1.1000000000000001E-3</v>
      </c>
      <c r="AU534" t="s">
        <v>6</v>
      </c>
      <c r="AV534">
        <v>0</v>
      </c>
      <c r="AW534">
        <v>2</v>
      </c>
      <c r="AX534">
        <v>92835486</v>
      </c>
      <c r="AY534">
        <v>1</v>
      </c>
      <c r="AZ534">
        <v>0</v>
      </c>
      <c r="BA534">
        <v>545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ROUND(Y534*Source!I285,7)</f>
        <v>3.3E-3</v>
      </c>
      <c r="CY534">
        <f>AA534</f>
        <v>147113.60000000001</v>
      </c>
      <c r="CZ534">
        <f>AE534</f>
        <v>14830</v>
      </c>
      <c r="DA534">
        <f>AI534</f>
        <v>9.92</v>
      </c>
      <c r="DB534">
        <f t="shared" si="262"/>
        <v>16.309999999999999</v>
      </c>
      <c r="DC534">
        <f t="shared" si="263"/>
        <v>0</v>
      </c>
      <c r="DD534" t="s">
        <v>6</v>
      </c>
      <c r="DE534" t="s">
        <v>6</v>
      </c>
      <c r="DF534">
        <f>ROUND(ROUND(AE534*AI534,2)*CX534,2)</f>
        <v>485.47</v>
      </c>
      <c r="DG534">
        <f t="shared" si="270"/>
        <v>0</v>
      </c>
      <c r="DH534">
        <f t="shared" si="271"/>
        <v>0</v>
      </c>
      <c r="DI534">
        <f t="shared" si="269"/>
        <v>0</v>
      </c>
      <c r="DJ534">
        <f>DF534</f>
        <v>485.47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ROW(Source!A285)</f>
        <v>285</v>
      </c>
      <c r="B535">
        <v>92833591</v>
      </c>
      <c r="C535">
        <v>92835470</v>
      </c>
      <c r="D535">
        <v>49561550</v>
      </c>
      <c r="E535">
        <v>1</v>
      </c>
      <c r="F535">
        <v>1</v>
      </c>
      <c r="G535">
        <v>1</v>
      </c>
      <c r="H535">
        <v>3</v>
      </c>
      <c r="I535" t="s">
        <v>253</v>
      </c>
      <c r="J535" t="s">
        <v>255</v>
      </c>
      <c r="K535" t="s">
        <v>254</v>
      </c>
      <c r="L535">
        <v>1371</v>
      </c>
      <c r="N535">
        <v>1013</v>
      </c>
      <c r="O535" t="s">
        <v>23</v>
      </c>
      <c r="P535" t="s">
        <v>23</v>
      </c>
      <c r="Q535">
        <v>1</v>
      </c>
      <c r="W535">
        <v>0</v>
      </c>
      <c r="X535">
        <v>-1815858230</v>
      </c>
      <c r="Y535">
        <f t="shared" si="261"/>
        <v>1</v>
      </c>
      <c r="AA535">
        <v>10672.83</v>
      </c>
      <c r="AB535">
        <v>0</v>
      </c>
      <c r="AC535">
        <v>0</v>
      </c>
      <c r="AD535">
        <v>0</v>
      </c>
      <c r="AE535">
        <v>1075.8900000000001</v>
      </c>
      <c r="AF535">
        <v>0</v>
      </c>
      <c r="AG535">
        <v>0</v>
      </c>
      <c r="AH535">
        <v>0</v>
      </c>
      <c r="AI535">
        <v>9.92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1</v>
      </c>
      <c r="AQ535">
        <v>0</v>
      </c>
      <c r="AR535">
        <v>0</v>
      </c>
      <c r="AS535" t="s">
        <v>6</v>
      </c>
      <c r="AT535">
        <v>1</v>
      </c>
      <c r="AU535" t="s">
        <v>6</v>
      </c>
      <c r="AV535">
        <v>0</v>
      </c>
      <c r="AW535">
        <v>1</v>
      </c>
      <c r="AX535">
        <v>-1</v>
      </c>
      <c r="AY535">
        <v>0</v>
      </c>
      <c r="AZ535">
        <v>0</v>
      </c>
      <c r="BA535" t="s">
        <v>6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ROUND(Y535*Source!I285,7)</f>
        <v>3</v>
      </c>
      <c r="CY535">
        <f>AA535</f>
        <v>10672.83</v>
      </c>
      <c r="CZ535">
        <f>AE535</f>
        <v>1075.8900000000001</v>
      </c>
      <c r="DA535">
        <f>AI535</f>
        <v>9.92</v>
      </c>
      <c r="DB535">
        <f t="shared" si="262"/>
        <v>1075.8900000000001</v>
      </c>
      <c r="DC535">
        <f t="shared" si="263"/>
        <v>0</v>
      </c>
      <c r="DD535" t="s">
        <v>6</v>
      </c>
      <c r="DE535" t="s">
        <v>6</v>
      </c>
      <c r="DF535">
        <f>ROUND(ROUND(AE535*AI535,2)*CX535,2)</f>
        <v>32018.49</v>
      </c>
      <c r="DG535">
        <f t="shared" si="270"/>
        <v>0</v>
      </c>
      <c r="DH535">
        <f t="shared" si="271"/>
        <v>0</v>
      </c>
      <c r="DI535">
        <f t="shared" si="269"/>
        <v>0</v>
      </c>
      <c r="DJ535">
        <f>DF535</f>
        <v>32018.49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ROW(Source!A285)</f>
        <v>285</v>
      </c>
      <c r="B536">
        <v>92833591</v>
      </c>
      <c r="C536">
        <v>92835470</v>
      </c>
      <c r="D536">
        <v>49581351</v>
      </c>
      <c r="E536">
        <v>1</v>
      </c>
      <c r="F536">
        <v>1</v>
      </c>
      <c r="G536">
        <v>1</v>
      </c>
      <c r="H536">
        <v>3</v>
      </c>
      <c r="I536" t="s">
        <v>257</v>
      </c>
      <c r="J536" t="s">
        <v>259</v>
      </c>
      <c r="K536" t="s">
        <v>258</v>
      </c>
      <c r="L536">
        <v>1371</v>
      </c>
      <c r="N536">
        <v>1013</v>
      </c>
      <c r="O536" t="s">
        <v>23</v>
      </c>
      <c r="P536" t="s">
        <v>23</v>
      </c>
      <c r="Q536">
        <v>1</v>
      </c>
      <c r="W536">
        <v>0</v>
      </c>
      <c r="X536">
        <v>1780456760</v>
      </c>
      <c r="Y536">
        <f t="shared" si="261"/>
        <v>2</v>
      </c>
      <c r="AA536">
        <v>277.76</v>
      </c>
      <c r="AB536">
        <v>0</v>
      </c>
      <c r="AC536">
        <v>0</v>
      </c>
      <c r="AD536">
        <v>0</v>
      </c>
      <c r="AE536">
        <v>28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6</v>
      </c>
      <c r="AT536">
        <v>2</v>
      </c>
      <c r="AU536" t="s">
        <v>6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ROUND(Y536*Source!I285,7)</f>
        <v>6</v>
      </c>
      <c r="CY536">
        <f>AA536</f>
        <v>277.76</v>
      </c>
      <c r="CZ536">
        <f>AE536</f>
        <v>28</v>
      </c>
      <c r="DA536">
        <f>AI536</f>
        <v>9.92</v>
      </c>
      <c r="DB536">
        <f t="shared" si="262"/>
        <v>56</v>
      </c>
      <c r="DC536">
        <f t="shared" si="263"/>
        <v>0</v>
      </c>
      <c r="DD536" t="s">
        <v>6</v>
      </c>
      <c r="DE536" t="s">
        <v>6</v>
      </c>
      <c r="DF536">
        <f>ROUND(ROUND(AE536*AI536,2)*CX536,2)</f>
        <v>1666.56</v>
      </c>
      <c r="DG536">
        <f t="shared" si="270"/>
        <v>0</v>
      </c>
      <c r="DH536">
        <f t="shared" si="271"/>
        <v>0</v>
      </c>
      <c r="DI536">
        <f t="shared" si="269"/>
        <v>0</v>
      </c>
      <c r="DJ536">
        <f>DF536</f>
        <v>1666.56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ROW(Source!A288)</f>
        <v>288</v>
      </c>
      <c r="B537">
        <v>92833591</v>
      </c>
      <c r="C537">
        <v>92835491</v>
      </c>
      <c r="D537">
        <v>49510757</v>
      </c>
      <c r="E537">
        <v>70</v>
      </c>
      <c r="F537">
        <v>1</v>
      </c>
      <c r="G537">
        <v>1</v>
      </c>
      <c r="H537">
        <v>1</v>
      </c>
      <c r="I537" t="s">
        <v>944</v>
      </c>
      <c r="J537" t="s">
        <v>6</v>
      </c>
      <c r="K537" t="s">
        <v>945</v>
      </c>
      <c r="L537">
        <v>1191</v>
      </c>
      <c r="N537">
        <v>1013</v>
      </c>
      <c r="O537" t="s">
        <v>834</v>
      </c>
      <c r="P537" t="s">
        <v>834</v>
      </c>
      <c r="Q537">
        <v>1</v>
      </c>
      <c r="W537">
        <v>0</v>
      </c>
      <c r="X537">
        <v>-1111239348</v>
      </c>
      <c r="Y537">
        <f t="shared" si="261"/>
        <v>33.700000000000003</v>
      </c>
      <c r="AA537">
        <v>0</v>
      </c>
      <c r="AB537">
        <v>0</v>
      </c>
      <c r="AC537">
        <v>0</v>
      </c>
      <c r="AD537">
        <v>431.46</v>
      </c>
      <c r="AE537">
        <v>0</v>
      </c>
      <c r="AF537">
        <v>0</v>
      </c>
      <c r="AG537">
        <v>0</v>
      </c>
      <c r="AH537">
        <v>9.6199999999999992</v>
      </c>
      <c r="AI537">
        <v>1</v>
      </c>
      <c r="AJ537">
        <v>1</v>
      </c>
      <c r="AK537">
        <v>1</v>
      </c>
      <c r="AL537">
        <v>44.85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33.700000000000003</v>
      </c>
      <c r="AU537" t="s">
        <v>6</v>
      </c>
      <c r="AV537">
        <v>1</v>
      </c>
      <c r="AW537">
        <v>2</v>
      </c>
      <c r="AX537">
        <v>92835508</v>
      </c>
      <c r="AY537">
        <v>1</v>
      </c>
      <c r="AZ537">
        <v>0</v>
      </c>
      <c r="BA537">
        <v>548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ROUND(AT537*Source!I288*AH537*AL537,2)</f>
        <v>145.4</v>
      </c>
      <c r="CV537">
        <f>ROUND(Y537*Source!I288,7)</f>
        <v>0.33700000000000002</v>
      </c>
      <c r="CW537">
        <v>0</v>
      </c>
      <c r="CX537">
        <f>ROUND(Y537*Source!I288,7)</f>
        <v>0.33700000000000002</v>
      </c>
      <c r="CY537">
        <f>AD537</f>
        <v>431.46</v>
      </c>
      <c r="CZ537">
        <f>AH537</f>
        <v>9.6199999999999992</v>
      </c>
      <c r="DA537">
        <f>AL537</f>
        <v>44.85</v>
      </c>
      <c r="DB537">
        <f t="shared" si="262"/>
        <v>324.19</v>
      </c>
      <c r="DC537">
        <f t="shared" si="263"/>
        <v>0</v>
      </c>
      <c r="DD537" t="s">
        <v>6</v>
      </c>
      <c r="DE537" t="s">
        <v>6</v>
      </c>
      <c r="DF537">
        <f t="shared" ref="DF537:DF542" si="272">ROUND(ROUND(AE537,2)*CX537,2)</f>
        <v>0</v>
      </c>
      <c r="DG537">
        <f t="shared" si="270"/>
        <v>0</v>
      </c>
      <c r="DH537">
        <f t="shared" si="271"/>
        <v>0</v>
      </c>
      <c r="DI537">
        <f>ROUND(ROUND(AH537*AL537,2)*CX537,2)</f>
        <v>145.4</v>
      </c>
      <c r="DJ537">
        <f>DI537</f>
        <v>145.4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ROW(Source!A288)</f>
        <v>288</v>
      </c>
      <c r="B538">
        <v>92833591</v>
      </c>
      <c r="C538">
        <v>92835491</v>
      </c>
      <c r="D538">
        <v>49510905</v>
      </c>
      <c r="E538">
        <v>70</v>
      </c>
      <c r="F538">
        <v>1</v>
      </c>
      <c r="G538">
        <v>1</v>
      </c>
      <c r="H538">
        <v>1</v>
      </c>
      <c r="I538" t="s">
        <v>835</v>
      </c>
      <c r="J538" t="s">
        <v>6</v>
      </c>
      <c r="K538" t="s">
        <v>836</v>
      </c>
      <c r="L538">
        <v>1191</v>
      </c>
      <c r="N538">
        <v>1013</v>
      </c>
      <c r="O538" t="s">
        <v>834</v>
      </c>
      <c r="P538" t="s">
        <v>834</v>
      </c>
      <c r="Q538">
        <v>1</v>
      </c>
      <c r="W538">
        <v>0</v>
      </c>
      <c r="X538">
        <v>-1417349443</v>
      </c>
      <c r="Y538">
        <f t="shared" si="261"/>
        <v>0.54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44.85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0.54</v>
      </c>
      <c r="AU538" t="s">
        <v>6</v>
      </c>
      <c r="AV538">
        <v>2</v>
      </c>
      <c r="AW538">
        <v>2</v>
      </c>
      <c r="AX538">
        <v>92835509</v>
      </c>
      <c r="AY538">
        <v>1</v>
      </c>
      <c r="AZ538">
        <v>0</v>
      </c>
      <c r="BA538">
        <v>549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ROUND(Y538*Source!I288,7)</f>
        <v>5.4000000000000003E-3</v>
      </c>
      <c r="CY538">
        <f>AD538</f>
        <v>0</v>
      </c>
      <c r="CZ538">
        <f>AH538</f>
        <v>0</v>
      </c>
      <c r="DA538">
        <f>AL538</f>
        <v>1</v>
      </c>
      <c r="DB538">
        <f t="shared" si="262"/>
        <v>0</v>
      </c>
      <c r="DC538">
        <f t="shared" si="263"/>
        <v>0</v>
      </c>
      <c r="DD538" t="s">
        <v>6</v>
      </c>
      <c r="DE538" t="s">
        <v>6</v>
      </c>
      <c r="DF538">
        <f t="shared" si="272"/>
        <v>0</v>
      </c>
      <c r="DG538">
        <f t="shared" si="270"/>
        <v>0</v>
      </c>
      <c r="DH538">
        <f>ROUND(ROUND(AG538*AK538,2)*CX538,2)</f>
        <v>0</v>
      </c>
      <c r="DI538">
        <f t="shared" ref="DI538:DI552" si="273">ROUND(ROUND(AH538,2)*CX538,2)</f>
        <v>0</v>
      </c>
      <c r="DJ538">
        <f>DI538</f>
        <v>0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ROW(Source!A288)</f>
        <v>288</v>
      </c>
      <c r="B539">
        <v>92833591</v>
      </c>
      <c r="C539">
        <v>92835491</v>
      </c>
      <c r="D539">
        <v>49672515</v>
      </c>
      <c r="E539">
        <v>1</v>
      </c>
      <c r="F539">
        <v>1</v>
      </c>
      <c r="G539">
        <v>1</v>
      </c>
      <c r="H539">
        <v>2</v>
      </c>
      <c r="I539" t="s">
        <v>837</v>
      </c>
      <c r="J539" t="s">
        <v>838</v>
      </c>
      <c r="K539" t="s">
        <v>839</v>
      </c>
      <c r="L539">
        <v>1367</v>
      </c>
      <c r="N539">
        <v>1011</v>
      </c>
      <c r="O539" t="s">
        <v>840</v>
      </c>
      <c r="P539" t="s">
        <v>840</v>
      </c>
      <c r="Q539">
        <v>1</v>
      </c>
      <c r="W539">
        <v>0</v>
      </c>
      <c r="X539">
        <v>-130837057</v>
      </c>
      <c r="Y539">
        <f t="shared" si="261"/>
        <v>0.08</v>
      </c>
      <c r="AA539">
        <v>0</v>
      </c>
      <c r="AB539">
        <v>1358.21</v>
      </c>
      <c r="AC539">
        <v>605.48</v>
      </c>
      <c r="AD539">
        <v>0</v>
      </c>
      <c r="AE539">
        <v>0</v>
      </c>
      <c r="AF539">
        <v>86.4</v>
      </c>
      <c r="AG539">
        <v>13.5</v>
      </c>
      <c r="AH539">
        <v>0</v>
      </c>
      <c r="AI539">
        <v>1</v>
      </c>
      <c r="AJ539">
        <v>15.72</v>
      </c>
      <c r="AK539">
        <v>44.85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0.08</v>
      </c>
      <c r="AU539" t="s">
        <v>6</v>
      </c>
      <c r="AV539">
        <v>0</v>
      </c>
      <c r="AW539">
        <v>2</v>
      </c>
      <c r="AX539">
        <v>92835510</v>
      </c>
      <c r="AY539">
        <v>1</v>
      </c>
      <c r="AZ539">
        <v>0</v>
      </c>
      <c r="BA539">
        <v>550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ROUND(Y539*Source!I288*DO539,7)</f>
        <v>0</v>
      </c>
      <c r="CX539">
        <f>ROUND(Y539*Source!I288,7)</f>
        <v>8.0000000000000004E-4</v>
      </c>
      <c r="CY539">
        <f>AB539</f>
        <v>1358.21</v>
      </c>
      <c r="CZ539">
        <f>AF539</f>
        <v>86.4</v>
      </c>
      <c r="DA539">
        <f>AJ539</f>
        <v>15.72</v>
      </c>
      <c r="DB539">
        <f t="shared" si="262"/>
        <v>6.91</v>
      </c>
      <c r="DC539">
        <f t="shared" si="263"/>
        <v>1.08</v>
      </c>
      <c r="DD539" t="s">
        <v>6</v>
      </c>
      <c r="DE539" t="s">
        <v>6</v>
      </c>
      <c r="DF539">
        <f t="shared" si="272"/>
        <v>0</v>
      </c>
      <c r="DG539">
        <f>ROUND(ROUND(AF539*AJ539,2)*CX539,2)</f>
        <v>1.0900000000000001</v>
      </c>
      <c r="DH539">
        <f>ROUND(ROUND(AG539*AK539,2)*CX539,2)</f>
        <v>0.48</v>
      </c>
      <c r="DI539">
        <f t="shared" si="273"/>
        <v>0</v>
      </c>
      <c r="DJ539">
        <f>DG539</f>
        <v>1.0900000000000001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ROW(Source!A288)</f>
        <v>288</v>
      </c>
      <c r="B540">
        <v>92833591</v>
      </c>
      <c r="C540">
        <v>92835491</v>
      </c>
      <c r="D540">
        <v>49672573</v>
      </c>
      <c r="E540">
        <v>1</v>
      </c>
      <c r="F540">
        <v>1</v>
      </c>
      <c r="G540">
        <v>1</v>
      </c>
      <c r="H540">
        <v>2</v>
      </c>
      <c r="I540" t="s">
        <v>841</v>
      </c>
      <c r="J540" t="s">
        <v>842</v>
      </c>
      <c r="K540" t="s">
        <v>843</v>
      </c>
      <c r="L540">
        <v>1367</v>
      </c>
      <c r="N540">
        <v>1011</v>
      </c>
      <c r="O540" t="s">
        <v>840</v>
      </c>
      <c r="P540" t="s">
        <v>840</v>
      </c>
      <c r="Q540">
        <v>1</v>
      </c>
      <c r="W540">
        <v>0</v>
      </c>
      <c r="X540">
        <v>-430484415</v>
      </c>
      <c r="Y540">
        <f t="shared" si="261"/>
        <v>0.06</v>
      </c>
      <c r="AA540">
        <v>0</v>
      </c>
      <c r="AB540">
        <v>1814.09</v>
      </c>
      <c r="AC540">
        <v>605.48</v>
      </c>
      <c r="AD540">
        <v>0</v>
      </c>
      <c r="AE540">
        <v>0</v>
      </c>
      <c r="AF540">
        <v>115.4</v>
      </c>
      <c r="AG540">
        <v>13.5</v>
      </c>
      <c r="AH540">
        <v>0</v>
      </c>
      <c r="AI540">
        <v>1</v>
      </c>
      <c r="AJ540">
        <v>15.72</v>
      </c>
      <c r="AK540">
        <v>44.85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0.06</v>
      </c>
      <c r="AU540" t="s">
        <v>6</v>
      </c>
      <c r="AV540">
        <v>0</v>
      </c>
      <c r="AW540">
        <v>2</v>
      </c>
      <c r="AX540">
        <v>92835511</v>
      </c>
      <c r="AY540">
        <v>1</v>
      </c>
      <c r="AZ540">
        <v>0</v>
      </c>
      <c r="BA540">
        <v>551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ROUND(Y540*Source!I288*DO540,7)</f>
        <v>0</v>
      </c>
      <c r="CX540">
        <f>ROUND(Y540*Source!I288,7)</f>
        <v>5.9999999999999995E-4</v>
      </c>
      <c r="CY540">
        <f>AB540</f>
        <v>1814.09</v>
      </c>
      <c r="CZ540">
        <f>AF540</f>
        <v>115.4</v>
      </c>
      <c r="DA540">
        <f>AJ540</f>
        <v>15.72</v>
      </c>
      <c r="DB540">
        <f t="shared" si="262"/>
        <v>6.92</v>
      </c>
      <c r="DC540">
        <f t="shared" si="263"/>
        <v>0.81</v>
      </c>
      <c r="DD540" t="s">
        <v>6</v>
      </c>
      <c r="DE540" t="s">
        <v>6</v>
      </c>
      <c r="DF540">
        <f t="shared" si="272"/>
        <v>0</v>
      </c>
      <c r="DG540">
        <f>ROUND(ROUND(AF540*AJ540,2)*CX540,2)</f>
        <v>1.0900000000000001</v>
      </c>
      <c r="DH540">
        <f>ROUND(ROUND(AG540*AK540,2)*CX540,2)</f>
        <v>0.36</v>
      </c>
      <c r="DI540">
        <f t="shared" si="273"/>
        <v>0</v>
      </c>
      <c r="DJ540">
        <f>DG540</f>
        <v>1.0900000000000001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ROW(Source!A288)</f>
        <v>288</v>
      </c>
      <c r="B541">
        <v>92833591</v>
      </c>
      <c r="C541">
        <v>92835491</v>
      </c>
      <c r="D541">
        <v>49673503</v>
      </c>
      <c r="E541">
        <v>1</v>
      </c>
      <c r="F541">
        <v>1</v>
      </c>
      <c r="G541">
        <v>1</v>
      </c>
      <c r="H541">
        <v>2</v>
      </c>
      <c r="I541" t="s">
        <v>844</v>
      </c>
      <c r="J541" t="s">
        <v>845</v>
      </c>
      <c r="K541" t="s">
        <v>846</v>
      </c>
      <c r="L541">
        <v>1367</v>
      </c>
      <c r="N541">
        <v>1011</v>
      </c>
      <c r="O541" t="s">
        <v>840</v>
      </c>
      <c r="P541" t="s">
        <v>840</v>
      </c>
      <c r="Q541">
        <v>1</v>
      </c>
      <c r="W541">
        <v>0</v>
      </c>
      <c r="X541">
        <v>509054691</v>
      </c>
      <c r="Y541">
        <f t="shared" si="261"/>
        <v>0.4</v>
      </c>
      <c r="AA541">
        <v>0</v>
      </c>
      <c r="AB541">
        <v>1032.96</v>
      </c>
      <c r="AC541">
        <v>520.26</v>
      </c>
      <c r="AD541">
        <v>0</v>
      </c>
      <c r="AE541">
        <v>0</v>
      </c>
      <c r="AF541">
        <v>65.709999999999994</v>
      </c>
      <c r="AG541">
        <v>11.6</v>
      </c>
      <c r="AH541">
        <v>0</v>
      </c>
      <c r="AI541">
        <v>1</v>
      </c>
      <c r="AJ541">
        <v>15.72</v>
      </c>
      <c r="AK541">
        <v>44.85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0.4</v>
      </c>
      <c r="AU541" t="s">
        <v>6</v>
      </c>
      <c r="AV541">
        <v>0</v>
      </c>
      <c r="AW541">
        <v>2</v>
      </c>
      <c r="AX541">
        <v>92835512</v>
      </c>
      <c r="AY541">
        <v>1</v>
      </c>
      <c r="AZ541">
        <v>0</v>
      </c>
      <c r="BA541">
        <v>552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ROUND(Y541*Source!I288*DO541,7)</f>
        <v>0</v>
      </c>
      <c r="CX541">
        <f>ROUND(Y541*Source!I288,7)</f>
        <v>4.0000000000000001E-3</v>
      </c>
      <c r="CY541">
        <f>AB541</f>
        <v>1032.96</v>
      </c>
      <c r="CZ541">
        <f>AF541</f>
        <v>65.709999999999994</v>
      </c>
      <c r="DA541">
        <f>AJ541</f>
        <v>15.72</v>
      </c>
      <c r="DB541">
        <f t="shared" si="262"/>
        <v>26.28</v>
      </c>
      <c r="DC541">
        <f t="shared" si="263"/>
        <v>4.6399999999999997</v>
      </c>
      <c r="DD541" t="s">
        <v>6</v>
      </c>
      <c r="DE541" t="s">
        <v>6</v>
      </c>
      <c r="DF541">
        <f t="shared" si="272"/>
        <v>0</v>
      </c>
      <c r="DG541">
        <f>ROUND(ROUND(AF541*AJ541,2)*CX541,2)</f>
        <v>4.13</v>
      </c>
      <c r="DH541">
        <f>ROUND(ROUND(AG541*AK541,2)*CX541,2)</f>
        <v>2.08</v>
      </c>
      <c r="DI541">
        <f t="shared" si="273"/>
        <v>0</v>
      </c>
      <c r="DJ541">
        <f>DG541</f>
        <v>4.13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ROW(Source!A288)</f>
        <v>288</v>
      </c>
      <c r="B542">
        <v>92833591</v>
      </c>
      <c r="C542">
        <v>92835491</v>
      </c>
      <c r="D542">
        <v>49673658</v>
      </c>
      <c r="E542">
        <v>1</v>
      </c>
      <c r="F542">
        <v>1</v>
      </c>
      <c r="G542">
        <v>1</v>
      </c>
      <c r="H542">
        <v>2</v>
      </c>
      <c r="I542" t="s">
        <v>879</v>
      </c>
      <c r="J542" t="s">
        <v>880</v>
      </c>
      <c r="K542" t="s">
        <v>881</v>
      </c>
      <c r="L542">
        <v>1367</v>
      </c>
      <c r="N542">
        <v>1011</v>
      </c>
      <c r="O542" t="s">
        <v>840</v>
      </c>
      <c r="P542" t="s">
        <v>840</v>
      </c>
      <c r="Q542">
        <v>1</v>
      </c>
      <c r="W542">
        <v>0</v>
      </c>
      <c r="X542">
        <v>2077867240</v>
      </c>
      <c r="Y542">
        <f t="shared" si="261"/>
        <v>1.19</v>
      </c>
      <c r="AA542">
        <v>0</v>
      </c>
      <c r="AB542">
        <v>18.86</v>
      </c>
      <c r="AC542">
        <v>0</v>
      </c>
      <c r="AD542">
        <v>0</v>
      </c>
      <c r="AE542">
        <v>0</v>
      </c>
      <c r="AF542">
        <v>1.2</v>
      </c>
      <c r="AG542">
        <v>0</v>
      </c>
      <c r="AH542">
        <v>0</v>
      </c>
      <c r="AI542">
        <v>1</v>
      </c>
      <c r="AJ542">
        <v>15.72</v>
      </c>
      <c r="AK542">
        <v>44.85</v>
      </c>
      <c r="AL542">
        <v>1</v>
      </c>
      <c r="AM542">
        <v>4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6</v>
      </c>
      <c r="AT542">
        <v>1.19</v>
      </c>
      <c r="AU542" t="s">
        <v>6</v>
      </c>
      <c r="AV542">
        <v>0</v>
      </c>
      <c r="AW542">
        <v>2</v>
      </c>
      <c r="AX542">
        <v>92835513</v>
      </c>
      <c r="AY542">
        <v>1</v>
      </c>
      <c r="AZ542">
        <v>0</v>
      </c>
      <c r="BA542">
        <v>553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ROUND(Y542*Source!I288*DO542,7)</f>
        <v>0</v>
      </c>
      <c r="CX542">
        <f>ROUND(Y542*Source!I288,7)</f>
        <v>1.1900000000000001E-2</v>
      </c>
      <c r="CY542">
        <f>AB542</f>
        <v>18.86</v>
      </c>
      <c r="CZ542">
        <f>AF542</f>
        <v>1.2</v>
      </c>
      <c r="DA542">
        <f>AJ542</f>
        <v>15.72</v>
      </c>
      <c r="DB542">
        <f t="shared" si="262"/>
        <v>1.43</v>
      </c>
      <c r="DC542">
        <f t="shared" si="263"/>
        <v>0</v>
      </c>
      <c r="DD542" t="s">
        <v>6</v>
      </c>
      <c r="DE542" t="s">
        <v>6</v>
      </c>
      <c r="DF542">
        <f t="shared" si="272"/>
        <v>0</v>
      </c>
      <c r="DG542">
        <f>ROUND(ROUND(AF542*AJ542,2)*CX542,2)</f>
        <v>0.22</v>
      </c>
      <c r="DH542">
        <f>ROUND(ROUND(AG542*AK542,2)*CX542,2)</f>
        <v>0</v>
      </c>
      <c r="DI542">
        <f t="shared" si="273"/>
        <v>0</v>
      </c>
      <c r="DJ542">
        <f>DG542</f>
        <v>0.22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ROW(Source!A288)</f>
        <v>288</v>
      </c>
      <c r="B543">
        <v>92833591</v>
      </c>
      <c r="C543">
        <v>92835491</v>
      </c>
      <c r="D543">
        <v>49521586</v>
      </c>
      <c r="E543">
        <v>1</v>
      </c>
      <c r="F543">
        <v>1</v>
      </c>
      <c r="G543">
        <v>1</v>
      </c>
      <c r="H543">
        <v>3</v>
      </c>
      <c r="I543" t="s">
        <v>882</v>
      </c>
      <c r="J543" t="s">
        <v>883</v>
      </c>
      <c r="K543" t="s">
        <v>884</v>
      </c>
      <c r="L543">
        <v>1348</v>
      </c>
      <c r="N543">
        <v>1009</v>
      </c>
      <c r="O543" t="s">
        <v>394</v>
      </c>
      <c r="P543" t="s">
        <v>394</v>
      </c>
      <c r="Q543">
        <v>1000</v>
      </c>
      <c r="W543">
        <v>0</v>
      </c>
      <c r="X543">
        <v>1892417071</v>
      </c>
      <c r="Y543">
        <f t="shared" si="261"/>
        <v>1.9000000000000001E-4</v>
      </c>
      <c r="AA543">
        <v>302956.79999999999</v>
      </c>
      <c r="AB543">
        <v>0</v>
      </c>
      <c r="AC543">
        <v>0</v>
      </c>
      <c r="AD543">
        <v>0</v>
      </c>
      <c r="AE543">
        <v>30540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6</v>
      </c>
      <c r="AT543">
        <v>1.9000000000000001E-4</v>
      </c>
      <c r="AU543" t="s">
        <v>6</v>
      </c>
      <c r="AV543">
        <v>0</v>
      </c>
      <c r="AW543">
        <v>2</v>
      </c>
      <c r="AX543">
        <v>92835514</v>
      </c>
      <c r="AY543">
        <v>1</v>
      </c>
      <c r="AZ543">
        <v>0</v>
      </c>
      <c r="BA543">
        <v>554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ROUND(Y543*Source!I288,7)</f>
        <v>1.9E-6</v>
      </c>
      <c r="CY543">
        <f t="shared" ref="CY543:CY552" si="274">AA543</f>
        <v>302956.79999999999</v>
      </c>
      <c r="CZ543">
        <f t="shared" ref="CZ543:CZ552" si="275">AE543</f>
        <v>30540</v>
      </c>
      <c r="DA543">
        <f t="shared" ref="DA543:DA552" si="276">AI543</f>
        <v>9.92</v>
      </c>
      <c r="DB543">
        <f t="shared" si="262"/>
        <v>5.8</v>
      </c>
      <c r="DC543">
        <f t="shared" si="263"/>
        <v>0</v>
      </c>
      <c r="DD543" t="s">
        <v>6</v>
      </c>
      <c r="DE543" t="s">
        <v>6</v>
      </c>
      <c r="DF543">
        <f t="shared" ref="DF543:DF552" si="277">ROUND(ROUND(AE543*AI543,2)*CX543,2)</f>
        <v>0.57999999999999996</v>
      </c>
      <c r="DG543">
        <f t="shared" ref="DG543:DG554" si="278">ROUND(ROUND(AF543,2)*CX543,2)</f>
        <v>0</v>
      </c>
      <c r="DH543">
        <f t="shared" ref="DH543:DH553" si="279">ROUND(ROUND(AG543,2)*CX543,2)</f>
        <v>0</v>
      </c>
      <c r="DI543">
        <f t="shared" si="273"/>
        <v>0</v>
      </c>
      <c r="DJ543">
        <f t="shared" ref="DJ543:DJ552" si="280">DF543</f>
        <v>0.57999999999999996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ROW(Source!A288)</f>
        <v>288</v>
      </c>
      <c r="B544">
        <v>92833591</v>
      </c>
      <c r="C544">
        <v>92835491</v>
      </c>
      <c r="D544">
        <v>49521602</v>
      </c>
      <c r="E544">
        <v>1</v>
      </c>
      <c r="F544">
        <v>1</v>
      </c>
      <c r="G544">
        <v>1</v>
      </c>
      <c r="H544">
        <v>3</v>
      </c>
      <c r="I544" t="s">
        <v>885</v>
      </c>
      <c r="J544" t="s">
        <v>886</v>
      </c>
      <c r="K544" t="s">
        <v>887</v>
      </c>
      <c r="L544">
        <v>1339</v>
      </c>
      <c r="N544">
        <v>1007</v>
      </c>
      <c r="O544" t="s">
        <v>673</v>
      </c>
      <c r="P544" t="s">
        <v>673</v>
      </c>
      <c r="Q544">
        <v>1</v>
      </c>
      <c r="W544">
        <v>0</v>
      </c>
      <c r="X544">
        <v>-1761807714</v>
      </c>
      <c r="Y544">
        <f t="shared" si="261"/>
        <v>0.34200000000000003</v>
      </c>
      <c r="AA544">
        <v>61.7</v>
      </c>
      <c r="AB544">
        <v>0</v>
      </c>
      <c r="AC544">
        <v>0</v>
      </c>
      <c r="AD544">
        <v>0</v>
      </c>
      <c r="AE544">
        <v>6.22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4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6</v>
      </c>
      <c r="AT544">
        <v>0.34200000000000003</v>
      </c>
      <c r="AU544" t="s">
        <v>6</v>
      </c>
      <c r="AV544">
        <v>0</v>
      </c>
      <c r="AW544">
        <v>2</v>
      </c>
      <c r="AX544">
        <v>92835515</v>
      </c>
      <c r="AY544">
        <v>1</v>
      </c>
      <c r="AZ544">
        <v>0</v>
      </c>
      <c r="BA544">
        <v>555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ROUND(Y544*Source!I288,7)</f>
        <v>3.4199999999999999E-3</v>
      </c>
      <c r="CY544">
        <f t="shared" si="274"/>
        <v>61.7</v>
      </c>
      <c r="CZ544">
        <f t="shared" si="275"/>
        <v>6.22</v>
      </c>
      <c r="DA544">
        <f t="shared" si="276"/>
        <v>9.92</v>
      </c>
      <c r="DB544">
        <f t="shared" si="262"/>
        <v>2.13</v>
      </c>
      <c r="DC544">
        <f t="shared" si="263"/>
        <v>0</v>
      </c>
      <c r="DD544" t="s">
        <v>6</v>
      </c>
      <c r="DE544" t="s">
        <v>6</v>
      </c>
      <c r="DF544">
        <f t="shared" si="277"/>
        <v>0.21</v>
      </c>
      <c r="DG544">
        <f t="shared" si="278"/>
        <v>0</v>
      </c>
      <c r="DH544">
        <f t="shared" si="279"/>
        <v>0</v>
      </c>
      <c r="DI544">
        <f t="shared" si="273"/>
        <v>0</v>
      </c>
      <c r="DJ544">
        <f t="shared" si="280"/>
        <v>0.21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ROW(Source!A288)</f>
        <v>288</v>
      </c>
      <c r="B545">
        <v>92833591</v>
      </c>
      <c r="C545">
        <v>92835491</v>
      </c>
      <c r="D545">
        <v>49523203</v>
      </c>
      <c r="E545">
        <v>1</v>
      </c>
      <c r="F545">
        <v>1</v>
      </c>
      <c r="G545">
        <v>1</v>
      </c>
      <c r="H545">
        <v>3</v>
      </c>
      <c r="I545" t="s">
        <v>871</v>
      </c>
      <c r="J545" t="s">
        <v>872</v>
      </c>
      <c r="K545" t="s">
        <v>873</v>
      </c>
      <c r="L545">
        <v>1339</v>
      </c>
      <c r="N545">
        <v>1007</v>
      </c>
      <c r="O545" t="s">
        <v>673</v>
      </c>
      <c r="P545" t="s">
        <v>673</v>
      </c>
      <c r="Q545">
        <v>1</v>
      </c>
      <c r="W545">
        <v>0</v>
      </c>
      <c r="X545">
        <v>-143474561</v>
      </c>
      <c r="Y545">
        <f t="shared" si="261"/>
        <v>0.25</v>
      </c>
      <c r="AA545">
        <v>24.2</v>
      </c>
      <c r="AB545">
        <v>0</v>
      </c>
      <c r="AC545">
        <v>0</v>
      </c>
      <c r="AD545">
        <v>0</v>
      </c>
      <c r="AE545">
        <v>2.44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4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6</v>
      </c>
      <c r="AT545">
        <v>0.25</v>
      </c>
      <c r="AU545" t="s">
        <v>6</v>
      </c>
      <c r="AV545">
        <v>0</v>
      </c>
      <c r="AW545">
        <v>2</v>
      </c>
      <c r="AX545">
        <v>92835516</v>
      </c>
      <c r="AY545">
        <v>1</v>
      </c>
      <c r="AZ545">
        <v>0</v>
      </c>
      <c r="BA545">
        <v>556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ROUND(Y545*Source!I288,7)</f>
        <v>2.5000000000000001E-3</v>
      </c>
      <c r="CY545">
        <f t="shared" si="274"/>
        <v>24.2</v>
      </c>
      <c r="CZ545">
        <f t="shared" si="275"/>
        <v>2.44</v>
      </c>
      <c r="DA545">
        <f t="shared" si="276"/>
        <v>9.92</v>
      </c>
      <c r="DB545">
        <f t="shared" si="262"/>
        <v>0.61</v>
      </c>
      <c r="DC545">
        <f t="shared" si="263"/>
        <v>0</v>
      </c>
      <c r="DD545" t="s">
        <v>6</v>
      </c>
      <c r="DE545" t="s">
        <v>6</v>
      </c>
      <c r="DF545">
        <f t="shared" si="277"/>
        <v>0.06</v>
      </c>
      <c r="DG545">
        <f t="shared" si="278"/>
        <v>0</v>
      </c>
      <c r="DH545">
        <f t="shared" si="279"/>
        <v>0</v>
      </c>
      <c r="DI545">
        <f t="shared" si="273"/>
        <v>0</v>
      </c>
      <c r="DJ545">
        <f t="shared" si="280"/>
        <v>0.06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ROW(Source!A288)</f>
        <v>288</v>
      </c>
      <c r="B546">
        <v>92833591</v>
      </c>
      <c r="C546">
        <v>92835491</v>
      </c>
      <c r="D546">
        <v>49523851</v>
      </c>
      <c r="E546">
        <v>1</v>
      </c>
      <c r="F546">
        <v>1</v>
      </c>
      <c r="G546">
        <v>1</v>
      </c>
      <c r="H546">
        <v>3</v>
      </c>
      <c r="I546" t="s">
        <v>902</v>
      </c>
      <c r="J546" t="s">
        <v>903</v>
      </c>
      <c r="K546" t="s">
        <v>904</v>
      </c>
      <c r="L546">
        <v>1346</v>
      </c>
      <c r="N546">
        <v>1009</v>
      </c>
      <c r="O546" t="s">
        <v>471</v>
      </c>
      <c r="P546" t="s">
        <v>471</v>
      </c>
      <c r="Q546">
        <v>1</v>
      </c>
      <c r="W546">
        <v>0</v>
      </c>
      <c r="X546">
        <v>-617477323</v>
      </c>
      <c r="Y546">
        <f t="shared" si="261"/>
        <v>0.05</v>
      </c>
      <c r="AA546">
        <v>369.92</v>
      </c>
      <c r="AB546">
        <v>0</v>
      </c>
      <c r="AC546">
        <v>0</v>
      </c>
      <c r="AD546">
        <v>0</v>
      </c>
      <c r="AE546">
        <v>37.29</v>
      </c>
      <c r="AF546">
        <v>0</v>
      </c>
      <c r="AG546">
        <v>0</v>
      </c>
      <c r="AH546">
        <v>0</v>
      </c>
      <c r="AI546">
        <v>9.92</v>
      </c>
      <c r="AJ546">
        <v>1</v>
      </c>
      <c r="AK546">
        <v>1</v>
      </c>
      <c r="AL546">
        <v>1</v>
      </c>
      <c r="AM546">
        <v>4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6</v>
      </c>
      <c r="AT546">
        <v>0.05</v>
      </c>
      <c r="AU546" t="s">
        <v>6</v>
      </c>
      <c r="AV546">
        <v>0</v>
      </c>
      <c r="AW546">
        <v>2</v>
      </c>
      <c r="AX546">
        <v>92835517</v>
      </c>
      <c r="AY546">
        <v>1</v>
      </c>
      <c r="AZ546">
        <v>0</v>
      </c>
      <c r="BA546">
        <v>557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ROUND(Y546*Source!I288,7)</f>
        <v>5.0000000000000001E-4</v>
      </c>
      <c r="CY546">
        <f t="shared" si="274"/>
        <v>369.92</v>
      </c>
      <c r="CZ546">
        <f t="shared" si="275"/>
        <v>37.29</v>
      </c>
      <c r="DA546">
        <f t="shared" si="276"/>
        <v>9.92</v>
      </c>
      <c r="DB546">
        <f t="shared" si="262"/>
        <v>1.86</v>
      </c>
      <c r="DC546">
        <f t="shared" si="263"/>
        <v>0</v>
      </c>
      <c r="DD546" t="s">
        <v>6</v>
      </c>
      <c r="DE546" t="s">
        <v>6</v>
      </c>
      <c r="DF546">
        <f t="shared" si="277"/>
        <v>0.18</v>
      </c>
      <c r="DG546">
        <f t="shared" si="278"/>
        <v>0</v>
      </c>
      <c r="DH546">
        <f t="shared" si="279"/>
        <v>0</v>
      </c>
      <c r="DI546">
        <f t="shared" si="273"/>
        <v>0</v>
      </c>
      <c r="DJ546">
        <f t="shared" si="280"/>
        <v>0.18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ROW(Source!A288)</f>
        <v>288</v>
      </c>
      <c r="B547">
        <v>92833591</v>
      </c>
      <c r="C547">
        <v>92835491</v>
      </c>
      <c r="D547">
        <v>49524232</v>
      </c>
      <c r="E547">
        <v>1</v>
      </c>
      <c r="F547">
        <v>1</v>
      </c>
      <c r="G547">
        <v>1</v>
      </c>
      <c r="H547">
        <v>3</v>
      </c>
      <c r="I547" t="s">
        <v>888</v>
      </c>
      <c r="J547" t="s">
        <v>889</v>
      </c>
      <c r="K547" t="s">
        <v>890</v>
      </c>
      <c r="L547">
        <v>1348</v>
      </c>
      <c r="N547">
        <v>1009</v>
      </c>
      <c r="O547" t="s">
        <v>394</v>
      </c>
      <c r="P547" t="s">
        <v>394</v>
      </c>
      <c r="Q547">
        <v>1000</v>
      </c>
      <c r="W547">
        <v>0</v>
      </c>
      <c r="X547">
        <v>1913150405</v>
      </c>
      <c r="Y547">
        <f t="shared" si="261"/>
        <v>4.0000000000000002E-4</v>
      </c>
      <c r="AA547">
        <v>134515.20000000001</v>
      </c>
      <c r="AB547">
        <v>0</v>
      </c>
      <c r="AC547">
        <v>0</v>
      </c>
      <c r="AD547">
        <v>0</v>
      </c>
      <c r="AE547">
        <v>13560</v>
      </c>
      <c r="AF547">
        <v>0</v>
      </c>
      <c r="AG547">
        <v>0</v>
      </c>
      <c r="AH547">
        <v>0</v>
      </c>
      <c r="AI547">
        <v>9.92</v>
      </c>
      <c r="AJ547">
        <v>1</v>
      </c>
      <c r="AK547">
        <v>1</v>
      </c>
      <c r="AL547">
        <v>1</v>
      </c>
      <c r="AM547">
        <v>4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6</v>
      </c>
      <c r="AT547">
        <v>4.0000000000000002E-4</v>
      </c>
      <c r="AU547" t="s">
        <v>6</v>
      </c>
      <c r="AV547">
        <v>0</v>
      </c>
      <c r="AW547">
        <v>2</v>
      </c>
      <c r="AX547">
        <v>92835518</v>
      </c>
      <c r="AY547">
        <v>1</v>
      </c>
      <c r="AZ547">
        <v>0</v>
      </c>
      <c r="BA547">
        <v>558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ROUND(Y547*Source!I288,7)</f>
        <v>3.9999999999999998E-6</v>
      </c>
      <c r="CY547">
        <f t="shared" si="274"/>
        <v>134515.20000000001</v>
      </c>
      <c r="CZ547">
        <f t="shared" si="275"/>
        <v>13560</v>
      </c>
      <c r="DA547">
        <f t="shared" si="276"/>
        <v>9.92</v>
      </c>
      <c r="DB547">
        <f t="shared" si="262"/>
        <v>5.42</v>
      </c>
      <c r="DC547">
        <f t="shared" si="263"/>
        <v>0</v>
      </c>
      <c r="DD547" t="s">
        <v>6</v>
      </c>
      <c r="DE547" t="s">
        <v>6</v>
      </c>
      <c r="DF547">
        <f t="shared" si="277"/>
        <v>0.54</v>
      </c>
      <c r="DG547">
        <f t="shared" si="278"/>
        <v>0</v>
      </c>
      <c r="DH547">
        <f t="shared" si="279"/>
        <v>0</v>
      </c>
      <c r="DI547">
        <f t="shared" si="273"/>
        <v>0</v>
      </c>
      <c r="DJ547">
        <f t="shared" si="280"/>
        <v>0.54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ROW(Source!A288)</f>
        <v>288</v>
      </c>
      <c r="B548">
        <v>92833591</v>
      </c>
      <c r="C548">
        <v>92835491</v>
      </c>
      <c r="D548">
        <v>49527729</v>
      </c>
      <c r="E548">
        <v>1</v>
      </c>
      <c r="F548">
        <v>1</v>
      </c>
      <c r="G548">
        <v>1</v>
      </c>
      <c r="H548">
        <v>3</v>
      </c>
      <c r="I548" t="s">
        <v>891</v>
      </c>
      <c r="J548" t="s">
        <v>892</v>
      </c>
      <c r="K548" t="s">
        <v>893</v>
      </c>
      <c r="L548">
        <v>1346</v>
      </c>
      <c r="N548">
        <v>1009</v>
      </c>
      <c r="O548" t="s">
        <v>471</v>
      </c>
      <c r="P548" t="s">
        <v>471</v>
      </c>
      <c r="Q548">
        <v>1</v>
      </c>
      <c r="W548">
        <v>0</v>
      </c>
      <c r="X548">
        <v>30735328</v>
      </c>
      <c r="Y548">
        <f t="shared" si="261"/>
        <v>8.9999999999999998E-4</v>
      </c>
      <c r="AA548">
        <v>21.33</v>
      </c>
      <c r="AB548">
        <v>0</v>
      </c>
      <c r="AC548">
        <v>0</v>
      </c>
      <c r="AD548">
        <v>0</v>
      </c>
      <c r="AE548">
        <v>2.15</v>
      </c>
      <c r="AF548">
        <v>0</v>
      </c>
      <c r="AG548">
        <v>0</v>
      </c>
      <c r="AH548">
        <v>0</v>
      </c>
      <c r="AI548">
        <v>9.92</v>
      </c>
      <c r="AJ548">
        <v>1</v>
      </c>
      <c r="AK548">
        <v>1</v>
      </c>
      <c r="AL548">
        <v>1</v>
      </c>
      <c r="AM548">
        <v>4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6</v>
      </c>
      <c r="AT548">
        <v>8.9999999999999998E-4</v>
      </c>
      <c r="AU548" t="s">
        <v>6</v>
      </c>
      <c r="AV548">
        <v>0</v>
      </c>
      <c r="AW548">
        <v>2</v>
      </c>
      <c r="AX548">
        <v>92835519</v>
      </c>
      <c r="AY548">
        <v>1</v>
      </c>
      <c r="AZ548">
        <v>0</v>
      </c>
      <c r="BA548">
        <v>559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ROUND(Y548*Source!I288,7)</f>
        <v>9.0000000000000002E-6</v>
      </c>
      <c r="CY548">
        <f t="shared" si="274"/>
        <v>21.33</v>
      </c>
      <c r="CZ548">
        <f t="shared" si="275"/>
        <v>2.15</v>
      </c>
      <c r="DA548">
        <f t="shared" si="276"/>
        <v>9.92</v>
      </c>
      <c r="DB548">
        <f t="shared" si="262"/>
        <v>0</v>
      </c>
      <c r="DC548">
        <f t="shared" si="263"/>
        <v>0</v>
      </c>
      <c r="DD548" t="s">
        <v>6</v>
      </c>
      <c r="DE548" t="s">
        <v>6</v>
      </c>
      <c r="DF548">
        <f t="shared" si="277"/>
        <v>0</v>
      </c>
      <c r="DG548">
        <f t="shared" si="278"/>
        <v>0</v>
      </c>
      <c r="DH548">
        <f t="shared" si="279"/>
        <v>0</v>
      </c>
      <c r="DI548">
        <f t="shared" si="273"/>
        <v>0</v>
      </c>
      <c r="DJ548">
        <f t="shared" si="280"/>
        <v>0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ROW(Source!A288)</f>
        <v>288</v>
      </c>
      <c r="B549">
        <v>92833591</v>
      </c>
      <c r="C549">
        <v>92835491</v>
      </c>
      <c r="D549">
        <v>49554500</v>
      </c>
      <c r="E549">
        <v>1</v>
      </c>
      <c r="F549">
        <v>1</v>
      </c>
      <c r="G549">
        <v>1</v>
      </c>
      <c r="H549">
        <v>3</v>
      </c>
      <c r="I549" t="s">
        <v>905</v>
      </c>
      <c r="J549" t="s">
        <v>906</v>
      </c>
      <c r="K549" t="s">
        <v>907</v>
      </c>
      <c r="L549">
        <v>1346</v>
      </c>
      <c r="N549">
        <v>1009</v>
      </c>
      <c r="O549" t="s">
        <v>471</v>
      </c>
      <c r="P549" t="s">
        <v>471</v>
      </c>
      <c r="Q549">
        <v>1</v>
      </c>
      <c r="W549">
        <v>0</v>
      </c>
      <c r="X549">
        <v>639726700</v>
      </c>
      <c r="Y549">
        <f t="shared" si="261"/>
        <v>0.44</v>
      </c>
      <c r="AA549">
        <v>149.99</v>
      </c>
      <c r="AB549">
        <v>0</v>
      </c>
      <c r="AC549">
        <v>0</v>
      </c>
      <c r="AD549">
        <v>0</v>
      </c>
      <c r="AE549">
        <v>15.12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0.44</v>
      </c>
      <c r="AU549" t="s">
        <v>6</v>
      </c>
      <c r="AV549">
        <v>0</v>
      </c>
      <c r="AW549">
        <v>2</v>
      </c>
      <c r="AX549">
        <v>92835520</v>
      </c>
      <c r="AY549">
        <v>1</v>
      </c>
      <c r="AZ549">
        <v>0</v>
      </c>
      <c r="BA549">
        <v>560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ROUND(Y549*Source!I288,7)</f>
        <v>4.4000000000000003E-3</v>
      </c>
      <c r="CY549">
        <f t="shared" si="274"/>
        <v>149.99</v>
      </c>
      <c r="CZ549">
        <f t="shared" si="275"/>
        <v>15.12</v>
      </c>
      <c r="DA549">
        <f t="shared" si="276"/>
        <v>9.92</v>
      </c>
      <c r="DB549">
        <f t="shared" si="262"/>
        <v>6.65</v>
      </c>
      <c r="DC549">
        <f t="shared" si="263"/>
        <v>0</v>
      </c>
      <c r="DD549" t="s">
        <v>6</v>
      </c>
      <c r="DE549" t="s">
        <v>6</v>
      </c>
      <c r="DF549">
        <f t="shared" si="277"/>
        <v>0.66</v>
      </c>
      <c r="DG549">
        <f t="shared" si="278"/>
        <v>0</v>
      </c>
      <c r="DH549">
        <f t="shared" si="279"/>
        <v>0</v>
      </c>
      <c r="DI549">
        <f t="shared" si="273"/>
        <v>0</v>
      </c>
      <c r="DJ549">
        <f t="shared" si="280"/>
        <v>0.66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ROW(Source!A288)</f>
        <v>288</v>
      </c>
      <c r="B550">
        <v>92833591</v>
      </c>
      <c r="C550">
        <v>92835491</v>
      </c>
      <c r="D550">
        <v>49555188</v>
      </c>
      <c r="E550">
        <v>1</v>
      </c>
      <c r="F550">
        <v>1</v>
      </c>
      <c r="G550">
        <v>1</v>
      </c>
      <c r="H550">
        <v>3</v>
      </c>
      <c r="I550" t="s">
        <v>908</v>
      </c>
      <c r="J550" t="s">
        <v>909</v>
      </c>
      <c r="K550" t="s">
        <v>910</v>
      </c>
      <c r="L550">
        <v>1348</v>
      </c>
      <c r="N550">
        <v>1009</v>
      </c>
      <c r="O550" t="s">
        <v>394</v>
      </c>
      <c r="P550" t="s">
        <v>394</v>
      </c>
      <c r="Q550">
        <v>1000</v>
      </c>
      <c r="W550">
        <v>0</v>
      </c>
      <c r="X550">
        <v>859929720</v>
      </c>
      <c r="Y550">
        <f t="shared" si="261"/>
        <v>5.2999999999999998E-4</v>
      </c>
      <c r="AA550">
        <v>168144</v>
      </c>
      <c r="AB550">
        <v>0</v>
      </c>
      <c r="AC550">
        <v>0</v>
      </c>
      <c r="AD550">
        <v>0</v>
      </c>
      <c r="AE550">
        <v>16950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5.2999999999999998E-4</v>
      </c>
      <c r="AU550" t="s">
        <v>6</v>
      </c>
      <c r="AV550">
        <v>0</v>
      </c>
      <c r="AW550">
        <v>2</v>
      </c>
      <c r="AX550">
        <v>92835521</v>
      </c>
      <c r="AY550">
        <v>1</v>
      </c>
      <c r="AZ550">
        <v>0</v>
      </c>
      <c r="BA550">
        <v>561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ROUND(Y550*Source!I288,7)</f>
        <v>5.3000000000000001E-6</v>
      </c>
      <c r="CY550">
        <f t="shared" si="274"/>
        <v>168144</v>
      </c>
      <c r="CZ550">
        <f t="shared" si="275"/>
        <v>16950</v>
      </c>
      <c r="DA550">
        <f t="shared" si="276"/>
        <v>9.92</v>
      </c>
      <c r="DB550">
        <f t="shared" si="262"/>
        <v>8.98</v>
      </c>
      <c r="DC550">
        <f t="shared" si="263"/>
        <v>0</v>
      </c>
      <c r="DD550" t="s">
        <v>6</v>
      </c>
      <c r="DE550" t="s">
        <v>6</v>
      </c>
      <c r="DF550">
        <f t="shared" si="277"/>
        <v>0.89</v>
      </c>
      <c r="DG550">
        <f t="shared" si="278"/>
        <v>0</v>
      </c>
      <c r="DH550">
        <f t="shared" si="279"/>
        <v>0</v>
      </c>
      <c r="DI550">
        <f t="shared" si="273"/>
        <v>0</v>
      </c>
      <c r="DJ550">
        <f t="shared" si="280"/>
        <v>0.89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ROW(Source!A288)</f>
        <v>288</v>
      </c>
      <c r="B551">
        <v>92833591</v>
      </c>
      <c r="C551">
        <v>92835491</v>
      </c>
      <c r="D551">
        <v>49561117</v>
      </c>
      <c r="E551">
        <v>1</v>
      </c>
      <c r="F551">
        <v>1</v>
      </c>
      <c r="G551">
        <v>1</v>
      </c>
      <c r="H551">
        <v>3</v>
      </c>
      <c r="I551" t="s">
        <v>286</v>
      </c>
      <c r="J551" t="s">
        <v>288</v>
      </c>
      <c r="K551" t="s">
        <v>287</v>
      </c>
      <c r="L551">
        <v>1371</v>
      </c>
      <c r="N551">
        <v>1013</v>
      </c>
      <c r="O551" t="s">
        <v>23</v>
      </c>
      <c r="P551" t="s">
        <v>23</v>
      </c>
      <c r="Q551">
        <v>1</v>
      </c>
      <c r="W551">
        <v>0</v>
      </c>
      <c r="X551">
        <v>1075824001</v>
      </c>
      <c r="Y551">
        <f t="shared" si="261"/>
        <v>200</v>
      </c>
      <c r="AA551">
        <v>368.13</v>
      </c>
      <c r="AB551">
        <v>0</v>
      </c>
      <c r="AC551">
        <v>0</v>
      </c>
      <c r="AD551">
        <v>0</v>
      </c>
      <c r="AE551">
        <v>37.11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1</v>
      </c>
      <c r="AQ551">
        <v>0</v>
      </c>
      <c r="AR551">
        <v>0</v>
      </c>
      <c r="AS551" t="s">
        <v>6</v>
      </c>
      <c r="AT551">
        <v>200</v>
      </c>
      <c r="AU551" t="s">
        <v>6</v>
      </c>
      <c r="AV551">
        <v>0</v>
      </c>
      <c r="AW551">
        <v>1</v>
      </c>
      <c r="AX551">
        <v>-1</v>
      </c>
      <c r="AY551">
        <v>0</v>
      </c>
      <c r="AZ551">
        <v>0</v>
      </c>
      <c r="BA551" t="s">
        <v>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ROUND(Y551*Source!I288,7)</f>
        <v>2</v>
      </c>
      <c r="CY551">
        <f t="shared" si="274"/>
        <v>368.13</v>
      </c>
      <c r="CZ551">
        <f t="shared" si="275"/>
        <v>37.11</v>
      </c>
      <c r="DA551">
        <f t="shared" si="276"/>
        <v>9.92</v>
      </c>
      <c r="DB551">
        <f t="shared" si="262"/>
        <v>7422</v>
      </c>
      <c r="DC551">
        <f t="shared" si="263"/>
        <v>0</v>
      </c>
      <c r="DD551" t="s">
        <v>6</v>
      </c>
      <c r="DE551" t="s">
        <v>6</v>
      </c>
      <c r="DF551">
        <f t="shared" si="277"/>
        <v>736.26</v>
      </c>
      <c r="DG551">
        <f t="shared" si="278"/>
        <v>0</v>
      </c>
      <c r="DH551">
        <f t="shared" si="279"/>
        <v>0</v>
      </c>
      <c r="DI551">
        <f t="shared" si="273"/>
        <v>0</v>
      </c>
      <c r="DJ551">
        <f t="shared" si="280"/>
        <v>736.26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ROW(Source!A288)</f>
        <v>288</v>
      </c>
      <c r="B552">
        <v>92833591</v>
      </c>
      <c r="C552">
        <v>92835491</v>
      </c>
      <c r="D552">
        <v>49562558</v>
      </c>
      <c r="E552">
        <v>1</v>
      </c>
      <c r="F552">
        <v>1</v>
      </c>
      <c r="G552">
        <v>1</v>
      </c>
      <c r="H552">
        <v>3</v>
      </c>
      <c r="I552" t="s">
        <v>312</v>
      </c>
      <c r="J552" t="s">
        <v>314</v>
      </c>
      <c r="K552" t="s">
        <v>313</v>
      </c>
      <c r="L552">
        <v>1301</v>
      </c>
      <c r="N552">
        <v>1003</v>
      </c>
      <c r="O552" t="s">
        <v>63</v>
      </c>
      <c r="P552" t="s">
        <v>63</v>
      </c>
      <c r="Q552">
        <v>1</v>
      </c>
      <c r="W552">
        <v>0</v>
      </c>
      <c r="X552">
        <v>-438374013</v>
      </c>
      <c r="Y552">
        <f t="shared" si="261"/>
        <v>100</v>
      </c>
      <c r="AA552">
        <v>280.24</v>
      </c>
      <c r="AB552">
        <v>0</v>
      </c>
      <c r="AC552">
        <v>0</v>
      </c>
      <c r="AD552">
        <v>0</v>
      </c>
      <c r="AE552">
        <v>28.25</v>
      </c>
      <c r="AF552">
        <v>0</v>
      </c>
      <c r="AG552">
        <v>0</v>
      </c>
      <c r="AH552">
        <v>0</v>
      </c>
      <c r="AI552">
        <v>9.92</v>
      </c>
      <c r="AJ552">
        <v>1</v>
      </c>
      <c r="AK552">
        <v>1</v>
      </c>
      <c r="AL552">
        <v>1</v>
      </c>
      <c r="AM552">
        <v>0</v>
      </c>
      <c r="AN552">
        <v>0</v>
      </c>
      <c r="AO552">
        <v>0</v>
      </c>
      <c r="AP552">
        <v>1</v>
      </c>
      <c r="AQ552">
        <v>0</v>
      </c>
      <c r="AR552">
        <v>0</v>
      </c>
      <c r="AS552" t="s">
        <v>6</v>
      </c>
      <c r="AT552">
        <v>100</v>
      </c>
      <c r="AU552" t="s">
        <v>6</v>
      </c>
      <c r="AV552">
        <v>0</v>
      </c>
      <c r="AW552">
        <v>1</v>
      </c>
      <c r="AX552">
        <v>-1</v>
      </c>
      <c r="AY552">
        <v>0</v>
      </c>
      <c r="AZ552">
        <v>0</v>
      </c>
      <c r="BA552" t="s">
        <v>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ROUND(Y552*Source!I288,7)</f>
        <v>1</v>
      </c>
      <c r="CY552">
        <f t="shared" si="274"/>
        <v>280.24</v>
      </c>
      <c r="CZ552">
        <f t="shared" si="275"/>
        <v>28.25</v>
      </c>
      <c r="DA552">
        <f t="shared" si="276"/>
        <v>9.92</v>
      </c>
      <c r="DB552">
        <f t="shared" si="262"/>
        <v>2825</v>
      </c>
      <c r="DC552">
        <f t="shared" si="263"/>
        <v>0</v>
      </c>
      <c r="DD552" t="s">
        <v>6</v>
      </c>
      <c r="DE552" t="s">
        <v>6</v>
      </c>
      <c r="DF552">
        <f t="shared" si="277"/>
        <v>280.24</v>
      </c>
      <c r="DG552">
        <f t="shared" si="278"/>
        <v>0</v>
      </c>
      <c r="DH552">
        <f t="shared" si="279"/>
        <v>0</v>
      </c>
      <c r="DI552">
        <f t="shared" si="273"/>
        <v>0</v>
      </c>
      <c r="DJ552">
        <f t="shared" si="280"/>
        <v>280.24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ROW(Source!A291)</f>
        <v>291</v>
      </c>
      <c r="B553">
        <v>92833591</v>
      </c>
      <c r="C553">
        <v>92835527</v>
      </c>
      <c r="D553">
        <v>49510757</v>
      </c>
      <c r="E553">
        <v>70</v>
      </c>
      <c r="F553">
        <v>1</v>
      </c>
      <c r="G553">
        <v>1</v>
      </c>
      <c r="H553">
        <v>1</v>
      </c>
      <c r="I553" t="s">
        <v>944</v>
      </c>
      <c r="J553" t="s">
        <v>6</v>
      </c>
      <c r="K553" t="s">
        <v>945</v>
      </c>
      <c r="L553">
        <v>1191</v>
      </c>
      <c r="N553">
        <v>1013</v>
      </c>
      <c r="O553" t="s">
        <v>834</v>
      </c>
      <c r="P553" t="s">
        <v>834</v>
      </c>
      <c r="Q553">
        <v>1</v>
      </c>
      <c r="W553">
        <v>0</v>
      </c>
      <c r="X553">
        <v>-1111239348</v>
      </c>
      <c r="Y553">
        <f t="shared" si="261"/>
        <v>43.3</v>
      </c>
      <c r="AA553">
        <v>0</v>
      </c>
      <c r="AB553">
        <v>0</v>
      </c>
      <c r="AC553">
        <v>0</v>
      </c>
      <c r="AD553">
        <v>431.46</v>
      </c>
      <c r="AE553">
        <v>0</v>
      </c>
      <c r="AF553">
        <v>0</v>
      </c>
      <c r="AG553">
        <v>0</v>
      </c>
      <c r="AH553">
        <v>9.6199999999999992</v>
      </c>
      <c r="AI553">
        <v>1</v>
      </c>
      <c r="AJ553">
        <v>1</v>
      </c>
      <c r="AK553">
        <v>1</v>
      </c>
      <c r="AL553">
        <v>44.85</v>
      </c>
      <c r="AM553">
        <v>4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6</v>
      </c>
      <c r="AT553">
        <v>43.3</v>
      </c>
      <c r="AU553" t="s">
        <v>6</v>
      </c>
      <c r="AV553">
        <v>1</v>
      </c>
      <c r="AW553">
        <v>2</v>
      </c>
      <c r="AX553">
        <v>92835543</v>
      </c>
      <c r="AY553">
        <v>1</v>
      </c>
      <c r="AZ553">
        <v>0</v>
      </c>
      <c r="BA553">
        <v>565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U553">
        <f>ROUND(AT553*Source!I291*AH553*AL553,2)</f>
        <v>7472.84</v>
      </c>
      <c r="CV553">
        <f>ROUND(Y553*Source!I291,7)</f>
        <v>17.32</v>
      </c>
      <c r="CW553">
        <v>0</v>
      </c>
      <c r="CX553">
        <f>ROUND(Y553*Source!I291,7)</f>
        <v>17.32</v>
      </c>
      <c r="CY553">
        <f>AD553</f>
        <v>431.46</v>
      </c>
      <c r="CZ553">
        <f>AH553</f>
        <v>9.6199999999999992</v>
      </c>
      <c r="DA553">
        <f>AL553</f>
        <v>44.85</v>
      </c>
      <c r="DB553">
        <f t="shared" si="262"/>
        <v>416.55</v>
      </c>
      <c r="DC553">
        <f t="shared" si="263"/>
        <v>0</v>
      </c>
      <c r="DD553" t="s">
        <v>6</v>
      </c>
      <c r="DE553" t="s">
        <v>6</v>
      </c>
      <c r="DF553">
        <f t="shared" ref="DF553:DF558" si="281">ROUND(ROUND(AE553,2)*CX553,2)</f>
        <v>0</v>
      </c>
      <c r="DG553">
        <f t="shared" si="278"/>
        <v>0</v>
      </c>
      <c r="DH553">
        <f t="shared" si="279"/>
        <v>0</v>
      </c>
      <c r="DI553">
        <f>ROUND(ROUND(AH553*AL553,2)*CX553,2)</f>
        <v>7472.89</v>
      </c>
      <c r="DJ553">
        <f>DI553</f>
        <v>7472.89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ROW(Source!A291)</f>
        <v>291</v>
      </c>
      <c r="B554">
        <v>92833591</v>
      </c>
      <c r="C554">
        <v>92835527</v>
      </c>
      <c r="D554">
        <v>49510905</v>
      </c>
      <c r="E554">
        <v>70</v>
      </c>
      <c r="F554">
        <v>1</v>
      </c>
      <c r="G554">
        <v>1</v>
      </c>
      <c r="H554">
        <v>1</v>
      </c>
      <c r="I554" t="s">
        <v>835</v>
      </c>
      <c r="J554" t="s">
        <v>6</v>
      </c>
      <c r="K554" t="s">
        <v>836</v>
      </c>
      <c r="L554">
        <v>1191</v>
      </c>
      <c r="N554">
        <v>1013</v>
      </c>
      <c r="O554" t="s">
        <v>834</v>
      </c>
      <c r="P554" t="s">
        <v>834</v>
      </c>
      <c r="Q554">
        <v>1</v>
      </c>
      <c r="W554">
        <v>0</v>
      </c>
      <c r="X554">
        <v>-1417349443</v>
      </c>
      <c r="Y554">
        <f t="shared" si="261"/>
        <v>0.99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44.85</v>
      </c>
      <c r="AL554">
        <v>1</v>
      </c>
      <c r="AM554">
        <v>4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6</v>
      </c>
      <c r="AT554">
        <v>0.99</v>
      </c>
      <c r="AU554" t="s">
        <v>6</v>
      </c>
      <c r="AV554">
        <v>2</v>
      </c>
      <c r="AW554">
        <v>2</v>
      </c>
      <c r="AX554">
        <v>92835544</v>
      </c>
      <c r="AY554">
        <v>1</v>
      </c>
      <c r="AZ554">
        <v>0</v>
      </c>
      <c r="BA554">
        <v>566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ROUND(Y554*Source!I291,7)</f>
        <v>0.39600000000000002</v>
      </c>
      <c r="CY554">
        <f>AD554</f>
        <v>0</v>
      </c>
      <c r="CZ554">
        <f>AH554</f>
        <v>0</v>
      </c>
      <c r="DA554">
        <f>AL554</f>
        <v>1</v>
      </c>
      <c r="DB554">
        <f t="shared" si="262"/>
        <v>0</v>
      </c>
      <c r="DC554">
        <f t="shared" si="263"/>
        <v>0</v>
      </c>
      <c r="DD554" t="s">
        <v>6</v>
      </c>
      <c r="DE554" t="s">
        <v>6</v>
      </c>
      <c r="DF554">
        <f t="shared" si="281"/>
        <v>0</v>
      </c>
      <c r="DG554">
        <f t="shared" si="278"/>
        <v>0</v>
      </c>
      <c r="DH554">
        <f>ROUND(ROUND(AG554*AK554,2)*CX554,2)</f>
        <v>0</v>
      </c>
      <c r="DI554">
        <f t="shared" ref="DI554:DI567" si="282">ROUND(ROUND(AH554,2)*CX554,2)</f>
        <v>0</v>
      </c>
      <c r="DJ554">
        <f>DI554</f>
        <v>0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ROW(Source!A291)</f>
        <v>291</v>
      </c>
      <c r="B555">
        <v>92833591</v>
      </c>
      <c r="C555">
        <v>92835527</v>
      </c>
      <c r="D555">
        <v>49672515</v>
      </c>
      <c r="E555">
        <v>1</v>
      </c>
      <c r="F555">
        <v>1</v>
      </c>
      <c r="G555">
        <v>1</v>
      </c>
      <c r="H555">
        <v>2</v>
      </c>
      <c r="I555" t="s">
        <v>837</v>
      </c>
      <c r="J555" t="s">
        <v>838</v>
      </c>
      <c r="K555" t="s">
        <v>839</v>
      </c>
      <c r="L555">
        <v>1367</v>
      </c>
      <c r="N555">
        <v>1011</v>
      </c>
      <c r="O555" t="s">
        <v>840</v>
      </c>
      <c r="P555" t="s">
        <v>840</v>
      </c>
      <c r="Q555">
        <v>1</v>
      </c>
      <c r="W555">
        <v>0</v>
      </c>
      <c r="X555">
        <v>-130837057</v>
      </c>
      <c r="Y555">
        <f t="shared" si="261"/>
        <v>0.14000000000000001</v>
      </c>
      <c r="AA555">
        <v>0</v>
      </c>
      <c r="AB555">
        <v>1358.21</v>
      </c>
      <c r="AC555">
        <v>605.48</v>
      </c>
      <c r="AD555">
        <v>0</v>
      </c>
      <c r="AE555">
        <v>0</v>
      </c>
      <c r="AF555">
        <v>86.4</v>
      </c>
      <c r="AG555">
        <v>13.5</v>
      </c>
      <c r="AH555">
        <v>0</v>
      </c>
      <c r="AI555">
        <v>1</v>
      </c>
      <c r="AJ555">
        <v>15.72</v>
      </c>
      <c r="AK555">
        <v>44.85</v>
      </c>
      <c r="AL555">
        <v>1</v>
      </c>
      <c r="AM555">
        <v>4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6</v>
      </c>
      <c r="AT555">
        <v>0.14000000000000001</v>
      </c>
      <c r="AU555" t="s">
        <v>6</v>
      </c>
      <c r="AV555">
        <v>0</v>
      </c>
      <c r="AW555">
        <v>2</v>
      </c>
      <c r="AX555">
        <v>92835545</v>
      </c>
      <c r="AY555">
        <v>1</v>
      </c>
      <c r="AZ555">
        <v>0</v>
      </c>
      <c r="BA555">
        <v>567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ROUND(Y555*Source!I291*DO555,7)</f>
        <v>0</v>
      </c>
      <c r="CX555">
        <f>ROUND(Y555*Source!I291,7)</f>
        <v>5.6000000000000001E-2</v>
      </c>
      <c r="CY555">
        <f>AB555</f>
        <v>1358.21</v>
      </c>
      <c r="CZ555">
        <f>AF555</f>
        <v>86.4</v>
      </c>
      <c r="DA555">
        <f>AJ555</f>
        <v>15.72</v>
      </c>
      <c r="DB555">
        <f t="shared" si="262"/>
        <v>12.1</v>
      </c>
      <c r="DC555">
        <f t="shared" si="263"/>
        <v>1.89</v>
      </c>
      <c r="DD555" t="s">
        <v>6</v>
      </c>
      <c r="DE555" t="s">
        <v>6</v>
      </c>
      <c r="DF555">
        <f t="shared" si="281"/>
        <v>0</v>
      </c>
      <c r="DG555">
        <f>ROUND(ROUND(AF555*AJ555,2)*CX555,2)</f>
        <v>76.06</v>
      </c>
      <c r="DH555">
        <f>ROUND(ROUND(AG555*AK555,2)*CX555,2)</f>
        <v>33.909999999999997</v>
      </c>
      <c r="DI555">
        <f t="shared" si="282"/>
        <v>0</v>
      </c>
      <c r="DJ555">
        <f>DG555</f>
        <v>76.06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ROW(Source!A291)</f>
        <v>291</v>
      </c>
      <c r="B556">
        <v>92833591</v>
      </c>
      <c r="C556">
        <v>92835527</v>
      </c>
      <c r="D556">
        <v>49672573</v>
      </c>
      <c r="E556">
        <v>1</v>
      </c>
      <c r="F556">
        <v>1</v>
      </c>
      <c r="G556">
        <v>1</v>
      </c>
      <c r="H556">
        <v>2</v>
      </c>
      <c r="I556" t="s">
        <v>841</v>
      </c>
      <c r="J556" t="s">
        <v>842</v>
      </c>
      <c r="K556" t="s">
        <v>843</v>
      </c>
      <c r="L556">
        <v>1367</v>
      </c>
      <c r="N556">
        <v>1011</v>
      </c>
      <c r="O556" t="s">
        <v>840</v>
      </c>
      <c r="P556" t="s">
        <v>840</v>
      </c>
      <c r="Q556">
        <v>1</v>
      </c>
      <c r="W556">
        <v>0</v>
      </c>
      <c r="X556">
        <v>-430484415</v>
      </c>
      <c r="Y556">
        <f t="shared" si="261"/>
        <v>0.06</v>
      </c>
      <c r="AA556">
        <v>0</v>
      </c>
      <c r="AB556">
        <v>1814.09</v>
      </c>
      <c r="AC556">
        <v>605.48</v>
      </c>
      <c r="AD556">
        <v>0</v>
      </c>
      <c r="AE556">
        <v>0</v>
      </c>
      <c r="AF556">
        <v>115.4</v>
      </c>
      <c r="AG556">
        <v>13.5</v>
      </c>
      <c r="AH556">
        <v>0</v>
      </c>
      <c r="AI556">
        <v>1</v>
      </c>
      <c r="AJ556">
        <v>15.72</v>
      </c>
      <c r="AK556">
        <v>44.85</v>
      </c>
      <c r="AL556">
        <v>1</v>
      </c>
      <c r="AM556">
        <v>4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6</v>
      </c>
      <c r="AT556">
        <v>0.06</v>
      </c>
      <c r="AU556" t="s">
        <v>6</v>
      </c>
      <c r="AV556">
        <v>0</v>
      </c>
      <c r="AW556">
        <v>2</v>
      </c>
      <c r="AX556">
        <v>92835546</v>
      </c>
      <c r="AY556">
        <v>1</v>
      </c>
      <c r="AZ556">
        <v>0</v>
      </c>
      <c r="BA556">
        <v>568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f>ROUND(Y556*Source!I291*DO556,7)</f>
        <v>0</v>
      </c>
      <c r="CX556">
        <f>ROUND(Y556*Source!I291,7)</f>
        <v>2.4E-2</v>
      </c>
      <c r="CY556">
        <f>AB556</f>
        <v>1814.09</v>
      </c>
      <c r="CZ556">
        <f>AF556</f>
        <v>115.4</v>
      </c>
      <c r="DA556">
        <f>AJ556</f>
        <v>15.72</v>
      </c>
      <c r="DB556">
        <f t="shared" si="262"/>
        <v>6.92</v>
      </c>
      <c r="DC556">
        <f t="shared" si="263"/>
        <v>0.81</v>
      </c>
      <c r="DD556" t="s">
        <v>6</v>
      </c>
      <c r="DE556" t="s">
        <v>6</v>
      </c>
      <c r="DF556">
        <f t="shared" si="281"/>
        <v>0</v>
      </c>
      <c r="DG556">
        <f>ROUND(ROUND(AF556*AJ556,2)*CX556,2)</f>
        <v>43.54</v>
      </c>
      <c r="DH556">
        <f>ROUND(ROUND(AG556*AK556,2)*CX556,2)</f>
        <v>14.53</v>
      </c>
      <c r="DI556">
        <f t="shared" si="282"/>
        <v>0</v>
      </c>
      <c r="DJ556">
        <f>DG556</f>
        <v>43.54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ROW(Source!A291)</f>
        <v>291</v>
      </c>
      <c r="B557">
        <v>92833591</v>
      </c>
      <c r="C557">
        <v>92835527</v>
      </c>
      <c r="D557">
        <v>49673503</v>
      </c>
      <c r="E557">
        <v>1</v>
      </c>
      <c r="F557">
        <v>1</v>
      </c>
      <c r="G557">
        <v>1</v>
      </c>
      <c r="H557">
        <v>2</v>
      </c>
      <c r="I557" t="s">
        <v>844</v>
      </c>
      <c r="J557" t="s">
        <v>845</v>
      </c>
      <c r="K557" t="s">
        <v>846</v>
      </c>
      <c r="L557">
        <v>1367</v>
      </c>
      <c r="N557">
        <v>1011</v>
      </c>
      <c r="O557" t="s">
        <v>840</v>
      </c>
      <c r="P557" t="s">
        <v>840</v>
      </c>
      <c r="Q557">
        <v>1</v>
      </c>
      <c r="W557">
        <v>0</v>
      </c>
      <c r="X557">
        <v>509054691</v>
      </c>
      <c r="Y557">
        <f t="shared" si="261"/>
        <v>0.79</v>
      </c>
      <c r="AA557">
        <v>0</v>
      </c>
      <c r="AB557">
        <v>1032.96</v>
      </c>
      <c r="AC557">
        <v>520.26</v>
      </c>
      <c r="AD557">
        <v>0</v>
      </c>
      <c r="AE557">
        <v>0</v>
      </c>
      <c r="AF557">
        <v>65.709999999999994</v>
      </c>
      <c r="AG557">
        <v>11.6</v>
      </c>
      <c r="AH557">
        <v>0</v>
      </c>
      <c r="AI557">
        <v>1</v>
      </c>
      <c r="AJ557">
        <v>15.72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0.79</v>
      </c>
      <c r="AU557" t="s">
        <v>6</v>
      </c>
      <c r="AV557">
        <v>0</v>
      </c>
      <c r="AW557">
        <v>2</v>
      </c>
      <c r="AX557">
        <v>92835547</v>
      </c>
      <c r="AY557">
        <v>1</v>
      </c>
      <c r="AZ557">
        <v>0</v>
      </c>
      <c r="BA557">
        <v>569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f>ROUND(Y557*Source!I291*DO557,7)</f>
        <v>0</v>
      </c>
      <c r="CX557">
        <f>ROUND(Y557*Source!I291,7)</f>
        <v>0.316</v>
      </c>
      <c r="CY557">
        <f>AB557</f>
        <v>1032.96</v>
      </c>
      <c r="CZ557">
        <f>AF557</f>
        <v>65.709999999999994</v>
      </c>
      <c r="DA557">
        <f>AJ557</f>
        <v>15.72</v>
      </c>
      <c r="DB557">
        <f t="shared" si="262"/>
        <v>51.91</v>
      </c>
      <c r="DC557">
        <f t="shared" si="263"/>
        <v>9.16</v>
      </c>
      <c r="DD557" t="s">
        <v>6</v>
      </c>
      <c r="DE557" t="s">
        <v>6</v>
      </c>
      <c r="DF557">
        <f t="shared" si="281"/>
        <v>0</v>
      </c>
      <c r="DG557">
        <f>ROUND(ROUND(AF557*AJ557,2)*CX557,2)</f>
        <v>326.42</v>
      </c>
      <c r="DH557">
        <f>ROUND(ROUND(AG557*AK557,2)*CX557,2)</f>
        <v>164.4</v>
      </c>
      <c r="DI557">
        <f t="shared" si="282"/>
        <v>0</v>
      </c>
      <c r="DJ557">
        <f>DG557</f>
        <v>326.42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ROW(Source!A291)</f>
        <v>291</v>
      </c>
      <c r="B558">
        <v>92833591</v>
      </c>
      <c r="C558">
        <v>92835527</v>
      </c>
      <c r="D558">
        <v>49673658</v>
      </c>
      <c r="E558">
        <v>1</v>
      </c>
      <c r="F558">
        <v>1</v>
      </c>
      <c r="G558">
        <v>1</v>
      </c>
      <c r="H558">
        <v>2</v>
      </c>
      <c r="I558" t="s">
        <v>879</v>
      </c>
      <c r="J558" t="s">
        <v>880</v>
      </c>
      <c r="K558" t="s">
        <v>881</v>
      </c>
      <c r="L558">
        <v>1367</v>
      </c>
      <c r="N558">
        <v>1011</v>
      </c>
      <c r="O558" t="s">
        <v>840</v>
      </c>
      <c r="P558" t="s">
        <v>840</v>
      </c>
      <c r="Q558">
        <v>1</v>
      </c>
      <c r="W558">
        <v>0</v>
      </c>
      <c r="X558">
        <v>2077867240</v>
      </c>
      <c r="Y558">
        <f t="shared" si="261"/>
        <v>1.69</v>
      </c>
      <c r="AA558">
        <v>0</v>
      </c>
      <c r="AB558">
        <v>18.86</v>
      </c>
      <c r="AC558">
        <v>0</v>
      </c>
      <c r="AD558">
        <v>0</v>
      </c>
      <c r="AE558">
        <v>0</v>
      </c>
      <c r="AF558">
        <v>1.2</v>
      </c>
      <c r="AG558">
        <v>0</v>
      </c>
      <c r="AH558">
        <v>0</v>
      </c>
      <c r="AI558">
        <v>1</v>
      </c>
      <c r="AJ558">
        <v>15.72</v>
      </c>
      <c r="AK558">
        <v>44.85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1.69</v>
      </c>
      <c r="AU558" t="s">
        <v>6</v>
      </c>
      <c r="AV558">
        <v>0</v>
      </c>
      <c r="AW558">
        <v>2</v>
      </c>
      <c r="AX558">
        <v>92835548</v>
      </c>
      <c r="AY558">
        <v>1</v>
      </c>
      <c r="AZ558">
        <v>0</v>
      </c>
      <c r="BA558">
        <v>570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ROUND(Y558*Source!I291*DO558,7)</f>
        <v>0</v>
      </c>
      <c r="CX558">
        <f>ROUND(Y558*Source!I291,7)</f>
        <v>0.67600000000000005</v>
      </c>
      <c r="CY558">
        <f>AB558</f>
        <v>18.86</v>
      </c>
      <c r="CZ558">
        <f>AF558</f>
        <v>1.2</v>
      </c>
      <c r="DA558">
        <f>AJ558</f>
        <v>15.72</v>
      </c>
      <c r="DB558">
        <f t="shared" si="262"/>
        <v>2.0299999999999998</v>
      </c>
      <c r="DC558">
        <f t="shared" si="263"/>
        <v>0</v>
      </c>
      <c r="DD558" t="s">
        <v>6</v>
      </c>
      <c r="DE558" t="s">
        <v>6</v>
      </c>
      <c r="DF558">
        <f t="shared" si="281"/>
        <v>0</v>
      </c>
      <c r="DG558">
        <f>ROUND(ROUND(AF558*AJ558,2)*CX558,2)</f>
        <v>12.75</v>
      </c>
      <c r="DH558">
        <f>ROUND(ROUND(AG558*AK558,2)*CX558,2)</f>
        <v>0</v>
      </c>
      <c r="DI558">
        <f t="shared" si="282"/>
        <v>0</v>
      </c>
      <c r="DJ558">
        <f>DG558</f>
        <v>12.75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ROW(Source!A291)</f>
        <v>291</v>
      </c>
      <c r="B559">
        <v>92833591</v>
      </c>
      <c r="C559">
        <v>92835527</v>
      </c>
      <c r="D559">
        <v>49521586</v>
      </c>
      <c r="E559">
        <v>1</v>
      </c>
      <c r="F559">
        <v>1</v>
      </c>
      <c r="G559">
        <v>1</v>
      </c>
      <c r="H559">
        <v>3</v>
      </c>
      <c r="I559" t="s">
        <v>882</v>
      </c>
      <c r="J559" t="s">
        <v>883</v>
      </c>
      <c r="K559" t="s">
        <v>884</v>
      </c>
      <c r="L559">
        <v>1348</v>
      </c>
      <c r="N559">
        <v>1009</v>
      </c>
      <c r="O559" t="s">
        <v>394</v>
      </c>
      <c r="P559" t="s">
        <v>394</v>
      </c>
      <c r="Q559">
        <v>1000</v>
      </c>
      <c r="W559">
        <v>0</v>
      </c>
      <c r="X559">
        <v>1892417071</v>
      </c>
      <c r="Y559">
        <f t="shared" si="261"/>
        <v>3.8000000000000002E-4</v>
      </c>
      <c r="AA559">
        <v>302956.79999999999</v>
      </c>
      <c r="AB559">
        <v>0</v>
      </c>
      <c r="AC559">
        <v>0</v>
      </c>
      <c r="AD559">
        <v>0</v>
      </c>
      <c r="AE559">
        <v>30540</v>
      </c>
      <c r="AF559">
        <v>0</v>
      </c>
      <c r="AG559">
        <v>0</v>
      </c>
      <c r="AH559">
        <v>0</v>
      </c>
      <c r="AI559">
        <v>9.92</v>
      </c>
      <c r="AJ559">
        <v>1</v>
      </c>
      <c r="AK559">
        <v>1</v>
      </c>
      <c r="AL559">
        <v>1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3.8000000000000002E-4</v>
      </c>
      <c r="AU559" t="s">
        <v>6</v>
      </c>
      <c r="AV559">
        <v>0</v>
      </c>
      <c r="AW559">
        <v>2</v>
      </c>
      <c r="AX559">
        <v>92835549</v>
      </c>
      <c r="AY559">
        <v>1</v>
      </c>
      <c r="AZ559">
        <v>0</v>
      </c>
      <c r="BA559">
        <v>571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ROUND(Y559*Source!I291,7)</f>
        <v>1.5200000000000001E-4</v>
      </c>
      <c r="CY559">
        <f t="shared" ref="CY559:CY567" si="283">AA559</f>
        <v>302956.79999999999</v>
      </c>
      <c r="CZ559">
        <f t="shared" ref="CZ559:CZ567" si="284">AE559</f>
        <v>30540</v>
      </c>
      <c r="DA559">
        <f t="shared" ref="DA559:DA567" si="285">AI559</f>
        <v>9.92</v>
      </c>
      <c r="DB559">
        <f t="shared" si="262"/>
        <v>11.61</v>
      </c>
      <c r="DC559">
        <f t="shared" si="263"/>
        <v>0</v>
      </c>
      <c r="DD559" t="s">
        <v>6</v>
      </c>
      <c r="DE559" t="s">
        <v>6</v>
      </c>
      <c r="DF559">
        <f t="shared" ref="DF559:DF567" si="286">ROUND(ROUND(AE559*AI559,2)*CX559,2)</f>
        <v>46.05</v>
      </c>
      <c r="DG559">
        <f t="shared" ref="DG559:DG568" si="287">ROUND(ROUND(AF559,2)*CX559,2)</f>
        <v>0</v>
      </c>
      <c r="DH559">
        <f t="shared" ref="DH559:DH568" si="288">ROUND(ROUND(AG559,2)*CX559,2)</f>
        <v>0</v>
      </c>
      <c r="DI559">
        <f t="shared" si="282"/>
        <v>0</v>
      </c>
      <c r="DJ559">
        <f t="shared" ref="DJ559:DJ567" si="289">DF559</f>
        <v>46.05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ROW(Source!A291)</f>
        <v>291</v>
      </c>
      <c r="B560">
        <v>92833591</v>
      </c>
      <c r="C560">
        <v>92835527</v>
      </c>
      <c r="D560">
        <v>49521602</v>
      </c>
      <c r="E560">
        <v>1</v>
      </c>
      <c r="F560">
        <v>1</v>
      </c>
      <c r="G560">
        <v>1</v>
      </c>
      <c r="H560">
        <v>3</v>
      </c>
      <c r="I560" t="s">
        <v>885</v>
      </c>
      <c r="J560" t="s">
        <v>886</v>
      </c>
      <c r="K560" t="s">
        <v>887</v>
      </c>
      <c r="L560">
        <v>1339</v>
      </c>
      <c r="N560">
        <v>1007</v>
      </c>
      <c r="O560" t="s">
        <v>673</v>
      </c>
      <c r="P560" t="s">
        <v>673</v>
      </c>
      <c r="Q560">
        <v>1</v>
      </c>
      <c r="W560">
        <v>0</v>
      </c>
      <c r="X560">
        <v>-1761807714</v>
      </c>
      <c r="Y560">
        <f t="shared" si="261"/>
        <v>0.64600000000000002</v>
      </c>
      <c r="AA560">
        <v>61.7</v>
      </c>
      <c r="AB560">
        <v>0</v>
      </c>
      <c r="AC560">
        <v>0</v>
      </c>
      <c r="AD560">
        <v>0</v>
      </c>
      <c r="AE560">
        <v>6.22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0.64600000000000002</v>
      </c>
      <c r="AU560" t="s">
        <v>6</v>
      </c>
      <c r="AV560">
        <v>0</v>
      </c>
      <c r="AW560">
        <v>2</v>
      </c>
      <c r="AX560">
        <v>92835550</v>
      </c>
      <c r="AY560">
        <v>1</v>
      </c>
      <c r="AZ560">
        <v>0</v>
      </c>
      <c r="BA560">
        <v>572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ROUND(Y560*Source!I291,7)</f>
        <v>0.25840000000000002</v>
      </c>
      <c r="CY560">
        <f t="shared" si="283"/>
        <v>61.7</v>
      </c>
      <c r="CZ560">
        <f t="shared" si="284"/>
        <v>6.22</v>
      </c>
      <c r="DA560">
        <f t="shared" si="285"/>
        <v>9.92</v>
      </c>
      <c r="DB560">
        <f t="shared" si="262"/>
        <v>4.0199999999999996</v>
      </c>
      <c r="DC560">
        <f t="shared" si="263"/>
        <v>0</v>
      </c>
      <c r="DD560" t="s">
        <v>6</v>
      </c>
      <c r="DE560" t="s">
        <v>6</v>
      </c>
      <c r="DF560">
        <f t="shared" si="286"/>
        <v>15.94</v>
      </c>
      <c r="DG560">
        <f t="shared" si="287"/>
        <v>0</v>
      </c>
      <c r="DH560">
        <f t="shared" si="288"/>
        <v>0</v>
      </c>
      <c r="DI560">
        <f t="shared" si="282"/>
        <v>0</v>
      </c>
      <c r="DJ560">
        <f t="shared" si="289"/>
        <v>15.94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ROW(Source!A291)</f>
        <v>291</v>
      </c>
      <c r="B561">
        <v>92833591</v>
      </c>
      <c r="C561">
        <v>92835527</v>
      </c>
      <c r="D561">
        <v>49523203</v>
      </c>
      <c r="E561">
        <v>1</v>
      </c>
      <c r="F561">
        <v>1</v>
      </c>
      <c r="G561">
        <v>1</v>
      </c>
      <c r="H561">
        <v>3</v>
      </c>
      <c r="I561" t="s">
        <v>871</v>
      </c>
      <c r="J561" t="s">
        <v>872</v>
      </c>
      <c r="K561" t="s">
        <v>873</v>
      </c>
      <c r="L561">
        <v>1339</v>
      </c>
      <c r="N561">
        <v>1007</v>
      </c>
      <c r="O561" t="s">
        <v>673</v>
      </c>
      <c r="P561" t="s">
        <v>673</v>
      </c>
      <c r="Q561">
        <v>1</v>
      </c>
      <c r="W561">
        <v>0</v>
      </c>
      <c r="X561">
        <v>-143474561</v>
      </c>
      <c r="Y561">
        <f t="shared" si="261"/>
        <v>2.75</v>
      </c>
      <c r="AA561">
        <v>24.2</v>
      </c>
      <c r="AB561">
        <v>0</v>
      </c>
      <c r="AC561">
        <v>0</v>
      </c>
      <c r="AD561">
        <v>0</v>
      </c>
      <c r="AE561">
        <v>2.44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4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6</v>
      </c>
      <c r="AT561">
        <v>2.75</v>
      </c>
      <c r="AU561" t="s">
        <v>6</v>
      </c>
      <c r="AV561">
        <v>0</v>
      </c>
      <c r="AW561">
        <v>2</v>
      </c>
      <c r="AX561">
        <v>92835551</v>
      </c>
      <c r="AY561">
        <v>1</v>
      </c>
      <c r="AZ561">
        <v>0</v>
      </c>
      <c r="BA561">
        <v>573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ROUND(Y561*Source!I291,7)</f>
        <v>1.1000000000000001</v>
      </c>
      <c r="CY561">
        <f t="shared" si="283"/>
        <v>24.2</v>
      </c>
      <c r="CZ561">
        <f t="shared" si="284"/>
        <v>2.44</v>
      </c>
      <c r="DA561">
        <f t="shared" si="285"/>
        <v>9.92</v>
      </c>
      <c r="DB561">
        <f t="shared" si="262"/>
        <v>6.71</v>
      </c>
      <c r="DC561">
        <f t="shared" si="263"/>
        <v>0</v>
      </c>
      <c r="DD561" t="s">
        <v>6</v>
      </c>
      <c r="DE561" t="s">
        <v>6</v>
      </c>
      <c r="DF561">
        <f t="shared" si="286"/>
        <v>26.62</v>
      </c>
      <c r="DG561">
        <f t="shared" si="287"/>
        <v>0</v>
      </c>
      <c r="DH561">
        <f t="shared" si="288"/>
        <v>0</v>
      </c>
      <c r="DI561">
        <f t="shared" si="282"/>
        <v>0</v>
      </c>
      <c r="DJ561">
        <f t="shared" si="289"/>
        <v>26.62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ROW(Source!A291)</f>
        <v>291</v>
      </c>
      <c r="B562">
        <v>92833591</v>
      </c>
      <c r="C562">
        <v>92835527</v>
      </c>
      <c r="D562">
        <v>49523851</v>
      </c>
      <c r="E562">
        <v>1</v>
      </c>
      <c r="F562">
        <v>1</v>
      </c>
      <c r="G562">
        <v>1</v>
      </c>
      <c r="H562">
        <v>3</v>
      </c>
      <c r="I562" t="s">
        <v>902</v>
      </c>
      <c r="J562" t="s">
        <v>903</v>
      </c>
      <c r="K562" t="s">
        <v>904</v>
      </c>
      <c r="L562">
        <v>1346</v>
      </c>
      <c r="N562">
        <v>1009</v>
      </c>
      <c r="O562" t="s">
        <v>471</v>
      </c>
      <c r="P562" t="s">
        <v>471</v>
      </c>
      <c r="Q562">
        <v>1</v>
      </c>
      <c r="W562">
        <v>0</v>
      </c>
      <c r="X562">
        <v>-617477323</v>
      </c>
      <c r="Y562">
        <f t="shared" si="261"/>
        <v>0.02</v>
      </c>
      <c r="AA562">
        <v>369.92</v>
      </c>
      <c r="AB562">
        <v>0</v>
      </c>
      <c r="AC562">
        <v>0</v>
      </c>
      <c r="AD562">
        <v>0</v>
      </c>
      <c r="AE562">
        <v>37.29</v>
      </c>
      <c r="AF562">
        <v>0</v>
      </c>
      <c r="AG562">
        <v>0</v>
      </c>
      <c r="AH562">
        <v>0</v>
      </c>
      <c r="AI562">
        <v>9.92</v>
      </c>
      <c r="AJ562">
        <v>1</v>
      </c>
      <c r="AK562">
        <v>1</v>
      </c>
      <c r="AL562">
        <v>1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0.02</v>
      </c>
      <c r="AU562" t="s">
        <v>6</v>
      </c>
      <c r="AV562">
        <v>0</v>
      </c>
      <c r="AW562">
        <v>2</v>
      </c>
      <c r="AX562">
        <v>92835552</v>
      </c>
      <c r="AY562">
        <v>1</v>
      </c>
      <c r="AZ562">
        <v>0</v>
      </c>
      <c r="BA562">
        <v>574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ROUND(Y562*Source!I291,7)</f>
        <v>8.0000000000000002E-3</v>
      </c>
      <c r="CY562">
        <f t="shared" si="283"/>
        <v>369.92</v>
      </c>
      <c r="CZ562">
        <f t="shared" si="284"/>
        <v>37.29</v>
      </c>
      <c r="DA562">
        <f t="shared" si="285"/>
        <v>9.92</v>
      </c>
      <c r="DB562">
        <f t="shared" si="262"/>
        <v>0.75</v>
      </c>
      <c r="DC562">
        <f t="shared" si="263"/>
        <v>0</v>
      </c>
      <c r="DD562" t="s">
        <v>6</v>
      </c>
      <c r="DE562" t="s">
        <v>6</v>
      </c>
      <c r="DF562">
        <f t="shared" si="286"/>
        <v>2.96</v>
      </c>
      <c r="DG562">
        <f t="shared" si="287"/>
        <v>0</v>
      </c>
      <c r="DH562">
        <f t="shared" si="288"/>
        <v>0</v>
      </c>
      <c r="DI562">
        <f t="shared" si="282"/>
        <v>0</v>
      </c>
      <c r="DJ562">
        <f t="shared" si="289"/>
        <v>2.96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ROW(Source!A291)</f>
        <v>291</v>
      </c>
      <c r="B563">
        <v>92833591</v>
      </c>
      <c r="C563">
        <v>92835527</v>
      </c>
      <c r="D563">
        <v>49524232</v>
      </c>
      <c r="E563">
        <v>1</v>
      </c>
      <c r="F563">
        <v>1</v>
      </c>
      <c r="G563">
        <v>1</v>
      </c>
      <c r="H563">
        <v>3</v>
      </c>
      <c r="I563" t="s">
        <v>888</v>
      </c>
      <c r="J563" t="s">
        <v>889</v>
      </c>
      <c r="K563" t="s">
        <v>890</v>
      </c>
      <c r="L563">
        <v>1348</v>
      </c>
      <c r="N563">
        <v>1009</v>
      </c>
      <c r="O563" t="s">
        <v>394</v>
      </c>
      <c r="P563" t="s">
        <v>394</v>
      </c>
      <c r="Q563">
        <v>1000</v>
      </c>
      <c r="W563">
        <v>0</v>
      </c>
      <c r="X563">
        <v>1913150405</v>
      </c>
      <c r="Y563">
        <f t="shared" si="261"/>
        <v>4.0000000000000002E-4</v>
      </c>
      <c r="AA563">
        <v>134515.20000000001</v>
      </c>
      <c r="AB563">
        <v>0</v>
      </c>
      <c r="AC563">
        <v>0</v>
      </c>
      <c r="AD563">
        <v>0</v>
      </c>
      <c r="AE563">
        <v>13560</v>
      </c>
      <c r="AF563">
        <v>0</v>
      </c>
      <c r="AG563">
        <v>0</v>
      </c>
      <c r="AH563">
        <v>0</v>
      </c>
      <c r="AI563">
        <v>9.92</v>
      </c>
      <c r="AJ563">
        <v>1</v>
      </c>
      <c r="AK563">
        <v>1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4.0000000000000002E-4</v>
      </c>
      <c r="AU563" t="s">
        <v>6</v>
      </c>
      <c r="AV563">
        <v>0</v>
      </c>
      <c r="AW563">
        <v>2</v>
      </c>
      <c r="AX563">
        <v>92835553</v>
      </c>
      <c r="AY563">
        <v>1</v>
      </c>
      <c r="AZ563">
        <v>0</v>
      </c>
      <c r="BA563">
        <v>575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ROUND(Y563*Source!I291,7)</f>
        <v>1.6000000000000001E-4</v>
      </c>
      <c r="CY563">
        <f t="shared" si="283"/>
        <v>134515.20000000001</v>
      </c>
      <c r="CZ563">
        <f t="shared" si="284"/>
        <v>13560</v>
      </c>
      <c r="DA563">
        <f t="shared" si="285"/>
        <v>9.92</v>
      </c>
      <c r="DB563">
        <f t="shared" si="262"/>
        <v>5.42</v>
      </c>
      <c r="DC563">
        <f t="shared" si="263"/>
        <v>0</v>
      </c>
      <c r="DD563" t="s">
        <v>6</v>
      </c>
      <c r="DE563" t="s">
        <v>6</v>
      </c>
      <c r="DF563">
        <f t="shared" si="286"/>
        <v>21.52</v>
      </c>
      <c r="DG563">
        <f t="shared" si="287"/>
        <v>0</v>
      </c>
      <c r="DH563">
        <f t="shared" si="288"/>
        <v>0</v>
      </c>
      <c r="DI563">
        <f t="shared" si="282"/>
        <v>0</v>
      </c>
      <c r="DJ563">
        <f t="shared" si="289"/>
        <v>21.52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ROW(Source!A291)</f>
        <v>291</v>
      </c>
      <c r="B564">
        <v>92833591</v>
      </c>
      <c r="C564">
        <v>92835527</v>
      </c>
      <c r="D564">
        <v>49527729</v>
      </c>
      <c r="E564">
        <v>1</v>
      </c>
      <c r="F564">
        <v>1</v>
      </c>
      <c r="G564">
        <v>1</v>
      </c>
      <c r="H564">
        <v>3</v>
      </c>
      <c r="I564" t="s">
        <v>891</v>
      </c>
      <c r="J564" t="s">
        <v>892</v>
      </c>
      <c r="K564" t="s">
        <v>893</v>
      </c>
      <c r="L564">
        <v>1346</v>
      </c>
      <c r="N564">
        <v>1009</v>
      </c>
      <c r="O564" t="s">
        <v>471</v>
      </c>
      <c r="P564" t="s">
        <v>471</v>
      </c>
      <c r="Q564">
        <v>1</v>
      </c>
      <c r="W564">
        <v>0</v>
      </c>
      <c r="X564">
        <v>30735328</v>
      </c>
      <c r="Y564">
        <f t="shared" si="261"/>
        <v>9.9000000000000008E-3</v>
      </c>
      <c r="AA564">
        <v>21.33</v>
      </c>
      <c r="AB564">
        <v>0</v>
      </c>
      <c r="AC564">
        <v>0</v>
      </c>
      <c r="AD564">
        <v>0</v>
      </c>
      <c r="AE564">
        <v>2.15</v>
      </c>
      <c r="AF564">
        <v>0</v>
      </c>
      <c r="AG564">
        <v>0</v>
      </c>
      <c r="AH564">
        <v>0</v>
      </c>
      <c r="AI564">
        <v>9.92</v>
      </c>
      <c r="AJ564">
        <v>1</v>
      </c>
      <c r="AK564">
        <v>1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9.9000000000000008E-3</v>
      </c>
      <c r="AU564" t="s">
        <v>6</v>
      </c>
      <c r="AV564">
        <v>0</v>
      </c>
      <c r="AW564">
        <v>2</v>
      </c>
      <c r="AX564">
        <v>92835554</v>
      </c>
      <c r="AY564">
        <v>1</v>
      </c>
      <c r="AZ564">
        <v>0</v>
      </c>
      <c r="BA564">
        <v>576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ROUND(Y564*Source!I291,7)</f>
        <v>3.96E-3</v>
      </c>
      <c r="CY564">
        <f t="shared" si="283"/>
        <v>21.33</v>
      </c>
      <c r="CZ564">
        <f t="shared" si="284"/>
        <v>2.15</v>
      </c>
      <c r="DA564">
        <f t="shared" si="285"/>
        <v>9.92</v>
      </c>
      <c r="DB564">
        <f t="shared" si="262"/>
        <v>0.02</v>
      </c>
      <c r="DC564">
        <f t="shared" si="263"/>
        <v>0</v>
      </c>
      <c r="DD564" t="s">
        <v>6</v>
      </c>
      <c r="DE564" t="s">
        <v>6</v>
      </c>
      <c r="DF564">
        <f t="shared" si="286"/>
        <v>0.08</v>
      </c>
      <c r="DG564">
        <f t="shared" si="287"/>
        <v>0</v>
      </c>
      <c r="DH564">
        <f t="shared" si="288"/>
        <v>0</v>
      </c>
      <c r="DI564">
        <f t="shared" si="282"/>
        <v>0</v>
      </c>
      <c r="DJ564">
        <f t="shared" si="289"/>
        <v>0.08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ROW(Source!A291)</f>
        <v>291</v>
      </c>
      <c r="B565">
        <v>92833591</v>
      </c>
      <c r="C565">
        <v>92835527</v>
      </c>
      <c r="D565">
        <v>49554500</v>
      </c>
      <c r="E565">
        <v>1</v>
      </c>
      <c r="F565">
        <v>1</v>
      </c>
      <c r="G565">
        <v>1</v>
      </c>
      <c r="H565">
        <v>3</v>
      </c>
      <c r="I565" t="s">
        <v>905</v>
      </c>
      <c r="J565" t="s">
        <v>906</v>
      </c>
      <c r="K565" t="s">
        <v>907</v>
      </c>
      <c r="L565">
        <v>1346</v>
      </c>
      <c r="N565">
        <v>1009</v>
      </c>
      <c r="O565" t="s">
        <v>471</v>
      </c>
      <c r="P565" t="s">
        <v>471</v>
      </c>
      <c r="Q565">
        <v>1</v>
      </c>
      <c r="W565">
        <v>0</v>
      </c>
      <c r="X565">
        <v>639726700</v>
      </c>
      <c r="Y565">
        <f t="shared" si="261"/>
        <v>0.54</v>
      </c>
      <c r="AA565">
        <v>149.99</v>
      </c>
      <c r="AB565">
        <v>0</v>
      </c>
      <c r="AC565">
        <v>0</v>
      </c>
      <c r="AD565">
        <v>0</v>
      </c>
      <c r="AE565">
        <v>15.12</v>
      </c>
      <c r="AF565">
        <v>0</v>
      </c>
      <c r="AG565">
        <v>0</v>
      </c>
      <c r="AH565">
        <v>0</v>
      </c>
      <c r="AI565">
        <v>9.92</v>
      </c>
      <c r="AJ565">
        <v>1</v>
      </c>
      <c r="AK565">
        <v>1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0.54</v>
      </c>
      <c r="AU565" t="s">
        <v>6</v>
      </c>
      <c r="AV565">
        <v>0</v>
      </c>
      <c r="AW565">
        <v>2</v>
      </c>
      <c r="AX565">
        <v>92835555</v>
      </c>
      <c r="AY565">
        <v>1</v>
      </c>
      <c r="AZ565">
        <v>0</v>
      </c>
      <c r="BA565">
        <v>577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ROUND(Y565*Source!I291,7)</f>
        <v>0.216</v>
      </c>
      <c r="CY565">
        <f t="shared" si="283"/>
        <v>149.99</v>
      </c>
      <c r="CZ565">
        <f t="shared" si="284"/>
        <v>15.12</v>
      </c>
      <c r="DA565">
        <f t="shared" si="285"/>
        <v>9.92</v>
      </c>
      <c r="DB565">
        <f t="shared" si="262"/>
        <v>8.16</v>
      </c>
      <c r="DC565">
        <f t="shared" si="263"/>
        <v>0</v>
      </c>
      <c r="DD565" t="s">
        <v>6</v>
      </c>
      <c r="DE565" t="s">
        <v>6</v>
      </c>
      <c r="DF565">
        <f t="shared" si="286"/>
        <v>32.4</v>
      </c>
      <c r="DG565">
        <f t="shared" si="287"/>
        <v>0</v>
      </c>
      <c r="DH565">
        <f t="shared" si="288"/>
        <v>0</v>
      </c>
      <c r="DI565">
        <f t="shared" si="282"/>
        <v>0</v>
      </c>
      <c r="DJ565">
        <f t="shared" si="289"/>
        <v>32.4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ROW(Source!A291)</f>
        <v>291</v>
      </c>
      <c r="B566">
        <v>92833591</v>
      </c>
      <c r="C566">
        <v>92835527</v>
      </c>
      <c r="D566">
        <v>49555188</v>
      </c>
      <c r="E566">
        <v>1</v>
      </c>
      <c r="F566">
        <v>1</v>
      </c>
      <c r="G566">
        <v>1</v>
      </c>
      <c r="H566">
        <v>3</v>
      </c>
      <c r="I566" t="s">
        <v>908</v>
      </c>
      <c r="J566" t="s">
        <v>909</v>
      </c>
      <c r="K566" t="s">
        <v>910</v>
      </c>
      <c r="L566">
        <v>1348</v>
      </c>
      <c r="N566">
        <v>1009</v>
      </c>
      <c r="O566" t="s">
        <v>394</v>
      </c>
      <c r="P566" t="s">
        <v>394</v>
      </c>
      <c r="Q566">
        <v>1000</v>
      </c>
      <c r="W566">
        <v>0</v>
      </c>
      <c r="X566">
        <v>859929720</v>
      </c>
      <c r="Y566">
        <f t="shared" si="261"/>
        <v>6.2E-4</v>
      </c>
      <c r="AA566">
        <v>168144</v>
      </c>
      <c r="AB566">
        <v>0</v>
      </c>
      <c r="AC566">
        <v>0</v>
      </c>
      <c r="AD566">
        <v>0</v>
      </c>
      <c r="AE566">
        <v>16950</v>
      </c>
      <c r="AF566">
        <v>0</v>
      </c>
      <c r="AG566">
        <v>0</v>
      </c>
      <c r="AH566">
        <v>0</v>
      </c>
      <c r="AI566">
        <v>9.92</v>
      </c>
      <c r="AJ566">
        <v>1</v>
      </c>
      <c r="AK566">
        <v>1</v>
      </c>
      <c r="AL566">
        <v>1</v>
      </c>
      <c r="AM566">
        <v>4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6</v>
      </c>
      <c r="AT566">
        <v>6.2E-4</v>
      </c>
      <c r="AU566" t="s">
        <v>6</v>
      </c>
      <c r="AV566">
        <v>0</v>
      </c>
      <c r="AW566">
        <v>2</v>
      </c>
      <c r="AX566">
        <v>92835556</v>
      </c>
      <c r="AY566">
        <v>1</v>
      </c>
      <c r="AZ566">
        <v>0</v>
      </c>
      <c r="BA566">
        <v>578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ROUND(Y566*Source!I291,7)</f>
        <v>2.4800000000000001E-4</v>
      </c>
      <c r="CY566">
        <f t="shared" si="283"/>
        <v>168144</v>
      </c>
      <c r="CZ566">
        <f t="shared" si="284"/>
        <v>16950</v>
      </c>
      <c r="DA566">
        <f t="shared" si="285"/>
        <v>9.92</v>
      </c>
      <c r="DB566">
        <f t="shared" si="262"/>
        <v>10.51</v>
      </c>
      <c r="DC566">
        <f t="shared" si="263"/>
        <v>0</v>
      </c>
      <c r="DD566" t="s">
        <v>6</v>
      </c>
      <c r="DE566" t="s">
        <v>6</v>
      </c>
      <c r="DF566">
        <f t="shared" si="286"/>
        <v>41.7</v>
      </c>
      <c r="DG566">
        <f t="shared" si="287"/>
        <v>0</v>
      </c>
      <c r="DH566">
        <f t="shared" si="288"/>
        <v>0</v>
      </c>
      <c r="DI566">
        <f t="shared" si="282"/>
        <v>0</v>
      </c>
      <c r="DJ566">
        <f t="shared" si="289"/>
        <v>41.7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ROW(Source!A291)</f>
        <v>291</v>
      </c>
      <c r="B567">
        <v>92833591</v>
      </c>
      <c r="C567">
        <v>92835527</v>
      </c>
      <c r="D567">
        <v>49562563</v>
      </c>
      <c r="E567">
        <v>1</v>
      </c>
      <c r="F567">
        <v>1</v>
      </c>
      <c r="G567">
        <v>1</v>
      </c>
      <c r="H567">
        <v>3</v>
      </c>
      <c r="I567" t="s">
        <v>361</v>
      </c>
      <c r="J567" t="s">
        <v>363</v>
      </c>
      <c r="K567" t="s">
        <v>362</v>
      </c>
      <c r="L567">
        <v>1301</v>
      </c>
      <c r="N567">
        <v>1003</v>
      </c>
      <c r="O567" t="s">
        <v>63</v>
      </c>
      <c r="P567" t="s">
        <v>63</v>
      </c>
      <c r="Q567">
        <v>1</v>
      </c>
      <c r="W567">
        <v>0</v>
      </c>
      <c r="X567">
        <v>405132213</v>
      </c>
      <c r="Y567">
        <f t="shared" si="261"/>
        <v>100</v>
      </c>
      <c r="AA567">
        <v>598.87</v>
      </c>
      <c r="AB567">
        <v>0</v>
      </c>
      <c r="AC567">
        <v>0</v>
      </c>
      <c r="AD567">
        <v>0</v>
      </c>
      <c r="AE567">
        <v>60.37</v>
      </c>
      <c r="AF567">
        <v>0</v>
      </c>
      <c r="AG567">
        <v>0</v>
      </c>
      <c r="AH567">
        <v>0</v>
      </c>
      <c r="AI567">
        <v>9.92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1</v>
      </c>
      <c r="AQ567">
        <v>0</v>
      </c>
      <c r="AR567">
        <v>0</v>
      </c>
      <c r="AS567" t="s">
        <v>6</v>
      </c>
      <c r="AT567">
        <v>100</v>
      </c>
      <c r="AU567" t="s">
        <v>6</v>
      </c>
      <c r="AV567">
        <v>0</v>
      </c>
      <c r="AW567">
        <v>1</v>
      </c>
      <c r="AX567">
        <v>-1</v>
      </c>
      <c r="AY567">
        <v>0</v>
      </c>
      <c r="AZ567">
        <v>0</v>
      </c>
      <c r="BA567" t="s">
        <v>6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ROUND(Y567*Source!I291,7)</f>
        <v>40</v>
      </c>
      <c r="CY567">
        <f t="shared" si="283"/>
        <v>598.87</v>
      </c>
      <c r="CZ567">
        <f t="shared" si="284"/>
        <v>60.37</v>
      </c>
      <c r="DA567">
        <f t="shared" si="285"/>
        <v>9.92</v>
      </c>
      <c r="DB567">
        <f t="shared" si="262"/>
        <v>6037</v>
      </c>
      <c r="DC567">
        <f t="shared" si="263"/>
        <v>0</v>
      </c>
      <c r="DD567" t="s">
        <v>6</v>
      </c>
      <c r="DE567" t="s">
        <v>6</v>
      </c>
      <c r="DF567">
        <f t="shared" si="286"/>
        <v>23954.799999999999</v>
      </c>
      <c r="DG567">
        <f t="shared" si="287"/>
        <v>0</v>
      </c>
      <c r="DH567">
        <f t="shared" si="288"/>
        <v>0</v>
      </c>
      <c r="DI567">
        <f t="shared" si="282"/>
        <v>0</v>
      </c>
      <c r="DJ567">
        <f t="shared" si="289"/>
        <v>23954.799999999999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ROW(Source!A293)</f>
        <v>293</v>
      </c>
      <c r="B568">
        <v>92833591</v>
      </c>
      <c r="C568">
        <v>92835561</v>
      </c>
      <c r="D568">
        <v>49510795</v>
      </c>
      <c r="E568">
        <v>70</v>
      </c>
      <c r="F568">
        <v>1</v>
      </c>
      <c r="G568">
        <v>1</v>
      </c>
      <c r="H568">
        <v>1</v>
      </c>
      <c r="I568" t="s">
        <v>897</v>
      </c>
      <c r="J568" t="s">
        <v>6</v>
      </c>
      <c r="K568" t="s">
        <v>898</v>
      </c>
      <c r="L568">
        <v>1191</v>
      </c>
      <c r="N568">
        <v>1013</v>
      </c>
      <c r="O568" t="s">
        <v>834</v>
      </c>
      <c r="P568" t="s">
        <v>834</v>
      </c>
      <c r="Q568">
        <v>1</v>
      </c>
      <c r="W568">
        <v>0</v>
      </c>
      <c r="X568">
        <v>496079349</v>
      </c>
      <c r="Y568">
        <f t="shared" si="261"/>
        <v>5.01</v>
      </c>
      <c r="AA568">
        <v>0</v>
      </c>
      <c r="AB568">
        <v>0</v>
      </c>
      <c r="AC568">
        <v>0</v>
      </c>
      <c r="AD568">
        <v>522.04999999999995</v>
      </c>
      <c r="AE568">
        <v>0</v>
      </c>
      <c r="AF568">
        <v>0</v>
      </c>
      <c r="AG568">
        <v>0</v>
      </c>
      <c r="AH568">
        <v>11.64</v>
      </c>
      <c r="AI568">
        <v>1</v>
      </c>
      <c r="AJ568">
        <v>1</v>
      </c>
      <c r="AK568">
        <v>1</v>
      </c>
      <c r="AL568">
        <v>44.85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5.01</v>
      </c>
      <c r="AU568" t="s">
        <v>6</v>
      </c>
      <c r="AV568">
        <v>1</v>
      </c>
      <c r="AW568">
        <v>2</v>
      </c>
      <c r="AX568">
        <v>92835568</v>
      </c>
      <c r="AY568">
        <v>1</v>
      </c>
      <c r="AZ568">
        <v>0</v>
      </c>
      <c r="BA568">
        <v>582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U568">
        <f>ROUND(AT568*Source!I293*AH568*AL568,2)</f>
        <v>1072.3499999999999</v>
      </c>
      <c r="CV568">
        <f>ROUND(Y568*Source!I293,7)</f>
        <v>2.0541</v>
      </c>
      <c r="CW568">
        <v>0</v>
      </c>
      <c r="CX568">
        <f>ROUND(Y568*Source!I293,7)</f>
        <v>2.0541</v>
      </c>
      <c r="CY568">
        <f>AD568</f>
        <v>522.04999999999995</v>
      </c>
      <c r="CZ568">
        <f>AH568</f>
        <v>11.64</v>
      </c>
      <c r="DA568">
        <f>AL568</f>
        <v>44.85</v>
      </c>
      <c r="DB568">
        <f t="shared" si="262"/>
        <v>58.32</v>
      </c>
      <c r="DC568">
        <f t="shared" si="263"/>
        <v>0</v>
      </c>
      <c r="DD568" t="s">
        <v>6</v>
      </c>
      <c r="DE568" t="s">
        <v>6</v>
      </c>
      <c r="DF568">
        <f>ROUND(ROUND(AE568,2)*CX568,2)</f>
        <v>0</v>
      </c>
      <c r="DG568">
        <f t="shared" si="287"/>
        <v>0</v>
      </c>
      <c r="DH568">
        <f t="shared" si="288"/>
        <v>0</v>
      </c>
      <c r="DI568">
        <f>ROUND(ROUND(AH568*AL568,2)*CX568,2)</f>
        <v>1072.3399999999999</v>
      </c>
      <c r="DJ568">
        <f>DI568</f>
        <v>1072.3399999999999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ROW(Source!A293)</f>
        <v>293</v>
      </c>
      <c r="B569">
        <v>92833591</v>
      </c>
      <c r="C569">
        <v>92835561</v>
      </c>
      <c r="D569">
        <v>49673308</v>
      </c>
      <c r="E569">
        <v>1</v>
      </c>
      <c r="F569">
        <v>1</v>
      </c>
      <c r="G569">
        <v>1</v>
      </c>
      <c r="H569">
        <v>2</v>
      </c>
      <c r="I569" t="s">
        <v>899</v>
      </c>
      <c r="J569" t="s">
        <v>900</v>
      </c>
      <c r="K569" t="s">
        <v>901</v>
      </c>
      <c r="L569">
        <v>1367</v>
      </c>
      <c r="N569">
        <v>1011</v>
      </c>
      <c r="O569" t="s">
        <v>840</v>
      </c>
      <c r="P569" t="s">
        <v>840</v>
      </c>
      <c r="Q569">
        <v>1</v>
      </c>
      <c r="W569">
        <v>0</v>
      </c>
      <c r="X569">
        <v>-1049284970</v>
      </c>
      <c r="Y569">
        <f t="shared" si="261"/>
        <v>1.5</v>
      </c>
      <c r="AA569">
        <v>0</v>
      </c>
      <c r="AB569">
        <v>466.41</v>
      </c>
      <c r="AC569">
        <v>0</v>
      </c>
      <c r="AD569">
        <v>0</v>
      </c>
      <c r="AE569">
        <v>0</v>
      </c>
      <c r="AF569">
        <v>29.67</v>
      </c>
      <c r="AG569">
        <v>0</v>
      </c>
      <c r="AH569">
        <v>0</v>
      </c>
      <c r="AI569">
        <v>1</v>
      </c>
      <c r="AJ569">
        <v>15.72</v>
      </c>
      <c r="AK569">
        <v>44.85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1.5</v>
      </c>
      <c r="AU569" t="s">
        <v>6</v>
      </c>
      <c r="AV569">
        <v>0</v>
      </c>
      <c r="AW569">
        <v>2</v>
      </c>
      <c r="AX569">
        <v>92835569</v>
      </c>
      <c r="AY569">
        <v>1</v>
      </c>
      <c r="AZ569">
        <v>0</v>
      </c>
      <c r="BA569">
        <v>583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ROUND(Y569*Source!I293*DO569,7)</f>
        <v>0</v>
      </c>
      <c r="CX569">
        <f>ROUND(Y569*Source!I293,7)</f>
        <v>0.61499999999999999</v>
      </c>
      <c r="CY569">
        <f>AB569</f>
        <v>466.41</v>
      </c>
      <c r="CZ569">
        <f>AF569</f>
        <v>29.67</v>
      </c>
      <c r="DA569">
        <f>AJ569</f>
        <v>15.72</v>
      </c>
      <c r="DB569">
        <f t="shared" si="262"/>
        <v>44.51</v>
      </c>
      <c r="DC569">
        <f t="shared" si="263"/>
        <v>0</v>
      </c>
      <c r="DD569" t="s">
        <v>6</v>
      </c>
      <c r="DE569" t="s">
        <v>6</v>
      </c>
      <c r="DF569">
        <f>ROUND(ROUND(AE569,2)*CX569,2)</f>
        <v>0</v>
      </c>
      <c r="DG569">
        <f>ROUND(ROUND(AF569*AJ569,2)*CX569,2)</f>
        <v>286.83999999999997</v>
      </c>
      <c r="DH569">
        <f>ROUND(ROUND(AG569*AK569,2)*CX569,2)</f>
        <v>0</v>
      </c>
      <c r="DI569">
        <f>ROUND(ROUND(AH569,2)*CX569,2)</f>
        <v>0</v>
      </c>
      <c r="DJ569">
        <f>DG569</f>
        <v>286.83999999999997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ROW(Source!A293)</f>
        <v>293</v>
      </c>
      <c r="B570">
        <v>92833591</v>
      </c>
      <c r="C570">
        <v>92835561</v>
      </c>
      <c r="D570">
        <v>49523203</v>
      </c>
      <c r="E570">
        <v>1</v>
      </c>
      <c r="F570">
        <v>1</v>
      </c>
      <c r="G570">
        <v>1</v>
      </c>
      <c r="H570">
        <v>3</v>
      </c>
      <c r="I570" t="s">
        <v>871</v>
      </c>
      <c r="J570" t="s">
        <v>872</v>
      </c>
      <c r="K570" t="s">
        <v>873</v>
      </c>
      <c r="L570">
        <v>1339</v>
      </c>
      <c r="N570">
        <v>1007</v>
      </c>
      <c r="O570" t="s">
        <v>673</v>
      </c>
      <c r="P570" t="s">
        <v>673</v>
      </c>
      <c r="Q570">
        <v>1</v>
      </c>
      <c r="W570">
        <v>0</v>
      </c>
      <c r="X570">
        <v>-143474561</v>
      </c>
      <c r="Y570">
        <f t="shared" si="261"/>
        <v>1</v>
      </c>
      <c r="AA570">
        <v>24.2</v>
      </c>
      <c r="AB570">
        <v>0</v>
      </c>
      <c r="AC570">
        <v>0</v>
      </c>
      <c r="AD570">
        <v>0</v>
      </c>
      <c r="AE570">
        <v>2.44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1</v>
      </c>
      <c r="AU570" t="s">
        <v>6</v>
      </c>
      <c r="AV570">
        <v>0</v>
      </c>
      <c r="AW570">
        <v>2</v>
      </c>
      <c r="AX570">
        <v>92835570</v>
      </c>
      <c r="AY570">
        <v>1</v>
      </c>
      <c r="AZ570">
        <v>0</v>
      </c>
      <c r="BA570">
        <v>584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ROUND(Y570*Source!I293,7)</f>
        <v>0.41</v>
      </c>
      <c r="CY570">
        <f>AA570</f>
        <v>24.2</v>
      </c>
      <c r="CZ570">
        <f>AE570</f>
        <v>2.44</v>
      </c>
      <c r="DA570">
        <f>AI570</f>
        <v>9.92</v>
      </c>
      <c r="DB570">
        <f t="shared" si="262"/>
        <v>2.44</v>
      </c>
      <c r="DC570">
        <f t="shared" si="263"/>
        <v>0</v>
      </c>
      <c r="DD570" t="s">
        <v>6</v>
      </c>
      <c r="DE570" t="s">
        <v>6</v>
      </c>
      <c r="DF570">
        <f>ROUND(ROUND(AE570*AI570,2)*CX570,2)</f>
        <v>9.92</v>
      </c>
      <c r="DG570">
        <f t="shared" ref="DG570:DG575" si="290">ROUND(ROUND(AF570,2)*CX570,2)</f>
        <v>0</v>
      </c>
      <c r="DH570">
        <f>ROUND(ROUND(AG570,2)*CX570,2)</f>
        <v>0</v>
      </c>
      <c r="DI570">
        <f>ROUND(ROUND(AH570,2)*CX570,2)</f>
        <v>0</v>
      </c>
      <c r="DJ570">
        <f>DF570</f>
        <v>9.92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ROW(Source!A293)</f>
        <v>293</v>
      </c>
      <c r="B571">
        <v>92833591</v>
      </c>
      <c r="C571">
        <v>92835561</v>
      </c>
      <c r="D571">
        <v>49523851</v>
      </c>
      <c r="E571">
        <v>1</v>
      </c>
      <c r="F571">
        <v>1</v>
      </c>
      <c r="G571">
        <v>1</v>
      </c>
      <c r="H571">
        <v>3</v>
      </c>
      <c r="I571" t="s">
        <v>902</v>
      </c>
      <c r="J571" t="s">
        <v>903</v>
      </c>
      <c r="K571" t="s">
        <v>904</v>
      </c>
      <c r="L571">
        <v>1346</v>
      </c>
      <c r="N571">
        <v>1009</v>
      </c>
      <c r="O571" t="s">
        <v>471</v>
      </c>
      <c r="P571" t="s">
        <v>471</v>
      </c>
      <c r="Q571">
        <v>1</v>
      </c>
      <c r="W571">
        <v>0</v>
      </c>
      <c r="X571">
        <v>-617477323</v>
      </c>
      <c r="Y571">
        <f t="shared" si="261"/>
        <v>0.02</v>
      </c>
      <c r="AA571">
        <v>369.92</v>
      </c>
      <c r="AB571">
        <v>0</v>
      </c>
      <c r="AC571">
        <v>0</v>
      </c>
      <c r="AD571">
        <v>0</v>
      </c>
      <c r="AE571">
        <v>37.29</v>
      </c>
      <c r="AF571">
        <v>0</v>
      </c>
      <c r="AG571">
        <v>0</v>
      </c>
      <c r="AH571">
        <v>0</v>
      </c>
      <c r="AI571">
        <v>9.92</v>
      </c>
      <c r="AJ571">
        <v>1</v>
      </c>
      <c r="AK571">
        <v>1</v>
      </c>
      <c r="AL571">
        <v>1</v>
      </c>
      <c r="AM571">
        <v>4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6</v>
      </c>
      <c r="AT571">
        <v>0.02</v>
      </c>
      <c r="AU571" t="s">
        <v>6</v>
      </c>
      <c r="AV571">
        <v>0</v>
      </c>
      <c r="AW571">
        <v>2</v>
      </c>
      <c r="AX571">
        <v>92835571</v>
      </c>
      <c r="AY571">
        <v>1</v>
      </c>
      <c r="AZ571">
        <v>0</v>
      </c>
      <c r="BA571">
        <v>585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ROUND(Y571*Source!I293,7)</f>
        <v>8.2000000000000007E-3</v>
      </c>
      <c r="CY571">
        <f>AA571</f>
        <v>369.92</v>
      </c>
      <c r="CZ571">
        <f>AE571</f>
        <v>37.29</v>
      </c>
      <c r="DA571">
        <f>AI571</f>
        <v>9.92</v>
      </c>
      <c r="DB571">
        <f t="shared" si="262"/>
        <v>0.75</v>
      </c>
      <c r="DC571">
        <f t="shared" si="263"/>
        <v>0</v>
      </c>
      <c r="DD571" t="s">
        <v>6</v>
      </c>
      <c r="DE571" t="s">
        <v>6</v>
      </c>
      <c r="DF571">
        <f>ROUND(ROUND(AE571*AI571,2)*CX571,2)</f>
        <v>3.03</v>
      </c>
      <c r="DG571">
        <f t="shared" si="290"/>
        <v>0</v>
      </c>
      <c r="DH571">
        <f>ROUND(ROUND(AG571,2)*CX571,2)</f>
        <v>0</v>
      </c>
      <c r="DI571">
        <f>ROUND(ROUND(AH571,2)*CX571,2)</f>
        <v>0</v>
      </c>
      <c r="DJ571">
        <f>DF571</f>
        <v>3.03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ROW(Source!A293)</f>
        <v>293</v>
      </c>
      <c r="B572">
        <v>92833591</v>
      </c>
      <c r="C572">
        <v>92835561</v>
      </c>
      <c r="D572">
        <v>49554500</v>
      </c>
      <c r="E572">
        <v>1</v>
      </c>
      <c r="F572">
        <v>1</v>
      </c>
      <c r="G572">
        <v>1</v>
      </c>
      <c r="H572">
        <v>3</v>
      </c>
      <c r="I572" t="s">
        <v>905</v>
      </c>
      <c r="J572" t="s">
        <v>906</v>
      </c>
      <c r="K572" t="s">
        <v>907</v>
      </c>
      <c r="L572">
        <v>1346</v>
      </c>
      <c r="N572">
        <v>1009</v>
      </c>
      <c r="O572" t="s">
        <v>471</v>
      </c>
      <c r="P572" t="s">
        <v>471</v>
      </c>
      <c r="Q572">
        <v>1</v>
      </c>
      <c r="W572">
        <v>0</v>
      </c>
      <c r="X572">
        <v>639726700</v>
      </c>
      <c r="Y572">
        <f t="shared" si="261"/>
        <v>0.05</v>
      </c>
      <c r="AA572">
        <v>149.99</v>
      </c>
      <c r="AB572">
        <v>0</v>
      </c>
      <c r="AC572">
        <v>0</v>
      </c>
      <c r="AD572">
        <v>0</v>
      </c>
      <c r="AE572">
        <v>15.12</v>
      </c>
      <c r="AF572">
        <v>0</v>
      </c>
      <c r="AG572">
        <v>0</v>
      </c>
      <c r="AH572">
        <v>0</v>
      </c>
      <c r="AI572">
        <v>9.92</v>
      </c>
      <c r="AJ572">
        <v>1</v>
      </c>
      <c r="AK572">
        <v>1</v>
      </c>
      <c r="AL572">
        <v>1</v>
      </c>
      <c r="AM572">
        <v>4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6</v>
      </c>
      <c r="AT572">
        <v>0.05</v>
      </c>
      <c r="AU572" t="s">
        <v>6</v>
      </c>
      <c r="AV572">
        <v>0</v>
      </c>
      <c r="AW572">
        <v>2</v>
      </c>
      <c r="AX572">
        <v>92835572</v>
      </c>
      <c r="AY572">
        <v>1</v>
      </c>
      <c r="AZ572">
        <v>0</v>
      </c>
      <c r="BA572">
        <v>586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ROUND(Y572*Source!I293,7)</f>
        <v>2.0500000000000001E-2</v>
      </c>
      <c r="CY572">
        <f>AA572</f>
        <v>149.99</v>
      </c>
      <c r="CZ572">
        <f>AE572</f>
        <v>15.12</v>
      </c>
      <c r="DA572">
        <f>AI572</f>
        <v>9.92</v>
      </c>
      <c r="DB572">
        <f t="shared" si="262"/>
        <v>0.76</v>
      </c>
      <c r="DC572">
        <f t="shared" si="263"/>
        <v>0</v>
      </c>
      <c r="DD572" t="s">
        <v>6</v>
      </c>
      <c r="DE572" t="s">
        <v>6</v>
      </c>
      <c r="DF572">
        <f>ROUND(ROUND(AE572*AI572,2)*CX572,2)</f>
        <v>3.07</v>
      </c>
      <c r="DG572">
        <f t="shared" si="290"/>
        <v>0</v>
      </c>
      <c r="DH572">
        <f>ROUND(ROUND(AG572,2)*CX572,2)</f>
        <v>0</v>
      </c>
      <c r="DI572">
        <f>ROUND(ROUND(AH572,2)*CX572,2)</f>
        <v>0</v>
      </c>
      <c r="DJ572">
        <f>DF572</f>
        <v>3.07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ROW(Source!A293)</f>
        <v>293</v>
      </c>
      <c r="B573">
        <v>92833591</v>
      </c>
      <c r="C573">
        <v>92835561</v>
      </c>
      <c r="D573">
        <v>49555188</v>
      </c>
      <c r="E573">
        <v>1</v>
      </c>
      <c r="F573">
        <v>1</v>
      </c>
      <c r="G573">
        <v>1</v>
      </c>
      <c r="H573">
        <v>3</v>
      </c>
      <c r="I573" t="s">
        <v>908</v>
      </c>
      <c r="J573" t="s">
        <v>909</v>
      </c>
      <c r="K573" t="s">
        <v>910</v>
      </c>
      <c r="L573">
        <v>1348</v>
      </c>
      <c r="N573">
        <v>1009</v>
      </c>
      <c r="O573" t="s">
        <v>394</v>
      </c>
      <c r="P573" t="s">
        <v>394</v>
      </c>
      <c r="Q573">
        <v>1000</v>
      </c>
      <c r="W573">
        <v>0</v>
      </c>
      <c r="X573">
        <v>859929720</v>
      </c>
      <c r="Y573">
        <f t="shared" si="261"/>
        <v>2.0000000000000002E-5</v>
      </c>
      <c r="AA573">
        <v>168144</v>
      </c>
      <c r="AB573">
        <v>0</v>
      </c>
      <c r="AC573">
        <v>0</v>
      </c>
      <c r="AD573">
        <v>0</v>
      </c>
      <c r="AE573">
        <v>16950</v>
      </c>
      <c r="AF573">
        <v>0</v>
      </c>
      <c r="AG573">
        <v>0</v>
      </c>
      <c r="AH573">
        <v>0</v>
      </c>
      <c r="AI573">
        <v>9.92</v>
      </c>
      <c r="AJ573">
        <v>1</v>
      </c>
      <c r="AK573">
        <v>1</v>
      </c>
      <c r="AL573">
        <v>1</v>
      </c>
      <c r="AM573">
        <v>4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6</v>
      </c>
      <c r="AT573">
        <v>2.0000000000000002E-5</v>
      </c>
      <c r="AU573" t="s">
        <v>6</v>
      </c>
      <c r="AV573">
        <v>0</v>
      </c>
      <c r="AW573">
        <v>2</v>
      </c>
      <c r="AX573">
        <v>92835573</v>
      </c>
      <c r="AY573">
        <v>1</v>
      </c>
      <c r="AZ573">
        <v>0</v>
      </c>
      <c r="BA573">
        <v>587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ROUND(Y573*Source!I293,7)</f>
        <v>8.1999999999999994E-6</v>
      </c>
      <c r="CY573">
        <f>AA573</f>
        <v>168144</v>
      </c>
      <c r="CZ573">
        <f>AE573</f>
        <v>16950</v>
      </c>
      <c r="DA573">
        <f>AI573</f>
        <v>9.92</v>
      </c>
      <c r="DB573">
        <f t="shared" si="262"/>
        <v>0.34</v>
      </c>
      <c r="DC573">
        <f t="shared" si="263"/>
        <v>0</v>
      </c>
      <c r="DD573" t="s">
        <v>6</v>
      </c>
      <c r="DE573" t="s">
        <v>6</v>
      </c>
      <c r="DF573">
        <f>ROUND(ROUND(AE573*AI573,2)*CX573,2)</f>
        <v>1.38</v>
      </c>
      <c r="DG573">
        <f t="shared" si="290"/>
        <v>0</v>
      </c>
      <c r="DH573">
        <f>ROUND(ROUND(AG573,2)*CX573,2)</f>
        <v>0</v>
      </c>
      <c r="DI573">
        <f>ROUND(ROUND(AH573,2)*CX573,2)</f>
        <v>0</v>
      </c>
      <c r="DJ573">
        <f>DF573</f>
        <v>1.38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ROW(Source!A294)</f>
        <v>294</v>
      </c>
      <c r="B574">
        <v>92833591</v>
      </c>
      <c r="C574">
        <v>92835574</v>
      </c>
      <c r="D574">
        <v>49510737</v>
      </c>
      <c r="E574">
        <v>70</v>
      </c>
      <c r="F574">
        <v>1</v>
      </c>
      <c r="G574">
        <v>1</v>
      </c>
      <c r="H574">
        <v>1</v>
      </c>
      <c r="I574" t="s">
        <v>877</v>
      </c>
      <c r="J574" t="s">
        <v>6</v>
      </c>
      <c r="K574" t="s">
        <v>878</v>
      </c>
      <c r="L574">
        <v>1191</v>
      </c>
      <c r="N574">
        <v>1013</v>
      </c>
      <c r="O574" t="s">
        <v>834</v>
      </c>
      <c r="P574" t="s">
        <v>834</v>
      </c>
      <c r="Q574">
        <v>1</v>
      </c>
      <c r="W574">
        <v>0</v>
      </c>
      <c r="X574">
        <v>-1810713292</v>
      </c>
      <c r="Y574">
        <f t="shared" si="261"/>
        <v>55.5</v>
      </c>
      <c r="AA574">
        <v>0</v>
      </c>
      <c r="AB574">
        <v>0</v>
      </c>
      <c r="AC574">
        <v>0</v>
      </c>
      <c r="AD574">
        <v>411.72</v>
      </c>
      <c r="AE574">
        <v>0</v>
      </c>
      <c r="AF574">
        <v>0</v>
      </c>
      <c r="AG574">
        <v>0</v>
      </c>
      <c r="AH574">
        <v>9.18</v>
      </c>
      <c r="AI574">
        <v>1</v>
      </c>
      <c r="AJ574">
        <v>1</v>
      </c>
      <c r="AK574">
        <v>1</v>
      </c>
      <c r="AL574">
        <v>44.85</v>
      </c>
      <c r="AM574">
        <v>4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6</v>
      </c>
      <c r="AT574">
        <v>55.5</v>
      </c>
      <c r="AU574" t="s">
        <v>6</v>
      </c>
      <c r="AV574">
        <v>1</v>
      </c>
      <c r="AW574">
        <v>2</v>
      </c>
      <c r="AX574">
        <v>92835588</v>
      </c>
      <c r="AY574">
        <v>1</v>
      </c>
      <c r="AZ574">
        <v>0</v>
      </c>
      <c r="BA574">
        <v>588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U574">
        <f>ROUND(AT574*Source!I294*AH574*AL574,2)</f>
        <v>1142.53</v>
      </c>
      <c r="CV574">
        <f>ROUND(Y574*Source!I294,7)</f>
        <v>2.7749999999999999</v>
      </c>
      <c r="CW574">
        <v>0</v>
      </c>
      <c r="CX574">
        <f>ROUND(Y574*Source!I294,7)</f>
        <v>2.7749999999999999</v>
      </c>
      <c r="CY574">
        <f>AD574</f>
        <v>411.72</v>
      </c>
      <c r="CZ574">
        <f>AH574</f>
        <v>9.18</v>
      </c>
      <c r="DA574">
        <f>AL574</f>
        <v>44.85</v>
      </c>
      <c r="DB574">
        <f t="shared" si="262"/>
        <v>509.49</v>
      </c>
      <c r="DC574">
        <f t="shared" si="263"/>
        <v>0</v>
      </c>
      <c r="DD574" t="s">
        <v>6</v>
      </c>
      <c r="DE574" t="s">
        <v>6</v>
      </c>
      <c r="DF574">
        <f t="shared" ref="DF574:DF579" si="291">ROUND(ROUND(AE574,2)*CX574,2)</f>
        <v>0</v>
      </c>
      <c r="DG574">
        <f t="shared" si="290"/>
        <v>0</v>
      </c>
      <c r="DH574">
        <f>ROUND(ROUND(AG574,2)*CX574,2)</f>
        <v>0</v>
      </c>
      <c r="DI574">
        <f>ROUND(ROUND(AH574*AL574,2)*CX574,2)</f>
        <v>1142.52</v>
      </c>
      <c r="DJ574">
        <f>DI574</f>
        <v>1142.52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ROW(Source!A294)</f>
        <v>294</v>
      </c>
      <c r="B575">
        <v>92833591</v>
      </c>
      <c r="C575">
        <v>92835574</v>
      </c>
      <c r="D575">
        <v>49510905</v>
      </c>
      <c r="E575">
        <v>70</v>
      </c>
      <c r="F575">
        <v>1</v>
      </c>
      <c r="G575">
        <v>1</v>
      </c>
      <c r="H575">
        <v>1</v>
      </c>
      <c r="I575" t="s">
        <v>835</v>
      </c>
      <c r="J575" t="s">
        <v>6</v>
      </c>
      <c r="K575" t="s">
        <v>836</v>
      </c>
      <c r="L575">
        <v>1191</v>
      </c>
      <c r="N575">
        <v>1013</v>
      </c>
      <c r="O575" t="s">
        <v>834</v>
      </c>
      <c r="P575" t="s">
        <v>834</v>
      </c>
      <c r="Q575">
        <v>1</v>
      </c>
      <c r="W575">
        <v>0</v>
      </c>
      <c r="X575">
        <v>-1417349443</v>
      </c>
      <c r="Y575">
        <f t="shared" si="261"/>
        <v>1.31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44.85</v>
      </c>
      <c r="AL575">
        <v>1</v>
      </c>
      <c r="AM575">
        <v>4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6</v>
      </c>
      <c r="AT575">
        <v>1.31</v>
      </c>
      <c r="AU575" t="s">
        <v>6</v>
      </c>
      <c r="AV575">
        <v>2</v>
      </c>
      <c r="AW575">
        <v>2</v>
      </c>
      <c r="AX575">
        <v>92835589</v>
      </c>
      <c r="AY575">
        <v>1</v>
      </c>
      <c r="AZ575">
        <v>0</v>
      </c>
      <c r="BA575">
        <v>589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ROUND(Y575*Source!I294,7)</f>
        <v>6.5500000000000003E-2</v>
      </c>
      <c r="CY575">
        <f>AD575</f>
        <v>0</v>
      </c>
      <c r="CZ575">
        <f>AH575</f>
        <v>0</v>
      </c>
      <c r="DA575">
        <f>AL575</f>
        <v>1</v>
      </c>
      <c r="DB575">
        <f t="shared" si="262"/>
        <v>0</v>
      </c>
      <c r="DC575">
        <f t="shared" si="263"/>
        <v>0</v>
      </c>
      <c r="DD575" t="s">
        <v>6</v>
      </c>
      <c r="DE575" t="s">
        <v>6</v>
      </c>
      <c r="DF575">
        <f t="shared" si="291"/>
        <v>0</v>
      </c>
      <c r="DG575">
        <f t="shared" si="290"/>
        <v>0</v>
      </c>
      <c r="DH575">
        <f>ROUND(ROUND(AG575*AK575,2)*CX575,2)</f>
        <v>0</v>
      </c>
      <c r="DI575">
        <f t="shared" ref="DI575:DI586" si="292">ROUND(ROUND(AH575,2)*CX575,2)</f>
        <v>0</v>
      </c>
      <c r="DJ575">
        <f>DI575</f>
        <v>0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ROW(Source!A294)</f>
        <v>294</v>
      </c>
      <c r="B576">
        <v>92833591</v>
      </c>
      <c r="C576">
        <v>92835574</v>
      </c>
      <c r="D576">
        <v>49672515</v>
      </c>
      <c r="E576">
        <v>1</v>
      </c>
      <c r="F576">
        <v>1</v>
      </c>
      <c r="G576">
        <v>1</v>
      </c>
      <c r="H576">
        <v>2</v>
      </c>
      <c r="I576" t="s">
        <v>837</v>
      </c>
      <c r="J576" t="s">
        <v>838</v>
      </c>
      <c r="K576" t="s">
        <v>839</v>
      </c>
      <c r="L576">
        <v>1367</v>
      </c>
      <c r="N576">
        <v>1011</v>
      </c>
      <c r="O576" t="s">
        <v>840</v>
      </c>
      <c r="P576" t="s">
        <v>840</v>
      </c>
      <c r="Q576">
        <v>1</v>
      </c>
      <c r="W576">
        <v>0</v>
      </c>
      <c r="X576">
        <v>-130837057</v>
      </c>
      <c r="Y576">
        <f t="shared" si="261"/>
        <v>0.18</v>
      </c>
      <c r="AA576">
        <v>0</v>
      </c>
      <c r="AB576">
        <v>1358.21</v>
      </c>
      <c r="AC576">
        <v>605.48</v>
      </c>
      <c r="AD576">
        <v>0</v>
      </c>
      <c r="AE576">
        <v>0</v>
      </c>
      <c r="AF576">
        <v>86.4</v>
      </c>
      <c r="AG576">
        <v>13.5</v>
      </c>
      <c r="AH576">
        <v>0</v>
      </c>
      <c r="AI576">
        <v>1</v>
      </c>
      <c r="AJ576">
        <v>15.72</v>
      </c>
      <c r="AK576">
        <v>44.85</v>
      </c>
      <c r="AL576">
        <v>1</v>
      </c>
      <c r="AM576">
        <v>4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6</v>
      </c>
      <c r="AT576">
        <v>0.18</v>
      </c>
      <c r="AU576" t="s">
        <v>6</v>
      </c>
      <c r="AV576">
        <v>0</v>
      </c>
      <c r="AW576">
        <v>2</v>
      </c>
      <c r="AX576">
        <v>92835590</v>
      </c>
      <c r="AY576">
        <v>1</v>
      </c>
      <c r="AZ576">
        <v>0</v>
      </c>
      <c r="BA576">
        <v>590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ROUND(Y576*Source!I294*DO576,7)</f>
        <v>0</v>
      </c>
      <c r="CX576">
        <f>ROUND(Y576*Source!I294,7)</f>
        <v>8.9999999999999993E-3</v>
      </c>
      <c r="CY576">
        <f>AB576</f>
        <v>1358.21</v>
      </c>
      <c r="CZ576">
        <f>AF576</f>
        <v>86.4</v>
      </c>
      <c r="DA576">
        <f>AJ576</f>
        <v>15.72</v>
      </c>
      <c r="DB576">
        <f t="shared" si="262"/>
        <v>15.55</v>
      </c>
      <c r="DC576">
        <f t="shared" si="263"/>
        <v>2.4300000000000002</v>
      </c>
      <c r="DD576" t="s">
        <v>6</v>
      </c>
      <c r="DE576" t="s">
        <v>6</v>
      </c>
      <c r="DF576">
        <f t="shared" si="291"/>
        <v>0</v>
      </c>
      <c r="DG576">
        <f>ROUND(ROUND(AF576*AJ576,2)*CX576,2)</f>
        <v>12.22</v>
      </c>
      <c r="DH576">
        <f>ROUND(ROUND(AG576*AK576,2)*CX576,2)</f>
        <v>5.45</v>
      </c>
      <c r="DI576">
        <f t="shared" si="292"/>
        <v>0</v>
      </c>
      <c r="DJ576">
        <f>DG576</f>
        <v>12.22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ROW(Source!A294)</f>
        <v>294</v>
      </c>
      <c r="B577">
        <v>92833591</v>
      </c>
      <c r="C577">
        <v>92835574</v>
      </c>
      <c r="D577">
        <v>49672573</v>
      </c>
      <c r="E577">
        <v>1</v>
      </c>
      <c r="F577">
        <v>1</v>
      </c>
      <c r="G577">
        <v>1</v>
      </c>
      <c r="H577">
        <v>2</v>
      </c>
      <c r="I577" t="s">
        <v>841</v>
      </c>
      <c r="J577" t="s">
        <v>842</v>
      </c>
      <c r="K577" t="s">
        <v>843</v>
      </c>
      <c r="L577">
        <v>1367</v>
      </c>
      <c r="N577">
        <v>1011</v>
      </c>
      <c r="O577" t="s">
        <v>840</v>
      </c>
      <c r="P577" t="s">
        <v>840</v>
      </c>
      <c r="Q577">
        <v>1</v>
      </c>
      <c r="W577">
        <v>0</v>
      </c>
      <c r="X577">
        <v>-430484415</v>
      </c>
      <c r="Y577">
        <f t="shared" ref="Y577:Y640" si="293">AT577</f>
        <v>0.09</v>
      </c>
      <c r="AA577">
        <v>0</v>
      </c>
      <c r="AB577">
        <v>1814.09</v>
      </c>
      <c r="AC577">
        <v>605.48</v>
      </c>
      <c r="AD577">
        <v>0</v>
      </c>
      <c r="AE577">
        <v>0</v>
      </c>
      <c r="AF577">
        <v>115.4</v>
      </c>
      <c r="AG577">
        <v>13.5</v>
      </c>
      <c r="AH577">
        <v>0</v>
      </c>
      <c r="AI577">
        <v>1</v>
      </c>
      <c r="AJ577">
        <v>15.72</v>
      </c>
      <c r="AK577">
        <v>44.85</v>
      </c>
      <c r="AL577">
        <v>1</v>
      </c>
      <c r="AM577">
        <v>4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6</v>
      </c>
      <c r="AT577">
        <v>0.09</v>
      </c>
      <c r="AU577" t="s">
        <v>6</v>
      </c>
      <c r="AV577">
        <v>0</v>
      </c>
      <c r="AW577">
        <v>2</v>
      </c>
      <c r="AX577">
        <v>92835591</v>
      </c>
      <c r="AY577">
        <v>1</v>
      </c>
      <c r="AZ577">
        <v>0</v>
      </c>
      <c r="BA577">
        <v>591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ROUND(Y577*Source!I294*DO577,7)</f>
        <v>0</v>
      </c>
      <c r="CX577">
        <f>ROUND(Y577*Source!I294,7)</f>
        <v>4.4999999999999997E-3</v>
      </c>
      <c r="CY577">
        <f>AB577</f>
        <v>1814.09</v>
      </c>
      <c r="CZ577">
        <f>AF577</f>
        <v>115.4</v>
      </c>
      <c r="DA577">
        <f>AJ577</f>
        <v>15.72</v>
      </c>
      <c r="DB577">
        <f t="shared" ref="DB577:DB640" si="294">ROUND(ROUND(AT577*CZ577,2),2)</f>
        <v>10.39</v>
      </c>
      <c r="DC577">
        <f t="shared" ref="DC577:DC640" si="295">ROUND(ROUND(AT577*AG577,2),2)</f>
        <v>1.22</v>
      </c>
      <c r="DD577" t="s">
        <v>6</v>
      </c>
      <c r="DE577" t="s">
        <v>6</v>
      </c>
      <c r="DF577">
        <f t="shared" si="291"/>
        <v>0</v>
      </c>
      <c r="DG577">
        <f>ROUND(ROUND(AF577*AJ577,2)*CX577,2)</f>
        <v>8.16</v>
      </c>
      <c r="DH577">
        <f>ROUND(ROUND(AG577*AK577,2)*CX577,2)</f>
        <v>2.72</v>
      </c>
      <c r="DI577">
        <f t="shared" si="292"/>
        <v>0</v>
      </c>
      <c r="DJ577">
        <f>DG577</f>
        <v>8.16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ROW(Source!A294)</f>
        <v>294</v>
      </c>
      <c r="B578">
        <v>92833591</v>
      </c>
      <c r="C578">
        <v>92835574</v>
      </c>
      <c r="D578">
        <v>49673503</v>
      </c>
      <c r="E578">
        <v>1</v>
      </c>
      <c r="F578">
        <v>1</v>
      </c>
      <c r="G578">
        <v>1</v>
      </c>
      <c r="H578">
        <v>2</v>
      </c>
      <c r="I578" t="s">
        <v>844</v>
      </c>
      <c r="J578" t="s">
        <v>845</v>
      </c>
      <c r="K578" t="s">
        <v>846</v>
      </c>
      <c r="L578">
        <v>1367</v>
      </c>
      <c r="N578">
        <v>1011</v>
      </c>
      <c r="O578" t="s">
        <v>840</v>
      </c>
      <c r="P578" t="s">
        <v>840</v>
      </c>
      <c r="Q578">
        <v>1</v>
      </c>
      <c r="W578">
        <v>0</v>
      </c>
      <c r="X578">
        <v>509054691</v>
      </c>
      <c r="Y578">
        <f t="shared" si="293"/>
        <v>1.04</v>
      </c>
      <c r="AA578">
        <v>0</v>
      </c>
      <c r="AB578">
        <v>1032.96</v>
      </c>
      <c r="AC578">
        <v>520.26</v>
      </c>
      <c r="AD578">
        <v>0</v>
      </c>
      <c r="AE578">
        <v>0</v>
      </c>
      <c r="AF578">
        <v>65.709999999999994</v>
      </c>
      <c r="AG578">
        <v>11.6</v>
      </c>
      <c r="AH578">
        <v>0</v>
      </c>
      <c r="AI578">
        <v>1</v>
      </c>
      <c r="AJ578">
        <v>15.72</v>
      </c>
      <c r="AK578">
        <v>44.85</v>
      </c>
      <c r="AL578">
        <v>1</v>
      </c>
      <c r="AM578">
        <v>4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6</v>
      </c>
      <c r="AT578">
        <v>1.04</v>
      </c>
      <c r="AU578" t="s">
        <v>6</v>
      </c>
      <c r="AV578">
        <v>0</v>
      </c>
      <c r="AW578">
        <v>2</v>
      </c>
      <c r="AX578">
        <v>92835592</v>
      </c>
      <c r="AY578">
        <v>1</v>
      </c>
      <c r="AZ578">
        <v>0</v>
      </c>
      <c r="BA578">
        <v>592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ROUND(Y578*Source!I294*DO578,7)</f>
        <v>0</v>
      </c>
      <c r="CX578">
        <f>ROUND(Y578*Source!I294,7)</f>
        <v>5.1999999999999998E-2</v>
      </c>
      <c r="CY578">
        <f>AB578</f>
        <v>1032.96</v>
      </c>
      <c r="CZ578">
        <f>AF578</f>
        <v>65.709999999999994</v>
      </c>
      <c r="DA578">
        <f>AJ578</f>
        <v>15.72</v>
      </c>
      <c r="DB578">
        <f t="shared" si="294"/>
        <v>68.34</v>
      </c>
      <c r="DC578">
        <f t="shared" si="295"/>
        <v>12.06</v>
      </c>
      <c r="DD578" t="s">
        <v>6</v>
      </c>
      <c r="DE578" t="s">
        <v>6</v>
      </c>
      <c r="DF578">
        <f t="shared" si="291"/>
        <v>0</v>
      </c>
      <c r="DG578">
        <f>ROUND(ROUND(AF578*AJ578,2)*CX578,2)</f>
        <v>53.71</v>
      </c>
      <c r="DH578">
        <f>ROUND(ROUND(AG578*AK578,2)*CX578,2)</f>
        <v>27.05</v>
      </c>
      <c r="DI578">
        <f t="shared" si="292"/>
        <v>0</v>
      </c>
      <c r="DJ578">
        <f>DG578</f>
        <v>53.71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ROW(Source!A294)</f>
        <v>294</v>
      </c>
      <c r="B579">
        <v>92833591</v>
      </c>
      <c r="C579">
        <v>92835574</v>
      </c>
      <c r="D579">
        <v>49673658</v>
      </c>
      <c r="E579">
        <v>1</v>
      </c>
      <c r="F579">
        <v>1</v>
      </c>
      <c r="G579">
        <v>1</v>
      </c>
      <c r="H579">
        <v>2</v>
      </c>
      <c r="I579" t="s">
        <v>879</v>
      </c>
      <c r="J579" t="s">
        <v>880</v>
      </c>
      <c r="K579" t="s">
        <v>881</v>
      </c>
      <c r="L579">
        <v>1367</v>
      </c>
      <c r="N579">
        <v>1011</v>
      </c>
      <c r="O579" t="s">
        <v>840</v>
      </c>
      <c r="P579" t="s">
        <v>840</v>
      </c>
      <c r="Q579">
        <v>1</v>
      </c>
      <c r="W579">
        <v>0</v>
      </c>
      <c r="X579">
        <v>2077867240</v>
      </c>
      <c r="Y579">
        <f t="shared" si="293"/>
        <v>3.5</v>
      </c>
      <c r="AA579">
        <v>0</v>
      </c>
      <c r="AB579">
        <v>18.86</v>
      </c>
      <c r="AC579">
        <v>0</v>
      </c>
      <c r="AD579">
        <v>0</v>
      </c>
      <c r="AE579">
        <v>0</v>
      </c>
      <c r="AF579">
        <v>1.2</v>
      </c>
      <c r="AG579">
        <v>0</v>
      </c>
      <c r="AH579">
        <v>0</v>
      </c>
      <c r="AI579">
        <v>1</v>
      </c>
      <c r="AJ579">
        <v>15.72</v>
      </c>
      <c r="AK579">
        <v>44.85</v>
      </c>
      <c r="AL579">
        <v>1</v>
      </c>
      <c r="AM579">
        <v>4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6</v>
      </c>
      <c r="AT579">
        <v>3.5</v>
      </c>
      <c r="AU579" t="s">
        <v>6</v>
      </c>
      <c r="AV579">
        <v>0</v>
      </c>
      <c r="AW579">
        <v>2</v>
      </c>
      <c r="AX579">
        <v>92835593</v>
      </c>
      <c r="AY579">
        <v>1</v>
      </c>
      <c r="AZ579">
        <v>0</v>
      </c>
      <c r="BA579">
        <v>593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ROUND(Y579*Source!I294*DO579,7)</f>
        <v>0</v>
      </c>
      <c r="CX579">
        <f>ROUND(Y579*Source!I294,7)</f>
        <v>0.17499999999999999</v>
      </c>
      <c r="CY579">
        <f>AB579</f>
        <v>18.86</v>
      </c>
      <c r="CZ579">
        <f>AF579</f>
        <v>1.2</v>
      </c>
      <c r="DA579">
        <f>AJ579</f>
        <v>15.72</v>
      </c>
      <c r="DB579">
        <f t="shared" si="294"/>
        <v>4.2</v>
      </c>
      <c r="DC579">
        <f t="shared" si="295"/>
        <v>0</v>
      </c>
      <c r="DD579" t="s">
        <v>6</v>
      </c>
      <c r="DE579" t="s">
        <v>6</v>
      </c>
      <c r="DF579">
        <f t="shared" si="291"/>
        <v>0</v>
      </c>
      <c r="DG579">
        <f>ROUND(ROUND(AF579*AJ579,2)*CX579,2)</f>
        <v>3.3</v>
      </c>
      <c r="DH579">
        <f>ROUND(ROUND(AG579*AK579,2)*CX579,2)</f>
        <v>0</v>
      </c>
      <c r="DI579">
        <f t="shared" si="292"/>
        <v>0</v>
      </c>
      <c r="DJ579">
        <f>DG579</f>
        <v>3.3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ROW(Source!A294)</f>
        <v>294</v>
      </c>
      <c r="B580">
        <v>92833591</v>
      </c>
      <c r="C580">
        <v>92835574</v>
      </c>
      <c r="D580">
        <v>49521586</v>
      </c>
      <c r="E580">
        <v>1</v>
      </c>
      <c r="F580">
        <v>1</v>
      </c>
      <c r="G580">
        <v>1</v>
      </c>
      <c r="H580">
        <v>3</v>
      </c>
      <c r="I580" t="s">
        <v>882</v>
      </c>
      <c r="J580" t="s">
        <v>883</v>
      </c>
      <c r="K580" t="s">
        <v>884</v>
      </c>
      <c r="L580">
        <v>1348</v>
      </c>
      <c r="N580">
        <v>1009</v>
      </c>
      <c r="O580" t="s">
        <v>394</v>
      </c>
      <c r="P580" t="s">
        <v>394</v>
      </c>
      <c r="Q580">
        <v>1000</v>
      </c>
      <c r="W580">
        <v>0</v>
      </c>
      <c r="X580">
        <v>1892417071</v>
      </c>
      <c r="Y580">
        <f t="shared" si="293"/>
        <v>1.6999999999999999E-3</v>
      </c>
      <c r="AA580">
        <v>302956.79999999999</v>
      </c>
      <c r="AB580">
        <v>0</v>
      </c>
      <c r="AC580">
        <v>0</v>
      </c>
      <c r="AD580">
        <v>0</v>
      </c>
      <c r="AE580">
        <v>30540</v>
      </c>
      <c r="AF580">
        <v>0</v>
      </c>
      <c r="AG580">
        <v>0</v>
      </c>
      <c r="AH580">
        <v>0</v>
      </c>
      <c r="AI580">
        <v>9.92</v>
      </c>
      <c r="AJ580">
        <v>1</v>
      </c>
      <c r="AK580">
        <v>1</v>
      </c>
      <c r="AL580">
        <v>1</v>
      </c>
      <c r="AM580">
        <v>4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6</v>
      </c>
      <c r="AT580">
        <v>1.6999999999999999E-3</v>
      </c>
      <c r="AU580" t="s">
        <v>6</v>
      </c>
      <c r="AV580">
        <v>0</v>
      </c>
      <c r="AW580">
        <v>2</v>
      </c>
      <c r="AX580">
        <v>92835594</v>
      </c>
      <c r="AY580">
        <v>1</v>
      </c>
      <c r="AZ580">
        <v>0</v>
      </c>
      <c r="BA580">
        <v>594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ROUND(Y580*Source!I294,7)</f>
        <v>8.5000000000000006E-5</v>
      </c>
      <c r="CY580">
        <f t="shared" ref="CY580:CY586" si="296">AA580</f>
        <v>302956.79999999999</v>
      </c>
      <c r="CZ580">
        <f t="shared" ref="CZ580:CZ586" si="297">AE580</f>
        <v>30540</v>
      </c>
      <c r="DA580">
        <f t="shared" ref="DA580:DA586" si="298">AI580</f>
        <v>9.92</v>
      </c>
      <c r="DB580">
        <f t="shared" si="294"/>
        <v>51.92</v>
      </c>
      <c r="DC580">
        <f t="shared" si="295"/>
        <v>0</v>
      </c>
      <c r="DD580" t="s">
        <v>6</v>
      </c>
      <c r="DE580" t="s">
        <v>6</v>
      </c>
      <c r="DF580">
        <f t="shared" ref="DF580:DF586" si="299">ROUND(ROUND(AE580*AI580,2)*CX580,2)</f>
        <v>25.75</v>
      </c>
      <c r="DG580">
        <f t="shared" ref="DG580:DG588" si="300">ROUND(ROUND(AF580,2)*CX580,2)</f>
        <v>0</v>
      </c>
      <c r="DH580">
        <f t="shared" ref="DH580:DH587" si="301">ROUND(ROUND(AG580,2)*CX580,2)</f>
        <v>0</v>
      </c>
      <c r="DI580">
        <f t="shared" si="292"/>
        <v>0</v>
      </c>
      <c r="DJ580">
        <f t="shared" ref="DJ580:DJ586" si="302">DF580</f>
        <v>25.75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ROW(Source!A294)</f>
        <v>294</v>
      </c>
      <c r="B581">
        <v>92833591</v>
      </c>
      <c r="C581">
        <v>92835574</v>
      </c>
      <c r="D581">
        <v>49521602</v>
      </c>
      <c r="E581">
        <v>1</v>
      </c>
      <c r="F581">
        <v>1</v>
      </c>
      <c r="G581">
        <v>1</v>
      </c>
      <c r="H581">
        <v>3</v>
      </c>
      <c r="I581" t="s">
        <v>885</v>
      </c>
      <c r="J581" t="s">
        <v>886</v>
      </c>
      <c r="K581" t="s">
        <v>887</v>
      </c>
      <c r="L581">
        <v>1339</v>
      </c>
      <c r="N581">
        <v>1007</v>
      </c>
      <c r="O581" t="s">
        <v>673</v>
      </c>
      <c r="P581" t="s">
        <v>673</v>
      </c>
      <c r="Q581">
        <v>1</v>
      </c>
      <c r="W581">
        <v>0</v>
      </c>
      <c r="X581">
        <v>-1761807714</v>
      </c>
      <c r="Y581">
        <f t="shared" si="293"/>
        <v>1.68</v>
      </c>
      <c r="AA581">
        <v>61.7</v>
      </c>
      <c r="AB581">
        <v>0</v>
      </c>
      <c r="AC581">
        <v>0</v>
      </c>
      <c r="AD581">
        <v>0</v>
      </c>
      <c r="AE581">
        <v>6.22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4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6</v>
      </c>
      <c r="AT581">
        <v>1.68</v>
      </c>
      <c r="AU581" t="s">
        <v>6</v>
      </c>
      <c r="AV581">
        <v>0</v>
      </c>
      <c r="AW581">
        <v>2</v>
      </c>
      <c r="AX581">
        <v>92835595</v>
      </c>
      <c r="AY581">
        <v>1</v>
      </c>
      <c r="AZ581">
        <v>0</v>
      </c>
      <c r="BA581">
        <v>595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ROUND(Y581*Source!I294,7)</f>
        <v>8.4000000000000005E-2</v>
      </c>
      <c r="CY581">
        <f t="shared" si="296"/>
        <v>61.7</v>
      </c>
      <c r="CZ581">
        <f t="shared" si="297"/>
        <v>6.22</v>
      </c>
      <c r="DA581">
        <f t="shared" si="298"/>
        <v>9.92</v>
      </c>
      <c r="DB581">
        <f t="shared" si="294"/>
        <v>10.45</v>
      </c>
      <c r="DC581">
        <f t="shared" si="295"/>
        <v>0</v>
      </c>
      <c r="DD581" t="s">
        <v>6</v>
      </c>
      <c r="DE581" t="s">
        <v>6</v>
      </c>
      <c r="DF581">
        <f t="shared" si="299"/>
        <v>5.18</v>
      </c>
      <c r="DG581">
        <f t="shared" si="300"/>
        <v>0</v>
      </c>
      <c r="DH581">
        <f t="shared" si="301"/>
        <v>0</v>
      </c>
      <c r="DI581">
        <f t="shared" si="292"/>
        <v>0</v>
      </c>
      <c r="DJ581">
        <f t="shared" si="302"/>
        <v>5.18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ROW(Source!A294)</f>
        <v>294</v>
      </c>
      <c r="B582">
        <v>92833591</v>
      </c>
      <c r="C582">
        <v>92835574</v>
      </c>
      <c r="D582">
        <v>49523203</v>
      </c>
      <c r="E582">
        <v>1</v>
      </c>
      <c r="F582">
        <v>1</v>
      </c>
      <c r="G582">
        <v>1</v>
      </c>
      <c r="H582">
        <v>3</v>
      </c>
      <c r="I582" t="s">
        <v>871</v>
      </c>
      <c r="J582" t="s">
        <v>872</v>
      </c>
      <c r="K582" t="s">
        <v>873</v>
      </c>
      <c r="L582">
        <v>1339</v>
      </c>
      <c r="N582">
        <v>1007</v>
      </c>
      <c r="O582" t="s">
        <v>673</v>
      </c>
      <c r="P582" t="s">
        <v>673</v>
      </c>
      <c r="Q582">
        <v>1</v>
      </c>
      <c r="W582">
        <v>0</v>
      </c>
      <c r="X582">
        <v>-143474561</v>
      </c>
      <c r="Y582">
        <f t="shared" si="293"/>
        <v>4.6399999999999997</v>
      </c>
      <c r="AA582">
        <v>24.2</v>
      </c>
      <c r="AB582">
        <v>0</v>
      </c>
      <c r="AC582">
        <v>0</v>
      </c>
      <c r="AD582">
        <v>0</v>
      </c>
      <c r="AE582">
        <v>2.44</v>
      </c>
      <c r="AF582">
        <v>0</v>
      </c>
      <c r="AG582">
        <v>0</v>
      </c>
      <c r="AH582">
        <v>0</v>
      </c>
      <c r="AI582">
        <v>9.92</v>
      </c>
      <c r="AJ582">
        <v>1</v>
      </c>
      <c r="AK582">
        <v>1</v>
      </c>
      <c r="AL582">
        <v>1</v>
      </c>
      <c r="AM582">
        <v>4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6</v>
      </c>
      <c r="AT582">
        <v>4.6399999999999997</v>
      </c>
      <c r="AU582" t="s">
        <v>6</v>
      </c>
      <c r="AV582">
        <v>0</v>
      </c>
      <c r="AW582">
        <v>2</v>
      </c>
      <c r="AX582">
        <v>92835596</v>
      </c>
      <c r="AY582">
        <v>1</v>
      </c>
      <c r="AZ582">
        <v>0</v>
      </c>
      <c r="BA582">
        <v>596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ROUND(Y582*Source!I294,7)</f>
        <v>0.23200000000000001</v>
      </c>
      <c r="CY582">
        <f t="shared" si="296"/>
        <v>24.2</v>
      </c>
      <c r="CZ582">
        <f t="shared" si="297"/>
        <v>2.44</v>
      </c>
      <c r="DA582">
        <f t="shared" si="298"/>
        <v>9.92</v>
      </c>
      <c r="DB582">
        <f t="shared" si="294"/>
        <v>11.32</v>
      </c>
      <c r="DC582">
        <f t="shared" si="295"/>
        <v>0</v>
      </c>
      <c r="DD582" t="s">
        <v>6</v>
      </c>
      <c r="DE582" t="s">
        <v>6</v>
      </c>
      <c r="DF582">
        <f t="shared" si="299"/>
        <v>5.61</v>
      </c>
      <c r="DG582">
        <f t="shared" si="300"/>
        <v>0</v>
      </c>
      <c r="DH582">
        <f t="shared" si="301"/>
        <v>0</v>
      </c>
      <c r="DI582">
        <f t="shared" si="292"/>
        <v>0</v>
      </c>
      <c r="DJ582">
        <f t="shared" si="302"/>
        <v>5.61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ROW(Source!A294)</f>
        <v>294</v>
      </c>
      <c r="B583">
        <v>92833591</v>
      </c>
      <c r="C583">
        <v>92835574</v>
      </c>
      <c r="D583">
        <v>49524232</v>
      </c>
      <c r="E583">
        <v>1</v>
      </c>
      <c r="F583">
        <v>1</v>
      </c>
      <c r="G583">
        <v>1</v>
      </c>
      <c r="H583">
        <v>3</v>
      </c>
      <c r="I583" t="s">
        <v>888</v>
      </c>
      <c r="J583" t="s">
        <v>889</v>
      </c>
      <c r="K583" t="s">
        <v>890</v>
      </c>
      <c r="L583">
        <v>1348</v>
      </c>
      <c r="N583">
        <v>1009</v>
      </c>
      <c r="O583" t="s">
        <v>394</v>
      </c>
      <c r="P583" t="s">
        <v>394</v>
      </c>
      <c r="Q583">
        <v>1000</v>
      </c>
      <c r="W583">
        <v>0</v>
      </c>
      <c r="X583">
        <v>1913150405</v>
      </c>
      <c r="Y583">
        <f t="shared" si="293"/>
        <v>1E-3</v>
      </c>
      <c r="AA583">
        <v>134515.20000000001</v>
      </c>
      <c r="AB583">
        <v>0</v>
      </c>
      <c r="AC583">
        <v>0</v>
      </c>
      <c r="AD583">
        <v>0</v>
      </c>
      <c r="AE583">
        <v>13560</v>
      </c>
      <c r="AF583">
        <v>0</v>
      </c>
      <c r="AG583">
        <v>0</v>
      </c>
      <c r="AH583">
        <v>0</v>
      </c>
      <c r="AI583">
        <v>9.92</v>
      </c>
      <c r="AJ583">
        <v>1</v>
      </c>
      <c r="AK583">
        <v>1</v>
      </c>
      <c r="AL583">
        <v>1</v>
      </c>
      <c r="AM583">
        <v>4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6</v>
      </c>
      <c r="AT583">
        <v>1E-3</v>
      </c>
      <c r="AU583" t="s">
        <v>6</v>
      </c>
      <c r="AV583">
        <v>0</v>
      </c>
      <c r="AW583">
        <v>2</v>
      </c>
      <c r="AX583">
        <v>92835597</v>
      </c>
      <c r="AY583">
        <v>1</v>
      </c>
      <c r="AZ583">
        <v>0</v>
      </c>
      <c r="BA583">
        <v>597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ROUND(Y583*Source!I294,7)</f>
        <v>5.0000000000000002E-5</v>
      </c>
      <c r="CY583">
        <f t="shared" si="296"/>
        <v>134515.20000000001</v>
      </c>
      <c r="CZ583">
        <f t="shared" si="297"/>
        <v>13560</v>
      </c>
      <c r="DA583">
        <f t="shared" si="298"/>
        <v>9.92</v>
      </c>
      <c r="DB583">
        <f t="shared" si="294"/>
        <v>13.56</v>
      </c>
      <c r="DC583">
        <f t="shared" si="295"/>
        <v>0</v>
      </c>
      <c r="DD583" t="s">
        <v>6</v>
      </c>
      <c r="DE583" t="s">
        <v>6</v>
      </c>
      <c r="DF583">
        <f t="shared" si="299"/>
        <v>6.73</v>
      </c>
      <c r="DG583">
        <f t="shared" si="300"/>
        <v>0</v>
      </c>
      <c r="DH583">
        <f t="shared" si="301"/>
        <v>0</v>
      </c>
      <c r="DI583">
        <f t="shared" si="292"/>
        <v>0</v>
      </c>
      <c r="DJ583">
        <f t="shared" si="302"/>
        <v>6.73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ROW(Source!A294)</f>
        <v>294</v>
      </c>
      <c r="B584">
        <v>92833591</v>
      </c>
      <c r="C584">
        <v>92835574</v>
      </c>
      <c r="D584">
        <v>49527729</v>
      </c>
      <c r="E584">
        <v>1</v>
      </c>
      <c r="F584">
        <v>1</v>
      </c>
      <c r="G584">
        <v>1</v>
      </c>
      <c r="H584">
        <v>3</v>
      </c>
      <c r="I584" t="s">
        <v>891</v>
      </c>
      <c r="J584" t="s">
        <v>892</v>
      </c>
      <c r="K584" t="s">
        <v>893</v>
      </c>
      <c r="L584">
        <v>1346</v>
      </c>
      <c r="N584">
        <v>1009</v>
      </c>
      <c r="O584" t="s">
        <v>471</v>
      </c>
      <c r="P584" t="s">
        <v>471</v>
      </c>
      <c r="Q584">
        <v>1</v>
      </c>
      <c r="W584">
        <v>0</v>
      </c>
      <c r="X584">
        <v>30735328</v>
      </c>
      <c r="Y584">
        <f t="shared" si="293"/>
        <v>1.66E-2</v>
      </c>
      <c r="AA584">
        <v>21.33</v>
      </c>
      <c r="AB584">
        <v>0</v>
      </c>
      <c r="AC584">
        <v>0</v>
      </c>
      <c r="AD584">
        <v>0</v>
      </c>
      <c r="AE584">
        <v>2.15</v>
      </c>
      <c r="AF584">
        <v>0</v>
      </c>
      <c r="AG584">
        <v>0</v>
      </c>
      <c r="AH584">
        <v>0</v>
      </c>
      <c r="AI584">
        <v>9.92</v>
      </c>
      <c r="AJ584">
        <v>1</v>
      </c>
      <c r="AK584">
        <v>1</v>
      </c>
      <c r="AL584">
        <v>1</v>
      </c>
      <c r="AM584">
        <v>4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6</v>
      </c>
      <c r="AT584">
        <v>1.66E-2</v>
      </c>
      <c r="AU584" t="s">
        <v>6</v>
      </c>
      <c r="AV584">
        <v>0</v>
      </c>
      <c r="AW584">
        <v>2</v>
      </c>
      <c r="AX584">
        <v>92835598</v>
      </c>
      <c r="AY584">
        <v>1</v>
      </c>
      <c r="AZ584">
        <v>0</v>
      </c>
      <c r="BA584">
        <v>598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ROUND(Y584*Source!I294,7)</f>
        <v>8.3000000000000001E-4</v>
      </c>
      <c r="CY584">
        <f t="shared" si="296"/>
        <v>21.33</v>
      </c>
      <c r="CZ584">
        <f t="shared" si="297"/>
        <v>2.15</v>
      </c>
      <c r="DA584">
        <f t="shared" si="298"/>
        <v>9.92</v>
      </c>
      <c r="DB584">
        <f t="shared" si="294"/>
        <v>0.04</v>
      </c>
      <c r="DC584">
        <f t="shared" si="295"/>
        <v>0</v>
      </c>
      <c r="DD584" t="s">
        <v>6</v>
      </c>
      <c r="DE584" t="s">
        <v>6</v>
      </c>
      <c r="DF584">
        <f t="shared" si="299"/>
        <v>0.02</v>
      </c>
      <c r="DG584">
        <f t="shared" si="300"/>
        <v>0</v>
      </c>
      <c r="DH584">
        <f t="shared" si="301"/>
        <v>0</v>
      </c>
      <c r="DI584">
        <f t="shared" si="292"/>
        <v>0</v>
      </c>
      <c r="DJ584">
        <f t="shared" si="302"/>
        <v>0.02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ROW(Source!A294)</f>
        <v>294</v>
      </c>
      <c r="B585">
        <v>92833591</v>
      </c>
      <c r="C585">
        <v>92835574</v>
      </c>
      <c r="D585">
        <v>49528529</v>
      </c>
      <c r="E585">
        <v>1</v>
      </c>
      <c r="F585">
        <v>1</v>
      </c>
      <c r="G585">
        <v>1</v>
      </c>
      <c r="H585">
        <v>3</v>
      </c>
      <c r="I585" t="s">
        <v>894</v>
      </c>
      <c r="J585" t="s">
        <v>895</v>
      </c>
      <c r="K585" t="s">
        <v>896</v>
      </c>
      <c r="L585">
        <v>1339</v>
      </c>
      <c r="N585">
        <v>1007</v>
      </c>
      <c r="O585" t="s">
        <v>673</v>
      </c>
      <c r="P585" t="s">
        <v>673</v>
      </c>
      <c r="Q585">
        <v>1</v>
      </c>
      <c r="W585">
        <v>0</v>
      </c>
      <c r="X585">
        <v>1129920326</v>
      </c>
      <c r="Y585">
        <f t="shared" si="293"/>
        <v>7.0000000000000001E-3</v>
      </c>
      <c r="AA585">
        <v>5952</v>
      </c>
      <c r="AB585">
        <v>0</v>
      </c>
      <c r="AC585">
        <v>0</v>
      </c>
      <c r="AD585">
        <v>0</v>
      </c>
      <c r="AE585">
        <v>600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4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6</v>
      </c>
      <c r="AT585">
        <v>7.0000000000000001E-3</v>
      </c>
      <c r="AU585" t="s">
        <v>6</v>
      </c>
      <c r="AV585">
        <v>0</v>
      </c>
      <c r="AW585">
        <v>2</v>
      </c>
      <c r="AX585">
        <v>92835599</v>
      </c>
      <c r="AY585">
        <v>1</v>
      </c>
      <c r="AZ585">
        <v>0</v>
      </c>
      <c r="BA585">
        <v>599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ROUND(Y585*Source!I294,7)</f>
        <v>3.5E-4</v>
      </c>
      <c r="CY585">
        <f t="shared" si="296"/>
        <v>5952</v>
      </c>
      <c r="CZ585">
        <f t="shared" si="297"/>
        <v>600</v>
      </c>
      <c r="DA585">
        <f t="shared" si="298"/>
        <v>9.92</v>
      </c>
      <c r="DB585">
        <f t="shared" si="294"/>
        <v>4.2</v>
      </c>
      <c r="DC585">
        <f t="shared" si="295"/>
        <v>0</v>
      </c>
      <c r="DD585" t="s">
        <v>6</v>
      </c>
      <c r="DE585" t="s">
        <v>6</v>
      </c>
      <c r="DF585">
        <f t="shared" si="299"/>
        <v>2.08</v>
      </c>
      <c r="DG585">
        <f t="shared" si="300"/>
        <v>0</v>
      </c>
      <c r="DH585">
        <f t="shared" si="301"/>
        <v>0</v>
      </c>
      <c r="DI585">
        <f t="shared" si="292"/>
        <v>0</v>
      </c>
      <c r="DJ585">
        <f t="shared" si="302"/>
        <v>2.08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ROW(Source!A294)</f>
        <v>294</v>
      </c>
      <c r="B586">
        <v>92833591</v>
      </c>
      <c r="C586">
        <v>92835574</v>
      </c>
      <c r="D586">
        <v>49562564</v>
      </c>
      <c r="E586">
        <v>1</v>
      </c>
      <c r="F586">
        <v>1</v>
      </c>
      <c r="G586">
        <v>1</v>
      </c>
      <c r="H586">
        <v>3</v>
      </c>
      <c r="I586" t="s">
        <v>373</v>
      </c>
      <c r="J586" t="s">
        <v>375</v>
      </c>
      <c r="K586" t="s">
        <v>374</v>
      </c>
      <c r="L586">
        <v>1301</v>
      </c>
      <c r="N586">
        <v>1003</v>
      </c>
      <c r="O586" t="s">
        <v>63</v>
      </c>
      <c r="P586" t="s">
        <v>63</v>
      </c>
      <c r="Q586">
        <v>1</v>
      </c>
      <c r="W586">
        <v>0</v>
      </c>
      <c r="X586">
        <v>-2137102147</v>
      </c>
      <c r="Y586">
        <f t="shared" si="293"/>
        <v>100</v>
      </c>
      <c r="AA586">
        <v>718.21</v>
      </c>
      <c r="AB586">
        <v>0</v>
      </c>
      <c r="AC586">
        <v>0</v>
      </c>
      <c r="AD586">
        <v>0</v>
      </c>
      <c r="AE586">
        <v>72.400000000000006</v>
      </c>
      <c r="AF586">
        <v>0</v>
      </c>
      <c r="AG586">
        <v>0</v>
      </c>
      <c r="AH586">
        <v>0</v>
      </c>
      <c r="AI586">
        <v>9.92</v>
      </c>
      <c r="AJ586">
        <v>1</v>
      </c>
      <c r="AK586">
        <v>1</v>
      </c>
      <c r="AL586">
        <v>1</v>
      </c>
      <c r="AM586">
        <v>0</v>
      </c>
      <c r="AN586">
        <v>0</v>
      </c>
      <c r="AO586">
        <v>0</v>
      </c>
      <c r="AP586">
        <v>1</v>
      </c>
      <c r="AQ586">
        <v>0</v>
      </c>
      <c r="AR586">
        <v>0</v>
      </c>
      <c r="AS586" t="s">
        <v>6</v>
      </c>
      <c r="AT586">
        <v>100</v>
      </c>
      <c r="AU586" t="s">
        <v>6</v>
      </c>
      <c r="AV586">
        <v>0</v>
      </c>
      <c r="AW586">
        <v>1</v>
      </c>
      <c r="AX586">
        <v>-1</v>
      </c>
      <c r="AY586">
        <v>0</v>
      </c>
      <c r="AZ586">
        <v>0</v>
      </c>
      <c r="BA586" t="s">
        <v>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ROUND(Y586*Source!I294,7)</f>
        <v>5</v>
      </c>
      <c r="CY586">
        <f t="shared" si="296"/>
        <v>718.21</v>
      </c>
      <c r="CZ586">
        <f t="shared" si="297"/>
        <v>72.400000000000006</v>
      </c>
      <c r="DA586">
        <f t="shared" si="298"/>
        <v>9.92</v>
      </c>
      <c r="DB586">
        <f t="shared" si="294"/>
        <v>7240</v>
      </c>
      <c r="DC586">
        <f t="shared" si="295"/>
        <v>0</v>
      </c>
      <c r="DD586" t="s">
        <v>6</v>
      </c>
      <c r="DE586" t="s">
        <v>6</v>
      </c>
      <c r="DF586">
        <f t="shared" si="299"/>
        <v>3591.05</v>
      </c>
      <c r="DG586">
        <f t="shared" si="300"/>
        <v>0</v>
      </c>
      <c r="DH586">
        <f t="shared" si="301"/>
        <v>0</v>
      </c>
      <c r="DI586">
        <f t="shared" si="292"/>
        <v>0</v>
      </c>
      <c r="DJ586">
        <f t="shared" si="302"/>
        <v>3591.05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ROW(Source!A296)</f>
        <v>296</v>
      </c>
      <c r="B587">
        <v>92833591</v>
      </c>
      <c r="C587">
        <v>92835603</v>
      </c>
      <c r="D587">
        <v>48043859</v>
      </c>
      <c r="E587">
        <v>68</v>
      </c>
      <c r="F587">
        <v>1</v>
      </c>
      <c r="G587">
        <v>1</v>
      </c>
      <c r="H587">
        <v>1</v>
      </c>
      <c r="I587" t="s">
        <v>877</v>
      </c>
      <c r="J587" t="s">
        <v>6</v>
      </c>
      <c r="K587" t="s">
        <v>878</v>
      </c>
      <c r="L587">
        <v>1191</v>
      </c>
      <c r="N587">
        <v>1013</v>
      </c>
      <c r="O587" t="s">
        <v>834</v>
      </c>
      <c r="P587" t="s">
        <v>834</v>
      </c>
      <c r="Q587">
        <v>1</v>
      </c>
      <c r="W587">
        <v>0</v>
      </c>
      <c r="X587">
        <v>-1810713292</v>
      </c>
      <c r="Y587">
        <f t="shared" si="293"/>
        <v>55.5</v>
      </c>
      <c r="AA587">
        <v>0</v>
      </c>
      <c r="AB587">
        <v>0</v>
      </c>
      <c r="AC587">
        <v>0</v>
      </c>
      <c r="AD587">
        <v>411.72</v>
      </c>
      <c r="AE587">
        <v>0</v>
      </c>
      <c r="AF587">
        <v>0</v>
      </c>
      <c r="AG587">
        <v>0</v>
      </c>
      <c r="AH587">
        <v>9.18</v>
      </c>
      <c r="AI587">
        <v>1</v>
      </c>
      <c r="AJ587">
        <v>1</v>
      </c>
      <c r="AK587">
        <v>1</v>
      </c>
      <c r="AL587">
        <v>44.85</v>
      </c>
      <c r="AM587">
        <v>4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6</v>
      </c>
      <c r="AT587">
        <v>55.5</v>
      </c>
      <c r="AU587" t="s">
        <v>6</v>
      </c>
      <c r="AV587">
        <v>1</v>
      </c>
      <c r="AW587">
        <v>2</v>
      </c>
      <c r="AX587">
        <v>92835617</v>
      </c>
      <c r="AY587">
        <v>1</v>
      </c>
      <c r="AZ587">
        <v>0</v>
      </c>
      <c r="BA587">
        <v>602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U587">
        <f>ROUND(AT587*Source!I296*AH587*AL587,2)</f>
        <v>914.03</v>
      </c>
      <c r="CV587">
        <f>ROUND(Y587*Source!I296,7)</f>
        <v>2.2200000000000002</v>
      </c>
      <c r="CW587">
        <v>0</v>
      </c>
      <c r="CX587">
        <f>ROUND(Y587*Source!I296,7)</f>
        <v>2.2200000000000002</v>
      </c>
      <c r="CY587">
        <f>AD587</f>
        <v>411.72</v>
      </c>
      <c r="CZ587">
        <f>AH587</f>
        <v>9.18</v>
      </c>
      <c r="DA587">
        <f>AL587</f>
        <v>44.85</v>
      </c>
      <c r="DB587">
        <f t="shared" si="294"/>
        <v>509.49</v>
      </c>
      <c r="DC587">
        <f t="shared" si="295"/>
        <v>0</v>
      </c>
      <c r="DD587" t="s">
        <v>6</v>
      </c>
      <c r="DE587" t="s">
        <v>6</v>
      </c>
      <c r="DF587">
        <f t="shared" ref="DF587:DF592" si="303">ROUND(ROUND(AE587,2)*CX587,2)</f>
        <v>0</v>
      </c>
      <c r="DG587">
        <f t="shared" si="300"/>
        <v>0</v>
      </c>
      <c r="DH587">
        <f t="shared" si="301"/>
        <v>0</v>
      </c>
      <c r="DI587">
        <f>ROUND(ROUND(AH587*AL587,2)*CX587,2)</f>
        <v>914.02</v>
      </c>
      <c r="DJ587">
        <f>DI587</f>
        <v>914.02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ROW(Source!A296)</f>
        <v>296</v>
      </c>
      <c r="B588">
        <v>92833591</v>
      </c>
      <c r="C588">
        <v>92835603</v>
      </c>
      <c r="D588">
        <v>48044033</v>
      </c>
      <c r="E588">
        <v>68</v>
      </c>
      <c r="F588">
        <v>1</v>
      </c>
      <c r="G588">
        <v>1</v>
      </c>
      <c r="H588">
        <v>1</v>
      </c>
      <c r="I588" t="s">
        <v>835</v>
      </c>
      <c r="J588" t="s">
        <v>6</v>
      </c>
      <c r="K588" t="s">
        <v>836</v>
      </c>
      <c r="L588">
        <v>1191</v>
      </c>
      <c r="N588">
        <v>1013</v>
      </c>
      <c r="O588" t="s">
        <v>834</v>
      </c>
      <c r="P588" t="s">
        <v>834</v>
      </c>
      <c r="Q588">
        <v>1</v>
      </c>
      <c r="W588">
        <v>0</v>
      </c>
      <c r="X588">
        <v>-1417349443</v>
      </c>
      <c r="Y588">
        <f t="shared" si="293"/>
        <v>1.31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44.85</v>
      </c>
      <c r="AL588">
        <v>1</v>
      </c>
      <c r="AM588">
        <v>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6</v>
      </c>
      <c r="AT588">
        <v>1.31</v>
      </c>
      <c r="AU588" t="s">
        <v>6</v>
      </c>
      <c r="AV588">
        <v>2</v>
      </c>
      <c r="AW588">
        <v>2</v>
      </c>
      <c r="AX588">
        <v>92835618</v>
      </c>
      <c r="AY588">
        <v>1</v>
      </c>
      <c r="AZ588">
        <v>0</v>
      </c>
      <c r="BA588">
        <v>603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ROUND(Y588*Source!I296,7)</f>
        <v>5.2400000000000002E-2</v>
      </c>
      <c r="CY588">
        <f>AD588</f>
        <v>0</v>
      </c>
      <c r="CZ588">
        <f>AH588</f>
        <v>0</v>
      </c>
      <c r="DA588">
        <f>AL588</f>
        <v>1</v>
      </c>
      <c r="DB588">
        <f t="shared" si="294"/>
        <v>0</v>
      </c>
      <c r="DC588">
        <f t="shared" si="295"/>
        <v>0</v>
      </c>
      <c r="DD588" t="s">
        <v>6</v>
      </c>
      <c r="DE588" t="s">
        <v>6</v>
      </c>
      <c r="DF588">
        <f t="shared" si="303"/>
        <v>0</v>
      </c>
      <c r="DG588">
        <f t="shared" si="300"/>
        <v>0</v>
      </c>
      <c r="DH588">
        <f>ROUND(ROUND(AG588*AK588,2)*CX588,2)</f>
        <v>0</v>
      </c>
      <c r="DI588">
        <f t="shared" ref="DI588:DI599" si="304">ROUND(ROUND(AH588,2)*CX588,2)</f>
        <v>0</v>
      </c>
      <c r="DJ588">
        <f>DI588</f>
        <v>0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ROW(Source!A296)</f>
        <v>296</v>
      </c>
      <c r="B589">
        <v>92833591</v>
      </c>
      <c r="C589">
        <v>92835603</v>
      </c>
      <c r="D589">
        <v>48205516</v>
      </c>
      <c r="E589">
        <v>1</v>
      </c>
      <c r="F589">
        <v>1</v>
      </c>
      <c r="G589">
        <v>1</v>
      </c>
      <c r="H589">
        <v>2</v>
      </c>
      <c r="I589" t="s">
        <v>837</v>
      </c>
      <c r="J589" t="s">
        <v>838</v>
      </c>
      <c r="K589" t="s">
        <v>839</v>
      </c>
      <c r="L589">
        <v>1367</v>
      </c>
      <c r="N589">
        <v>1011</v>
      </c>
      <c r="O589" t="s">
        <v>840</v>
      </c>
      <c r="P589" t="s">
        <v>840</v>
      </c>
      <c r="Q589">
        <v>1</v>
      </c>
      <c r="W589">
        <v>0</v>
      </c>
      <c r="X589">
        <v>1227913401</v>
      </c>
      <c r="Y589">
        <f t="shared" si="293"/>
        <v>0.18</v>
      </c>
      <c r="AA589">
        <v>0</v>
      </c>
      <c r="AB589">
        <v>1358.21</v>
      </c>
      <c r="AC589">
        <v>605.48</v>
      </c>
      <c r="AD589">
        <v>0</v>
      </c>
      <c r="AE589">
        <v>0</v>
      </c>
      <c r="AF589">
        <v>86.4</v>
      </c>
      <c r="AG589">
        <v>13.5</v>
      </c>
      <c r="AH589">
        <v>0</v>
      </c>
      <c r="AI589">
        <v>1</v>
      </c>
      <c r="AJ589">
        <v>15.72</v>
      </c>
      <c r="AK589">
        <v>44.85</v>
      </c>
      <c r="AL589">
        <v>1</v>
      </c>
      <c r="AM589">
        <v>4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6</v>
      </c>
      <c r="AT589">
        <v>0.18</v>
      </c>
      <c r="AU589" t="s">
        <v>6</v>
      </c>
      <c r="AV589">
        <v>0</v>
      </c>
      <c r="AW589">
        <v>2</v>
      </c>
      <c r="AX589">
        <v>92835619</v>
      </c>
      <c r="AY589">
        <v>1</v>
      </c>
      <c r="AZ589">
        <v>0</v>
      </c>
      <c r="BA589">
        <v>604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ROUND(Y589*Source!I296*DO589,7)</f>
        <v>0</v>
      </c>
      <c r="CX589">
        <f>ROUND(Y589*Source!I296,7)</f>
        <v>7.1999999999999998E-3</v>
      </c>
      <c r="CY589">
        <f>AB589</f>
        <v>1358.21</v>
      </c>
      <c r="CZ589">
        <f>AF589</f>
        <v>86.4</v>
      </c>
      <c r="DA589">
        <f>AJ589</f>
        <v>15.72</v>
      </c>
      <c r="DB589">
        <f t="shared" si="294"/>
        <v>15.55</v>
      </c>
      <c r="DC589">
        <f t="shared" si="295"/>
        <v>2.4300000000000002</v>
      </c>
      <c r="DD589" t="s">
        <v>6</v>
      </c>
      <c r="DE589" t="s">
        <v>6</v>
      </c>
      <c r="DF589">
        <f t="shared" si="303"/>
        <v>0</v>
      </c>
      <c r="DG589">
        <f>ROUND(ROUND(AF589*AJ589,2)*CX589,2)</f>
        <v>9.7799999999999994</v>
      </c>
      <c r="DH589">
        <f>ROUND(ROUND(AG589*AK589,2)*CX589,2)</f>
        <v>4.3600000000000003</v>
      </c>
      <c r="DI589">
        <f t="shared" si="304"/>
        <v>0</v>
      </c>
      <c r="DJ589">
        <f>DG589</f>
        <v>9.7799999999999994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ROW(Source!A296)</f>
        <v>296</v>
      </c>
      <c r="B590">
        <v>92833591</v>
      </c>
      <c r="C590">
        <v>92835603</v>
      </c>
      <c r="D590">
        <v>48205574</v>
      </c>
      <c r="E590">
        <v>1</v>
      </c>
      <c r="F590">
        <v>1</v>
      </c>
      <c r="G590">
        <v>1</v>
      </c>
      <c r="H590">
        <v>2</v>
      </c>
      <c r="I590" t="s">
        <v>841</v>
      </c>
      <c r="J590" t="s">
        <v>842</v>
      </c>
      <c r="K590" t="s">
        <v>843</v>
      </c>
      <c r="L590">
        <v>1367</v>
      </c>
      <c r="N590">
        <v>1011</v>
      </c>
      <c r="O590" t="s">
        <v>840</v>
      </c>
      <c r="P590" t="s">
        <v>840</v>
      </c>
      <c r="Q590">
        <v>1</v>
      </c>
      <c r="W590">
        <v>0</v>
      </c>
      <c r="X590">
        <v>-296520070</v>
      </c>
      <c r="Y590">
        <f t="shared" si="293"/>
        <v>0.09</v>
      </c>
      <c r="AA590">
        <v>0</v>
      </c>
      <c r="AB590">
        <v>1814.09</v>
      </c>
      <c r="AC590">
        <v>605.48</v>
      </c>
      <c r="AD590">
        <v>0</v>
      </c>
      <c r="AE590">
        <v>0</v>
      </c>
      <c r="AF590">
        <v>115.4</v>
      </c>
      <c r="AG590">
        <v>13.5</v>
      </c>
      <c r="AH590">
        <v>0</v>
      </c>
      <c r="AI590">
        <v>1</v>
      </c>
      <c r="AJ590">
        <v>15.72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6</v>
      </c>
      <c r="AT590">
        <v>0.09</v>
      </c>
      <c r="AU590" t="s">
        <v>6</v>
      </c>
      <c r="AV590">
        <v>0</v>
      </c>
      <c r="AW590">
        <v>2</v>
      </c>
      <c r="AX590">
        <v>92835620</v>
      </c>
      <c r="AY590">
        <v>1</v>
      </c>
      <c r="AZ590">
        <v>0</v>
      </c>
      <c r="BA590">
        <v>605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ROUND(Y590*Source!I296*DO590,7)</f>
        <v>0</v>
      </c>
      <c r="CX590">
        <f>ROUND(Y590*Source!I296,7)</f>
        <v>3.5999999999999999E-3</v>
      </c>
      <c r="CY590">
        <f>AB590</f>
        <v>1814.09</v>
      </c>
      <c r="CZ590">
        <f>AF590</f>
        <v>115.4</v>
      </c>
      <c r="DA590">
        <f>AJ590</f>
        <v>15.72</v>
      </c>
      <c r="DB590">
        <f t="shared" si="294"/>
        <v>10.39</v>
      </c>
      <c r="DC590">
        <f t="shared" si="295"/>
        <v>1.22</v>
      </c>
      <c r="DD590" t="s">
        <v>6</v>
      </c>
      <c r="DE590" t="s">
        <v>6</v>
      </c>
      <c r="DF590">
        <f t="shared" si="303"/>
        <v>0</v>
      </c>
      <c r="DG590">
        <f>ROUND(ROUND(AF590*AJ590,2)*CX590,2)</f>
        <v>6.53</v>
      </c>
      <c r="DH590">
        <f>ROUND(ROUND(AG590*AK590,2)*CX590,2)</f>
        <v>2.1800000000000002</v>
      </c>
      <c r="DI590">
        <f t="shared" si="304"/>
        <v>0</v>
      </c>
      <c r="DJ590">
        <f>DG590</f>
        <v>6.53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ROW(Source!A296)</f>
        <v>296</v>
      </c>
      <c r="B591">
        <v>92833591</v>
      </c>
      <c r="C591">
        <v>92835603</v>
      </c>
      <c r="D591">
        <v>48206504</v>
      </c>
      <c r="E591">
        <v>1</v>
      </c>
      <c r="F591">
        <v>1</v>
      </c>
      <c r="G591">
        <v>1</v>
      </c>
      <c r="H591">
        <v>2</v>
      </c>
      <c r="I591" t="s">
        <v>844</v>
      </c>
      <c r="J591" t="s">
        <v>845</v>
      </c>
      <c r="K591" t="s">
        <v>846</v>
      </c>
      <c r="L591">
        <v>1367</v>
      </c>
      <c r="N591">
        <v>1011</v>
      </c>
      <c r="O591" t="s">
        <v>840</v>
      </c>
      <c r="P591" t="s">
        <v>840</v>
      </c>
      <c r="Q591">
        <v>1</v>
      </c>
      <c r="W591">
        <v>0</v>
      </c>
      <c r="X591">
        <v>2001246382</v>
      </c>
      <c r="Y591">
        <f t="shared" si="293"/>
        <v>1.04</v>
      </c>
      <c r="AA591">
        <v>0</v>
      </c>
      <c r="AB591">
        <v>1032.96</v>
      </c>
      <c r="AC591">
        <v>520.26</v>
      </c>
      <c r="AD591">
        <v>0</v>
      </c>
      <c r="AE591">
        <v>0</v>
      </c>
      <c r="AF591">
        <v>65.709999999999994</v>
      </c>
      <c r="AG591">
        <v>11.6</v>
      </c>
      <c r="AH591">
        <v>0</v>
      </c>
      <c r="AI591">
        <v>1</v>
      </c>
      <c r="AJ591">
        <v>15.72</v>
      </c>
      <c r="AK591">
        <v>44.85</v>
      </c>
      <c r="AL591">
        <v>1</v>
      </c>
      <c r="AM591">
        <v>4</v>
      </c>
      <c r="AN591">
        <v>0</v>
      </c>
      <c r="AO591">
        <v>1</v>
      </c>
      <c r="AP591">
        <v>0</v>
      </c>
      <c r="AQ591">
        <v>0</v>
      </c>
      <c r="AR591">
        <v>0</v>
      </c>
      <c r="AS591" t="s">
        <v>6</v>
      </c>
      <c r="AT591">
        <v>1.04</v>
      </c>
      <c r="AU591" t="s">
        <v>6</v>
      </c>
      <c r="AV591">
        <v>0</v>
      </c>
      <c r="AW591">
        <v>2</v>
      </c>
      <c r="AX591">
        <v>92835621</v>
      </c>
      <c r="AY591">
        <v>1</v>
      </c>
      <c r="AZ591">
        <v>0</v>
      </c>
      <c r="BA591">
        <v>606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ROUND(Y591*Source!I296*DO591,7)</f>
        <v>0</v>
      </c>
      <c r="CX591">
        <f>ROUND(Y591*Source!I296,7)</f>
        <v>4.1599999999999998E-2</v>
      </c>
      <c r="CY591">
        <f>AB591</f>
        <v>1032.96</v>
      </c>
      <c r="CZ591">
        <f>AF591</f>
        <v>65.709999999999994</v>
      </c>
      <c r="DA591">
        <f>AJ591</f>
        <v>15.72</v>
      </c>
      <c r="DB591">
        <f t="shared" si="294"/>
        <v>68.34</v>
      </c>
      <c r="DC591">
        <f t="shared" si="295"/>
        <v>12.06</v>
      </c>
      <c r="DD591" t="s">
        <v>6</v>
      </c>
      <c r="DE591" t="s">
        <v>6</v>
      </c>
      <c r="DF591">
        <f t="shared" si="303"/>
        <v>0</v>
      </c>
      <c r="DG591">
        <f>ROUND(ROUND(AF591*AJ591,2)*CX591,2)</f>
        <v>42.97</v>
      </c>
      <c r="DH591">
        <f>ROUND(ROUND(AG591*AK591,2)*CX591,2)</f>
        <v>21.64</v>
      </c>
      <c r="DI591">
        <f t="shared" si="304"/>
        <v>0</v>
      </c>
      <c r="DJ591">
        <f>DG591</f>
        <v>42.97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ROW(Source!A296)</f>
        <v>296</v>
      </c>
      <c r="B592">
        <v>92833591</v>
      </c>
      <c r="C592">
        <v>92835603</v>
      </c>
      <c r="D592">
        <v>48206659</v>
      </c>
      <c r="E592">
        <v>1</v>
      </c>
      <c r="F592">
        <v>1</v>
      </c>
      <c r="G592">
        <v>1</v>
      </c>
      <c r="H592">
        <v>2</v>
      </c>
      <c r="I592" t="s">
        <v>879</v>
      </c>
      <c r="J592" t="s">
        <v>880</v>
      </c>
      <c r="K592" t="s">
        <v>881</v>
      </c>
      <c r="L592">
        <v>1367</v>
      </c>
      <c r="N592">
        <v>1011</v>
      </c>
      <c r="O592" t="s">
        <v>840</v>
      </c>
      <c r="P592" t="s">
        <v>840</v>
      </c>
      <c r="Q592">
        <v>1</v>
      </c>
      <c r="W592">
        <v>0</v>
      </c>
      <c r="X592">
        <v>1645023099</v>
      </c>
      <c r="Y592">
        <f t="shared" si="293"/>
        <v>3.5</v>
      </c>
      <c r="AA592">
        <v>0</v>
      </c>
      <c r="AB592">
        <v>18.86</v>
      </c>
      <c r="AC592">
        <v>0</v>
      </c>
      <c r="AD592">
        <v>0</v>
      </c>
      <c r="AE592">
        <v>0</v>
      </c>
      <c r="AF592">
        <v>1.2</v>
      </c>
      <c r="AG592">
        <v>0</v>
      </c>
      <c r="AH592">
        <v>0</v>
      </c>
      <c r="AI592">
        <v>1</v>
      </c>
      <c r="AJ592">
        <v>15.72</v>
      </c>
      <c r="AK592">
        <v>44.85</v>
      </c>
      <c r="AL592">
        <v>1</v>
      </c>
      <c r="AM592">
        <v>4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6</v>
      </c>
      <c r="AT592">
        <v>3.5</v>
      </c>
      <c r="AU592" t="s">
        <v>6</v>
      </c>
      <c r="AV592">
        <v>0</v>
      </c>
      <c r="AW592">
        <v>2</v>
      </c>
      <c r="AX592">
        <v>92835622</v>
      </c>
      <c r="AY592">
        <v>1</v>
      </c>
      <c r="AZ592">
        <v>0</v>
      </c>
      <c r="BA592">
        <v>607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ROUND(Y592*Source!I296*DO592,7)</f>
        <v>0</v>
      </c>
      <c r="CX592">
        <f>ROUND(Y592*Source!I296,7)</f>
        <v>0.14000000000000001</v>
      </c>
      <c r="CY592">
        <f>AB592</f>
        <v>18.86</v>
      </c>
      <c r="CZ592">
        <f>AF592</f>
        <v>1.2</v>
      </c>
      <c r="DA592">
        <f>AJ592</f>
        <v>15.72</v>
      </c>
      <c r="DB592">
        <f t="shared" si="294"/>
        <v>4.2</v>
      </c>
      <c r="DC592">
        <f t="shared" si="295"/>
        <v>0</v>
      </c>
      <c r="DD592" t="s">
        <v>6</v>
      </c>
      <c r="DE592" t="s">
        <v>6</v>
      </c>
      <c r="DF592">
        <f t="shared" si="303"/>
        <v>0</v>
      </c>
      <c r="DG592">
        <f>ROUND(ROUND(AF592*AJ592,2)*CX592,2)</f>
        <v>2.64</v>
      </c>
      <c r="DH592">
        <f>ROUND(ROUND(AG592*AK592,2)*CX592,2)</f>
        <v>0</v>
      </c>
      <c r="DI592">
        <f t="shared" si="304"/>
        <v>0</v>
      </c>
      <c r="DJ592">
        <f>DG592</f>
        <v>2.64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ROW(Source!A296)</f>
        <v>296</v>
      </c>
      <c r="B593">
        <v>92833591</v>
      </c>
      <c r="C593">
        <v>92835603</v>
      </c>
      <c r="D593">
        <v>49521586</v>
      </c>
      <c r="E593">
        <v>1</v>
      </c>
      <c r="F593">
        <v>1</v>
      </c>
      <c r="G593">
        <v>1</v>
      </c>
      <c r="H593">
        <v>3</v>
      </c>
      <c r="I593" t="s">
        <v>882</v>
      </c>
      <c r="J593" t="s">
        <v>883</v>
      </c>
      <c r="K593" t="s">
        <v>884</v>
      </c>
      <c r="L593">
        <v>1348</v>
      </c>
      <c r="N593">
        <v>1009</v>
      </c>
      <c r="O593" t="s">
        <v>394</v>
      </c>
      <c r="P593" t="s">
        <v>394</v>
      </c>
      <c r="Q593">
        <v>1000</v>
      </c>
      <c r="W593">
        <v>0</v>
      </c>
      <c r="X593">
        <v>1892417071</v>
      </c>
      <c r="Y593">
        <f t="shared" si="293"/>
        <v>1.6999999999999999E-3</v>
      </c>
      <c r="AA593">
        <v>302956.79999999999</v>
      </c>
      <c r="AB593">
        <v>0</v>
      </c>
      <c r="AC593">
        <v>0</v>
      </c>
      <c r="AD593">
        <v>0</v>
      </c>
      <c r="AE593">
        <v>30540</v>
      </c>
      <c r="AF593">
        <v>0</v>
      </c>
      <c r="AG593">
        <v>0</v>
      </c>
      <c r="AH593">
        <v>0</v>
      </c>
      <c r="AI593">
        <v>9.92</v>
      </c>
      <c r="AJ593">
        <v>1</v>
      </c>
      <c r="AK593">
        <v>1</v>
      </c>
      <c r="AL593">
        <v>1</v>
      </c>
      <c r="AM593">
        <v>4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6</v>
      </c>
      <c r="AT593">
        <v>1.6999999999999999E-3</v>
      </c>
      <c r="AU593" t="s">
        <v>6</v>
      </c>
      <c r="AV593">
        <v>0</v>
      </c>
      <c r="AW593">
        <v>2</v>
      </c>
      <c r="AX593">
        <v>92835623</v>
      </c>
      <c r="AY593">
        <v>1</v>
      </c>
      <c r="AZ593">
        <v>0</v>
      </c>
      <c r="BA593">
        <v>608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ROUND(Y593*Source!I296,7)</f>
        <v>6.7999999999999999E-5</v>
      </c>
      <c r="CY593">
        <f t="shared" ref="CY593:CY599" si="305">AA593</f>
        <v>302956.79999999999</v>
      </c>
      <c r="CZ593">
        <f t="shared" ref="CZ593:CZ599" si="306">AE593</f>
        <v>30540</v>
      </c>
      <c r="DA593">
        <f t="shared" ref="DA593:DA599" si="307">AI593</f>
        <v>9.92</v>
      </c>
      <c r="DB593">
        <f t="shared" si="294"/>
        <v>51.92</v>
      </c>
      <c r="DC593">
        <f t="shared" si="295"/>
        <v>0</v>
      </c>
      <c r="DD593" t="s">
        <v>6</v>
      </c>
      <c r="DE593" t="s">
        <v>6</v>
      </c>
      <c r="DF593">
        <f t="shared" ref="DF593:DF599" si="308">ROUND(ROUND(AE593*AI593,2)*CX593,2)</f>
        <v>20.6</v>
      </c>
      <c r="DG593">
        <f t="shared" ref="DG593:DG600" si="309">ROUND(ROUND(AF593,2)*CX593,2)</f>
        <v>0</v>
      </c>
      <c r="DH593">
        <f t="shared" ref="DH593:DH600" si="310">ROUND(ROUND(AG593,2)*CX593,2)</f>
        <v>0</v>
      </c>
      <c r="DI593">
        <f t="shared" si="304"/>
        <v>0</v>
      </c>
      <c r="DJ593">
        <f t="shared" ref="DJ593:DJ599" si="311">DF593</f>
        <v>20.6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ROW(Source!A296)</f>
        <v>296</v>
      </c>
      <c r="B594">
        <v>92833591</v>
      </c>
      <c r="C594">
        <v>92835603</v>
      </c>
      <c r="D594">
        <v>49521602</v>
      </c>
      <c r="E594">
        <v>1</v>
      </c>
      <c r="F594">
        <v>1</v>
      </c>
      <c r="G594">
        <v>1</v>
      </c>
      <c r="H594">
        <v>3</v>
      </c>
      <c r="I594" t="s">
        <v>885</v>
      </c>
      <c r="J594" t="s">
        <v>886</v>
      </c>
      <c r="K594" t="s">
        <v>887</v>
      </c>
      <c r="L594">
        <v>1339</v>
      </c>
      <c r="N594">
        <v>1007</v>
      </c>
      <c r="O594" t="s">
        <v>673</v>
      </c>
      <c r="P594" t="s">
        <v>673</v>
      </c>
      <c r="Q594">
        <v>1</v>
      </c>
      <c r="W594">
        <v>0</v>
      </c>
      <c r="X594">
        <v>-1761807714</v>
      </c>
      <c r="Y594">
        <f t="shared" si="293"/>
        <v>1.68</v>
      </c>
      <c r="AA594">
        <v>61.7</v>
      </c>
      <c r="AB594">
        <v>0</v>
      </c>
      <c r="AC594">
        <v>0</v>
      </c>
      <c r="AD594">
        <v>0</v>
      </c>
      <c r="AE594">
        <v>6.22</v>
      </c>
      <c r="AF594">
        <v>0</v>
      </c>
      <c r="AG594">
        <v>0</v>
      </c>
      <c r="AH594">
        <v>0</v>
      </c>
      <c r="AI594">
        <v>9.92</v>
      </c>
      <c r="AJ594">
        <v>1</v>
      </c>
      <c r="AK594">
        <v>1</v>
      </c>
      <c r="AL594">
        <v>1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1.68</v>
      </c>
      <c r="AU594" t="s">
        <v>6</v>
      </c>
      <c r="AV594">
        <v>0</v>
      </c>
      <c r="AW594">
        <v>2</v>
      </c>
      <c r="AX594">
        <v>92835624</v>
      </c>
      <c r="AY594">
        <v>1</v>
      </c>
      <c r="AZ594">
        <v>0</v>
      </c>
      <c r="BA594">
        <v>609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ROUND(Y594*Source!I296,7)</f>
        <v>6.7199999999999996E-2</v>
      </c>
      <c r="CY594">
        <f t="shared" si="305"/>
        <v>61.7</v>
      </c>
      <c r="CZ594">
        <f t="shared" si="306"/>
        <v>6.22</v>
      </c>
      <c r="DA594">
        <f t="shared" si="307"/>
        <v>9.92</v>
      </c>
      <c r="DB594">
        <f t="shared" si="294"/>
        <v>10.45</v>
      </c>
      <c r="DC594">
        <f t="shared" si="295"/>
        <v>0</v>
      </c>
      <c r="DD594" t="s">
        <v>6</v>
      </c>
      <c r="DE594" t="s">
        <v>6</v>
      </c>
      <c r="DF594">
        <f t="shared" si="308"/>
        <v>4.1500000000000004</v>
      </c>
      <c r="DG594">
        <f t="shared" si="309"/>
        <v>0</v>
      </c>
      <c r="DH594">
        <f t="shared" si="310"/>
        <v>0</v>
      </c>
      <c r="DI594">
        <f t="shared" si="304"/>
        <v>0</v>
      </c>
      <c r="DJ594">
        <f t="shared" si="311"/>
        <v>4.1500000000000004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ROW(Source!A296)</f>
        <v>296</v>
      </c>
      <c r="B595">
        <v>92833591</v>
      </c>
      <c r="C595">
        <v>92835603</v>
      </c>
      <c r="D595">
        <v>49523203</v>
      </c>
      <c r="E595">
        <v>1</v>
      </c>
      <c r="F595">
        <v>1</v>
      </c>
      <c r="G595">
        <v>1</v>
      </c>
      <c r="H595">
        <v>3</v>
      </c>
      <c r="I595" t="s">
        <v>871</v>
      </c>
      <c r="J595" t="s">
        <v>872</v>
      </c>
      <c r="K595" t="s">
        <v>873</v>
      </c>
      <c r="L595">
        <v>1339</v>
      </c>
      <c r="N595">
        <v>1007</v>
      </c>
      <c r="O595" t="s">
        <v>673</v>
      </c>
      <c r="P595" t="s">
        <v>673</v>
      </c>
      <c r="Q595">
        <v>1</v>
      </c>
      <c r="W595">
        <v>0</v>
      </c>
      <c r="X595">
        <v>-143474561</v>
      </c>
      <c r="Y595">
        <f t="shared" si="293"/>
        <v>7.03</v>
      </c>
      <c r="AA595">
        <v>24.2</v>
      </c>
      <c r="AB595">
        <v>0</v>
      </c>
      <c r="AC595">
        <v>0</v>
      </c>
      <c r="AD595">
        <v>0</v>
      </c>
      <c r="AE595">
        <v>2.44</v>
      </c>
      <c r="AF595">
        <v>0</v>
      </c>
      <c r="AG595">
        <v>0</v>
      </c>
      <c r="AH595">
        <v>0</v>
      </c>
      <c r="AI595">
        <v>9.92</v>
      </c>
      <c r="AJ595">
        <v>1</v>
      </c>
      <c r="AK595">
        <v>1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7.03</v>
      </c>
      <c r="AU595" t="s">
        <v>6</v>
      </c>
      <c r="AV595">
        <v>0</v>
      </c>
      <c r="AW595">
        <v>2</v>
      </c>
      <c r="AX595">
        <v>92835625</v>
      </c>
      <c r="AY595">
        <v>1</v>
      </c>
      <c r="AZ595">
        <v>0</v>
      </c>
      <c r="BA595">
        <v>610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ROUND(Y595*Source!I296,7)</f>
        <v>0.28120000000000001</v>
      </c>
      <c r="CY595">
        <f t="shared" si="305"/>
        <v>24.2</v>
      </c>
      <c r="CZ595">
        <f t="shared" si="306"/>
        <v>2.44</v>
      </c>
      <c r="DA595">
        <f t="shared" si="307"/>
        <v>9.92</v>
      </c>
      <c r="DB595">
        <f t="shared" si="294"/>
        <v>17.149999999999999</v>
      </c>
      <c r="DC595">
        <f t="shared" si="295"/>
        <v>0</v>
      </c>
      <c r="DD595" t="s">
        <v>6</v>
      </c>
      <c r="DE595" t="s">
        <v>6</v>
      </c>
      <c r="DF595">
        <f t="shared" si="308"/>
        <v>6.81</v>
      </c>
      <c r="DG595">
        <f t="shared" si="309"/>
        <v>0</v>
      </c>
      <c r="DH595">
        <f t="shared" si="310"/>
        <v>0</v>
      </c>
      <c r="DI595">
        <f t="shared" si="304"/>
        <v>0</v>
      </c>
      <c r="DJ595">
        <f t="shared" si="311"/>
        <v>6.81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ROW(Source!A296)</f>
        <v>296</v>
      </c>
      <c r="B596">
        <v>92833591</v>
      </c>
      <c r="C596">
        <v>92835603</v>
      </c>
      <c r="D596">
        <v>49524232</v>
      </c>
      <c r="E596">
        <v>1</v>
      </c>
      <c r="F596">
        <v>1</v>
      </c>
      <c r="G596">
        <v>1</v>
      </c>
      <c r="H596">
        <v>3</v>
      </c>
      <c r="I596" t="s">
        <v>888</v>
      </c>
      <c r="J596" t="s">
        <v>889</v>
      </c>
      <c r="K596" t="s">
        <v>890</v>
      </c>
      <c r="L596">
        <v>1348</v>
      </c>
      <c r="N596">
        <v>1009</v>
      </c>
      <c r="O596" t="s">
        <v>394</v>
      </c>
      <c r="P596" t="s">
        <v>394</v>
      </c>
      <c r="Q596">
        <v>1000</v>
      </c>
      <c r="W596">
        <v>0</v>
      </c>
      <c r="X596">
        <v>1913150405</v>
      </c>
      <c r="Y596">
        <f t="shared" si="293"/>
        <v>1E-3</v>
      </c>
      <c r="AA596">
        <v>134515.20000000001</v>
      </c>
      <c r="AB596">
        <v>0</v>
      </c>
      <c r="AC596">
        <v>0</v>
      </c>
      <c r="AD596">
        <v>0</v>
      </c>
      <c r="AE596">
        <v>13560</v>
      </c>
      <c r="AF596">
        <v>0</v>
      </c>
      <c r="AG596">
        <v>0</v>
      </c>
      <c r="AH596">
        <v>0</v>
      </c>
      <c r="AI596">
        <v>9.92</v>
      </c>
      <c r="AJ596">
        <v>1</v>
      </c>
      <c r="AK596">
        <v>1</v>
      </c>
      <c r="AL596">
        <v>1</v>
      </c>
      <c r="AM596">
        <v>4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6</v>
      </c>
      <c r="AT596">
        <v>1E-3</v>
      </c>
      <c r="AU596" t="s">
        <v>6</v>
      </c>
      <c r="AV596">
        <v>0</v>
      </c>
      <c r="AW596">
        <v>2</v>
      </c>
      <c r="AX596">
        <v>92835626</v>
      </c>
      <c r="AY596">
        <v>1</v>
      </c>
      <c r="AZ596">
        <v>0</v>
      </c>
      <c r="BA596">
        <v>611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ROUND(Y596*Source!I296,7)</f>
        <v>4.0000000000000003E-5</v>
      </c>
      <c r="CY596">
        <f t="shared" si="305"/>
        <v>134515.20000000001</v>
      </c>
      <c r="CZ596">
        <f t="shared" si="306"/>
        <v>13560</v>
      </c>
      <c r="DA596">
        <f t="shared" si="307"/>
        <v>9.92</v>
      </c>
      <c r="DB596">
        <f t="shared" si="294"/>
        <v>13.56</v>
      </c>
      <c r="DC596">
        <f t="shared" si="295"/>
        <v>0</v>
      </c>
      <c r="DD596" t="s">
        <v>6</v>
      </c>
      <c r="DE596" t="s">
        <v>6</v>
      </c>
      <c r="DF596">
        <f t="shared" si="308"/>
        <v>5.38</v>
      </c>
      <c r="DG596">
        <f t="shared" si="309"/>
        <v>0</v>
      </c>
      <c r="DH596">
        <f t="shared" si="310"/>
        <v>0</v>
      </c>
      <c r="DI596">
        <f t="shared" si="304"/>
        <v>0</v>
      </c>
      <c r="DJ596">
        <f t="shared" si="311"/>
        <v>5.38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ROW(Source!A296)</f>
        <v>296</v>
      </c>
      <c r="B597">
        <v>92833591</v>
      </c>
      <c r="C597">
        <v>92835603</v>
      </c>
      <c r="D597">
        <v>49527729</v>
      </c>
      <c r="E597">
        <v>1</v>
      </c>
      <c r="F597">
        <v>1</v>
      </c>
      <c r="G597">
        <v>1</v>
      </c>
      <c r="H597">
        <v>3</v>
      </c>
      <c r="I597" t="s">
        <v>891</v>
      </c>
      <c r="J597" t="s">
        <v>892</v>
      </c>
      <c r="K597" t="s">
        <v>893</v>
      </c>
      <c r="L597">
        <v>1346</v>
      </c>
      <c r="N597">
        <v>1009</v>
      </c>
      <c r="O597" t="s">
        <v>471</v>
      </c>
      <c r="P597" t="s">
        <v>471</v>
      </c>
      <c r="Q597">
        <v>1</v>
      </c>
      <c r="W597">
        <v>0</v>
      </c>
      <c r="X597">
        <v>30735328</v>
      </c>
      <c r="Y597">
        <f t="shared" si="293"/>
        <v>2.5100000000000001E-2</v>
      </c>
      <c r="AA597">
        <v>21.33</v>
      </c>
      <c r="AB597">
        <v>0</v>
      </c>
      <c r="AC597">
        <v>0</v>
      </c>
      <c r="AD597">
        <v>0</v>
      </c>
      <c r="AE597">
        <v>2.15</v>
      </c>
      <c r="AF597">
        <v>0</v>
      </c>
      <c r="AG597">
        <v>0</v>
      </c>
      <c r="AH597">
        <v>0</v>
      </c>
      <c r="AI597">
        <v>9.92</v>
      </c>
      <c r="AJ597">
        <v>1</v>
      </c>
      <c r="AK597">
        <v>1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2.5100000000000001E-2</v>
      </c>
      <c r="AU597" t="s">
        <v>6</v>
      </c>
      <c r="AV597">
        <v>0</v>
      </c>
      <c r="AW597">
        <v>2</v>
      </c>
      <c r="AX597">
        <v>92835627</v>
      </c>
      <c r="AY597">
        <v>1</v>
      </c>
      <c r="AZ597">
        <v>0</v>
      </c>
      <c r="BA597">
        <v>612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ROUND(Y597*Source!I296,7)</f>
        <v>1.0039999999999999E-3</v>
      </c>
      <c r="CY597">
        <f t="shared" si="305"/>
        <v>21.33</v>
      </c>
      <c r="CZ597">
        <f t="shared" si="306"/>
        <v>2.15</v>
      </c>
      <c r="DA597">
        <f t="shared" si="307"/>
        <v>9.92</v>
      </c>
      <c r="DB597">
        <f t="shared" si="294"/>
        <v>0.05</v>
      </c>
      <c r="DC597">
        <f t="shared" si="295"/>
        <v>0</v>
      </c>
      <c r="DD597" t="s">
        <v>6</v>
      </c>
      <c r="DE597" t="s">
        <v>6</v>
      </c>
      <c r="DF597">
        <f t="shared" si="308"/>
        <v>0.02</v>
      </c>
      <c r="DG597">
        <f t="shared" si="309"/>
        <v>0</v>
      </c>
      <c r="DH597">
        <f t="shared" si="310"/>
        <v>0</v>
      </c>
      <c r="DI597">
        <f t="shared" si="304"/>
        <v>0</v>
      </c>
      <c r="DJ597">
        <f t="shared" si="311"/>
        <v>0.02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ROW(Source!A296)</f>
        <v>296</v>
      </c>
      <c r="B598">
        <v>92833591</v>
      </c>
      <c r="C598">
        <v>92835603</v>
      </c>
      <c r="D598">
        <v>49528529</v>
      </c>
      <c r="E598">
        <v>1</v>
      </c>
      <c r="F598">
        <v>1</v>
      </c>
      <c r="G598">
        <v>1</v>
      </c>
      <c r="H598">
        <v>3</v>
      </c>
      <c r="I598" t="s">
        <v>894</v>
      </c>
      <c r="J598" t="s">
        <v>895</v>
      </c>
      <c r="K598" t="s">
        <v>896</v>
      </c>
      <c r="L598">
        <v>1339</v>
      </c>
      <c r="N598">
        <v>1007</v>
      </c>
      <c r="O598" t="s">
        <v>673</v>
      </c>
      <c r="P598" t="s">
        <v>673</v>
      </c>
      <c r="Q598">
        <v>1</v>
      </c>
      <c r="W598">
        <v>0</v>
      </c>
      <c r="X598">
        <v>1129920326</v>
      </c>
      <c r="Y598">
        <f t="shared" si="293"/>
        <v>7.0000000000000001E-3</v>
      </c>
      <c r="AA598">
        <v>5952</v>
      </c>
      <c r="AB598">
        <v>0</v>
      </c>
      <c r="AC598">
        <v>0</v>
      </c>
      <c r="AD598">
        <v>0</v>
      </c>
      <c r="AE598">
        <v>600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7.0000000000000001E-3</v>
      </c>
      <c r="AU598" t="s">
        <v>6</v>
      </c>
      <c r="AV598">
        <v>0</v>
      </c>
      <c r="AW598">
        <v>2</v>
      </c>
      <c r="AX598">
        <v>92835628</v>
      </c>
      <c r="AY598">
        <v>1</v>
      </c>
      <c r="AZ598">
        <v>0</v>
      </c>
      <c r="BA598">
        <v>613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ROUND(Y598*Source!I296,7)</f>
        <v>2.7999999999999998E-4</v>
      </c>
      <c r="CY598">
        <f t="shared" si="305"/>
        <v>5952</v>
      </c>
      <c r="CZ598">
        <f t="shared" si="306"/>
        <v>600</v>
      </c>
      <c r="DA598">
        <f t="shared" si="307"/>
        <v>9.92</v>
      </c>
      <c r="DB598">
        <f t="shared" si="294"/>
        <v>4.2</v>
      </c>
      <c r="DC598">
        <f t="shared" si="295"/>
        <v>0</v>
      </c>
      <c r="DD598" t="s">
        <v>6</v>
      </c>
      <c r="DE598" t="s">
        <v>6</v>
      </c>
      <c r="DF598">
        <f t="shared" si="308"/>
        <v>1.67</v>
      </c>
      <c r="DG598">
        <f t="shared" si="309"/>
        <v>0</v>
      </c>
      <c r="DH598">
        <f t="shared" si="310"/>
        <v>0</v>
      </c>
      <c r="DI598">
        <f t="shared" si="304"/>
        <v>0</v>
      </c>
      <c r="DJ598">
        <f t="shared" si="311"/>
        <v>1.67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ROW(Source!A296)</f>
        <v>296</v>
      </c>
      <c r="B599">
        <v>92833591</v>
      </c>
      <c r="C599">
        <v>92835603</v>
      </c>
      <c r="D599">
        <v>49562565</v>
      </c>
      <c r="E599">
        <v>1</v>
      </c>
      <c r="F599">
        <v>1</v>
      </c>
      <c r="G599">
        <v>1</v>
      </c>
      <c r="H599">
        <v>3</v>
      </c>
      <c r="I599" t="s">
        <v>133</v>
      </c>
      <c r="J599" t="s">
        <v>135</v>
      </c>
      <c r="K599" t="s">
        <v>134</v>
      </c>
      <c r="L599">
        <v>1301</v>
      </c>
      <c r="N599">
        <v>1003</v>
      </c>
      <c r="O599" t="s">
        <v>63</v>
      </c>
      <c r="P599" t="s">
        <v>63</v>
      </c>
      <c r="Q599">
        <v>1</v>
      </c>
      <c r="W599">
        <v>0</v>
      </c>
      <c r="X599">
        <v>106103386</v>
      </c>
      <c r="Y599">
        <f t="shared" si="293"/>
        <v>100</v>
      </c>
      <c r="AA599">
        <v>814.83</v>
      </c>
      <c r="AB599">
        <v>0</v>
      </c>
      <c r="AC599">
        <v>0</v>
      </c>
      <c r="AD599">
        <v>0</v>
      </c>
      <c r="AE599">
        <v>82.14</v>
      </c>
      <c r="AF599">
        <v>0</v>
      </c>
      <c r="AG599">
        <v>0</v>
      </c>
      <c r="AH599">
        <v>0</v>
      </c>
      <c r="AI599">
        <v>9.92</v>
      </c>
      <c r="AJ599">
        <v>1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1</v>
      </c>
      <c r="AQ599">
        <v>0</v>
      </c>
      <c r="AR599">
        <v>0</v>
      </c>
      <c r="AS599" t="s">
        <v>6</v>
      </c>
      <c r="AT599">
        <v>100</v>
      </c>
      <c r="AU599" t="s">
        <v>6</v>
      </c>
      <c r="AV599">
        <v>0</v>
      </c>
      <c r="AW599">
        <v>1</v>
      </c>
      <c r="AX599">
        <v>-1</v>
      </c>
      <c r="AY599">
        <v>0</v>
      </c>
      <c r="AZ599">
        <v>0</v>
      </c>
      <c r="BA599" t="s">
        <v>6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ROUND(Y599*Source!I296,7)</f>
        <v>4</v>
      </c>
      <c r="CY599">
        <f t="shared" si="305"/>
        <v>814.83</v>
      </c>
      <c r="CZ599">
        <f t="shared" si="306"/>
        <v>82.14</v>
      </c>
      <c r="DA599">
        <f t="shared" si="307"/>
        <v>9.92</v>
      </c>
      <c r="DB599">
        <f t="shared" si="294"/>
        <v>8214</v>
      </c>
      <c r="DC599">
        <f t="shared" si="295"/>
        <v>0</v>
      </c>
      <c r="DD599" t="s">
        <v>6</v>
      </c>
      <c r="DE599" t="s">
        <v>6</v>
      </c>
      <c r="DF599">
        <f t="shared" si="308"/>
        <v>3259.32</v>
      </c>
      <c r="DG599">
        <f t="shared" si="309"/>
        <v>0</v>
      </c>
      <c r="DH599">
        <f t="shared" si="310"/>
        <v>0</v>
      </c>
      <c r="DI599">
        <f t="shared" si="304"/>
        <v>0</v>
      </c>
      <c r="DJ599">
        <f t="shared" si="311"/>
        <v>3259.32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ROW(Source!A298)</f>
        <v>298</v>
      </c>
      <c r="B600">
        <v>92833591</v>
      </c>
      <c r="C600">
        <v>92835632</v>
      </c>
      <c r="D600">
        <v>48043919</v>
      </c>
      <c r="E600">
        <v>68</v>
      </c>
      <c r="F600">
        <v>1</v>
      </c>
      <c r="G600">
        <v>1</v>
      </c>
      <c r="H600">
        <v>1</v>
      </c>
      <c r="I600" t="s">
        <v>897</v>
      </c>
      <c r="J600" t="s">
        <v>6</v>
      </c>
      <c r="K600" t="s">
        <v>898</v>
      </c>
      <c r="L600">
        <v>1191</v>
      </c>
      <c r="N600">
        <v>1013</v>
      </c>
      <c r="O600" t="s">
        <v>834</v>
      </c>
      <c r="P600" t="s">
        <v>834</v>
      </c>
      <c r="Q600">
        <v>1</v>
      </c>
      <c r="W600">
        <v>0</v>
      </c>
      <c r="X600">
        <v>496079349</v>
      </c>
      <c r="Y600">
        <f t="shared" si="293"/>
        <v>5.01</v>
      </c>
      <c r="AA600">
        <v>0</v>
      </c>
      <c r="AB600">
        <v>0</v>
      </c>
      <c r="AC600">
        <v>0</v>
      </c>
      <c r="AD600">
        <v>522.04999999999995</v>
      </c>
      <c r="AE600">
        <v>0</v>
      </c>
      <c r="AF600">
        <v>0</v>
      </c>
      <c r="AG600">
        <v>0</v>
      </c>
      <c r="AH600">
        <v>11.64</v>
      </c>
      <c r="AI600">
        <v>1</v>
      </c>
      <c r="AJ600">
        <v>1</v>
      </c>
      <c r="AK600">
        <v>1</v>
      </c>
      <c r="AL600">
        <v>44.85</v>
      </c>
      <c r="AM600">
        <v>4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6</v>
      </c>
      <c r="AT600">
        <v>5.01</v>
      </c>
      <c r="AU600" t="s">
        <v>6</v>
      </c>
      <c r="AV600">
        <v>1</v>
      </c>
      <c r="AW600">
        <v>2</v>
      </c>
      <c r="AX600">
        <v>92835639</v>
      </c>
      <c r="AY600">
        <v>1</v>
      </c>
      <c r="AZ600">
        <v>0</v>
      </c>
      <c r="BA600">
        <v>616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U600">
        <f>ROUND(AT600*Source!I298*AH600*AL600,2)</f>
        <v>235.39</v>
      </c>
      <c r="CV600">
        <f>ROUND(Y600*Source!I298,7)</f>
        <v>0.45090000000000002</v>
      </c>
      <c r="CW600">
        <v>0</v>
      </c>
      <c r="CX600">
        <f>ROUND(Y600*Source!I298,7)</f>
        <v>0.45090000000000002</v>
      </c>
      <c r="CY600">
        <f>AD600</f>
        <v>522.04999999999995</v>
      </c>
      <c r="CZ600">
        <f>AH600</f>
        <v>11.64</v>
      </c>
      <c r="DA600">
        <f>AL600</f>
        <v>44.85</v>
      </c>
      <c r="DB600">
        <f t="shared" si="294"/>
        <v>58.32</v>
      </c>
      <c r="DC600">
        <f t="shared" si="295"/>
        <v>0</v>
      </c>
      <c r="DD600" t="s">
        <v>6</v>
      </c>
      <c r="DE600" t="s">
        <v>6</v>
      </c>
      <c r="DF600">
        <f>ROUND(ROUND(AE600,2)*CX600,2)</f>
        <v>0</v>
      </c>
      <c r="DG600">
        <f t="shared" si="309"/>
        <v>0</v>
      </c>
      <c r="DH600">
        <f t="shared" si="310"/>
        <v>0</v>
      </c>
      <c r="DI600">
        <f>ROUND(ROUND(AH600*AL600,2)*CX600,2)</f>
        <v>235.39</v>
      </c>
      <c r="DJ600">
        <f>DI600</f>
        <v>235.39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ROW(Source!A298)</f>
        <v>298</v>
      </c>
      <c r="B601">
        <v>92833591</v>
      </c>
      <c r="C601">
        <v>92835632</v>
      </c>
      <c r="D601">
        <v>48206309</v>
      </c>
      <c r="E601">
        <v>1</v>
      </c>
      <c r="F601">
        <v>1</v>
      </c>
      <c r="G601">
        <v>1</v>
      </c>
      <c r="H601">
        <v>2</v>
      </c>
      <c r="I601" t="s">
        <v>899</v>
      </c>
      <c r="J601" t="s">
        <v>900</v>
      </c>
      <c r="K601" t="s">
        <v>901</v>
      </c>
      <c r="L601">
        <v>1367</v>
      </c>
      <c r="N601">
        <v>1011</v>
      </c>
      <c r="O601" t="s">
        <v>840</v>
      </c>
      <c r="P601" t="s">
        <v>840</v>
      </c>
      <c r="Q601">
        <v>1</v>
      </c>
      <c r="W601">
        <v>0</v>
      </c>
      <c r="X601">
        <v>-1469433637</v>
      </c>
      <c r="Y601">
        <f t="shared" si="293"/>
        <v>1.5</v>
      </c>
      <c r="AA601">
        <v>0</v>
      </c>
      <c r="AB601">
        <v>466.41</v>
      </c>
      <c r="AC601">
        <v>0</v>
      </c>
      <c r="AD601">
        <v>0</v>
      </c>
      <c r="AE601">
        <v>0</v>
      </c>
      <c r="AF601">
        <v>29.67</v>
      </c>
      <c r="AG601">
        <v>0</v>
      </c>
      <c r="AH601">
        <v>0</v>
      </c>
      <c r="AI601">
        <v>1</v>
      </c>
      <c r="AJ601">
        <v>15.72</v>
      </c>
      <c r="AK601">
        <v>44.85</v>
      </c>
      <c r="AL601">
        <v>1</v>
      </c>
      <c r="AM601">
        <v>4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6</v>
      </c>
      <c r="AT601">
        <v>1.5</v>
      </c>
      <c r="AU601" t="s">
        <v>6</v>
      </c>
      <c r="AV601">
        <v>0</v>
      </c>
      <c r="AW601">
        <v>2</v>
      </c>
      <c r="AX601">
        <v>92835640</v>
      </c>
      <c r="AY601">
        <v>1</v>
      </c>
      <c r="AZ601">
        <v>0</v>
      </c>
      <c r="BA601">
        <v>617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ROUND(Y601*Source!I298*DO601,7)</f>
        <v>0</v>
      </c>
      <c r="CX601">
        <f>ROUND(Y601*Source!I298,7)</f>
        <v>0.13500000000000001</v>
      </c>
      <c r="CY601">
        <f>AB601</f>
        <v>466.41</v>
      </c>
      <c r="CZ601">
        <f>AF601</f>
        <v>29.67</v>
      </c>
      <c r="DA601">
        <f>AJ601</f>
        <v>15.72</v>
      </c>
      <c r="DB601">
        <f t="shared" si="294"/>
        <v>44.51</v>
      </c>
      <c r="DC601">
        <f t="shared" si="295"/>
        <v>0</v>
      </c>
      <c r="DD601" t="s">
        <v>6</v>
      </c>
      <c r="DE601" t="s">
        <v>6</v>
      </c>
      <c r="DF601">
        <f>ROUND(ROUND(AE601,2)*CX601,2)</f>
        <v>0</v>
      </c>
      <c r="DG601">
        <f>ROUND(ROUND(AF601*AJ601,2)*CX601,2)</f>
        <v>62.97</v>
      </c>
      <c r="DH601">
        <f>ROUND(ROUND(AG601*AK601,2)*CX601,2)</f>
        <v>0</v>
      </c>
      <c r="DI601">
        <f>ROUND(ROUND(AH601,2)*CX601,2)</f>
        <v>0</v>
      </c>
      <c r="DJ601">
        <f>DG601</f>
        <v>62.97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ROW(Source!A298)</f>
        <v>298</v>
      </c>
      <c r="B602">
        <v>92833591</v>
      </c>
      <c r="C602">
        <v>92835632</v>
      </c>
      <c r="D602">
        <v>49523203</v>
      </c>
      <c r="E602">
        <v>1</v>
      </c>
      <c r="F602">
        <v>1</v>
      </c>
      <c r="G602">
        <v>1</v>
      </c>
      <c r="H602">
        <v>3</v>
      </c>
      <c r="I602" t="s">
        <v>871</v>
      </c>
      <c r="J602" t="s">
        <v>872</v>
      </c>
      <c r="K602" t="s">
        <v>873</v>
      </c>
      <c r="L602">
        <v>1339</v>
      </c>
      <c r="N602">
        <v>1007</v>
      </c>
      <c r="O602" t="s">
        <v>673</v>
      </c>
      <c r="P602" t="s">
        <v>673</v>
      </c>
      <c r="Q602">
        <v>1</v>
      </c>
      <c r="W602">
        <v>0</v>
      </c>
      <c r="X602">
        <v>-143474561</v>
      </c>
      <c r="Y602">
        <f t="shared" si="293"/>
        <v>3.8</v>
      </c>
      <c r="AA602">
        <v>24.2</v>
      </c>
      <c r="AB602">
        <v>0</v>
      </c>
      <c r="AC602">
        <v>0</v>
      </c>
      <c r="AD602">
        <v>0</v>
      </c>
      <c r="AE602">
        <v>2.44</v>
      </c>
      <c r="AF602">
        <v>0</v>
      </c>
      <c r="AG602">
        <v>0</v>
      </c>
      <c r="AH602">
        <v>0</v>
      </c>
      <c r="AI602">
        <v>9.92</v>
      </c>
      <c r="AJ602">
        <v>1</v>
      </c>
      <c r="AK602">
        <v>1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3.8</v>
      </c>
      <c r="AU602" t="s">
        <v>6</v>
      </c>
      <c r="AV602">
        <v>0</v>
      </c>
      <c r="AW602">
        <v>2</v>
      </c>
      <c r="AX602">
        <v>92835641</v>
      </c>
      <c r="AY602">
        <v>1</v>
      </c>
      <c r="AZ602">
        <v>0</v>
      </c>
      <c r="BA602">
        <v>618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ROUND(Y602*Source!I298,7)</f>
        <v>0.34200000000000003</v>
      </c>
      <c r="CY602">
        <f>AA602</f>
        <v>24.2</v>
      </c>
      <c r="CZ602">
        <f>AE602</f>
        <v>2.44</v>
      </c>
      <c r="DA602">
        <f>AI602</f>
        <v>9.92</v>
      </c>
      <c r="DB602">
        <f t="shared" si="294"/>
        <v>9.27</v>
      </c>
      <c r="DC602">
        <f t="shared" si="295"/>
        <v>0</v>
      </c>
      <c r="DD602" t="s">
        <v>6</v>
      </c>
      <c r="DE602" t="s">
        <v>6</v>
      </c>
      <c r="DF602">
        <f>ROUND(ROUND(AE602*AI602,2)*CX602,2)</f>
        <v>8.2799999999999994</v>
      </c>
      <c r="DG602">
        <f t="shared" ref="DG602:DG607" si="312">ROUND(ROUND(AF602,2)*CX602,2)</f>
        <v>0</v>
      </c>
      <c r="DH602">
        <f>ROUND(ROUND(AG602,2)*CX602,2)</f>
        <v>0</v>
      </c>
      <c r="DI602">
        <f>ROUND(ROUND(AH602,2)*CX602,2)</f>
        <v>0</v>
      </c>
      <c r="DJ602">
        <f>DF602</f>
        <v>8.2799999999999994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ROW(Source!A298)</f>
        <v>298</v>
      </c>
      <c r="B603">
        <v>92833591</v>
      </c>
      <c r="C603">
        <v>92835632</v>
      </c>
      <c r="D603">
        <v>49523851</v>
      </c>
      <c r="E603">
        <v>1</v>
      </c>
      <c r="F603">
        <v>1</v>
      </c>
      <c r="G603">
        <v>1</v>
      </c>
      <c r="H603">
        <v>3</v>
      </c>
      <c r="I603" t="s">
        <v>902</v>
      </c>
      <c r="J603" t="s">
        <v>903</v>
      </c>
      <c r="K603" t="s">
        <v>904</v>
      </c>
      <c r="L603">
        <v>1346</v>
      </c>
      <c r="N603">
        <v>1009</v>
      </c>
      <c r="O603" t="s">
        <v>471</v>
      </c>
      <c r="P603" t="s">
        <v>471</v>
      </c>
      <c r="Q603">
        <v>1</v>
      </c>
      <c r="W603">
        <v>0</v>
      </c>
      <c r="X603">
        <v>-617477323</v>
      </c>
      <c r="Y603">
        <f t="shared" si="293"/>
        <v>0.02</v>
      </c>
      <c r="AA603">
        <v>369.92</v>
      </c>
      <c r="AB603">
        <v>0</v>
      </c>
      <c r="AC603">
        <v>0</v>
      </c>
      <c r="AD603">
        <v>0</v>
      </c>
      <c r="AE603">
        <v>37.29</v>
      </c>
      <c r="AF603">
        <v>0</v>
      </c>
      <c r="AG603">
        <v>0</v>
      </c>
      <c r="AH603">
        <v>0</v>
      </c>
      <c r="AI603">
        <v>9.92</v>
      </c>
      <c r="AJ603">
        <v>1</v>
      </c>
      <c r="AK603">
        <v>1</v>
      </c>
      <c r="AL603">
        <v>1</v>
      </c>
      <c r="AM603">
        <v>4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6</v>
      </c>
      <c r="AT603">
        <v>0.02</v>
      </c>
      <c r="AU603" t="s">
        <v>6</v>
      </c>
      <c r="AV603">
        <v>0</v>
      </c>
      <c r="AW603">
        <v>2</v>
      </c>
      <c r="AX603">
        <v>92835642</v>
      </c>
      <c r="AY603">
        <v>1</v>
      </c>
      <c r="AZ603">
        <v>0</v>
      </c>
      <c r="BA603">
        <v>619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ROUND(Y603*Source!I298,7)</f>
        <v>1.8E-3</v>
      </c>
      <c r="CY603">
        <f>AA603</f>
        <v>369.92</v>
      </c>
      <c r="CZ603">
        <f>AE603</f>
        <v>37.29</v>
      </c>
      <c r="DA603">
        <f>AI603</f>
        <v>9.92</v>
      </c>
      <c r="DB603">
        <f t="shared" si="294"/>
        <v>0.75</v>
      </c>
      <c r="DC603">
        <f t="shared" si="295"/>
        <v>0</v>
      </c>
      <c r="DD603" t="s">
        <v>6</v>
      </c>
      <c r="DE603" t="s">
        <v>6</v>
      </c>
      <c r="DF603">
        <f>ROUND(ROUND(AE603*AI603,2)*CX603,2)</f>
        <v>0.67</v>
      </c>
      <c r="DG603">
        <f t="shared" si="312"/>
        <v>0</v>
      </c>
      <c r="DH603">
        <f>ROUND(ROUND(AG603,2)*CX603,2)</f>
        <v>0</v>
      </c>
      <c r="DI603">
        <f>ROUND(ROUND(AH603,2)*CX603,2)</f>
        <v>0</v>
      </c>
      <c r="DJ603">
        <f>DF603</f>
        <v>0.67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ROW(Source!A298)</f>
        <v>298</v>
      </c>
      <c r="B604">
        <v>92833591</v>
      </c>
      <c r="C604">
        <v>92835632</v>
      </c>
      <c r="D604">
        <v>49554500</v>
      </c>
      <c r="E604">
        <v>1</v>
      </c>
      <c r="F604">
        <v>1</v>
      </c>
      <c r="G604">
        <v>1</v>
      </c>
      <c r="H604">
        <v>3</v>
      </c>
      <c r="I604" t="s">
        <v>905</v>
      </c>
      <c r="J604" t="s">
        <v>906</v>
      </c>
      <c r="K604" t="s">
        <v>907</v>
      </c>
      <c r="L604">
        <v>1346</v>
      </c>
      <c r="N604">
        <v>1009</v>
      </c>
      <c r="O604" t="s">
        <v>471</v>
      </c>
      <c r="P604" t="s">
        <v>471</v>
      </c>
      <c r="Q604">
        <v>1</v>
      </c>
      <c r="W604">
        <v>0</v>
      </c>
      <c r="X604">
        <v>639726700</v>
      </c>
      <c r="Y604">
        <f t="shared" si="293"/>
        <v>0.05</v>
      </c>
      <c r="AA604">
        <v>149.99</v>
      </c>
      <c r="AB604">
        <v>0</v>
      </c>
      <c r="AC604">
        <v>0</v>
      </c>
      <c r="AD604">
        <v>0</v>
      </c>
      <c r="AE604">
        <v>15.12</v>
      </c>
      <c r="AF604">
        <v>0</v>
      </c>
      <c r="AG604">
        <v>0</v>
      </c>
      <c r="AH604">
        <v>0</v>
      </c>
      <c r="AI604">
        <v>9.92</v>
      </c>
      <c r="AJ604">
        <v>1</v>
      </c>
      <c r="AK604">
        <v>1</v>
      </c>
      <c r="AL604">
        <v>1</v>
      </c>
      <c r="AM604">
        <v>4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6</v>
      </c>
      <c r="AT604">
        <v>0.05</v>
      </c>
      <c r="AU604" t="s">
        <v>6</v>
      </c>
      <c r="AV604">
        <v>0</v>
      </c>
      <c r="AW604">
        <v>2</v>
      </c>
      <c r="AX604">
        <v>92835643</v>
      </c>
      <c r="AY604">
        <v>1</v>
      </c>
      <c r="AZ604">
        <v>0</v>
      </c>
      <c r="BA604">
        <v>620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ROUND(Y604*Source!I298,7)</f>
        <v>4.4999999999999997E-3</v>
      </c>
      <c r="CY604">
        <f>AA604</f>
        <v>149.99</v>
      </c>
      <c r="CZ604">
        <f>AE604</f>
        <v>15.12</v>
      </c>
      <c r="DA604">
        <f>AI604</f>
        <v>9.92</v>
      </c>
      <c r="DB604">
        <f t="shared" si="294"/>
        <v>0.76</v>
      </c>
      <c r="DC604">
        <f t="shared" si="295"/>
        <v>0</v>
      </c>
      <c r="DD604" t="s">
        <v>6</v>
      </c>
      <c r="DE604" t="s">
        <v>6</v>
      </c>
      <c r="DF604">
        <f>ROUND(ROUND(AE604*AI604,2)*CX604,2)</f>
        <v>0.67</v>
      </c>
      <c r="DG604">
        <f t="shared" si="312"/>
        <v>0</v>
      </c>
      <c r="DH604">
        <f>ROUND(ROUND(AG604,2)*CX604,2)</f>
        <v>0</v>
      </c>
      <c r="DI604">
        <f>ROUND(ROUND(AH604,2)*CX604,2)</f>
        <v>0</v>
      </c>
      <c r="DJ604">
        <f>DF604</f>
        <v>0.67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ROW(Source!A298)</f>
        <v>298</v>
      </c>
      <c r="B605">
        <v>92833591</v>
      </c>
      <c r="C605">
        <v>92835632</v>
      </c>
      <c r="D605">
        <v>49555188</v>
      </c>
      <c r="E605">
        <v>1</v>
      </c>
      <c r="F605">
        <v>1</v>
      </c>
      <c r="G605">
        <v>1</v>
      </c>
      <c r="H605">
        <v>3</v>
      </c>
      <c r="I605" t="s">
        <v>908</v>
      </c>
      <c r="J605" t="s">
        <v>909</v>
      </c>
      <c r="K605" t="s">
        <v>910</v>
      </c>
      <c r="L605">
        <v>1348</v>
      </c>
      <c r="N605">
        <v>1009</v>
      </c>
      <c r="O605" t="s">
        <v>394</v>
      </c>
      <c r="P605" t="s">
        <v>394</v>
      </c>
      <c r="Q605">
        <v>1000</v>
      </c>
      <c r="W605">
        <v>0</v>
      </c>
      <c r="X605">
        <v>859929720</v>
      </c>
      <c r="Y605">
        <f t="shared" si="293"/>
        <v>2.0000000000000002E-5</v>
      </c>
      <c r="AA605">
        <v>168144</v>
      </c>
      <c r="AB605">
        <v>0</v>
      </c>
      <c r="AC605">
        <v>0</v>
      </c>
      <c r="AD605">
        <v>0</v>
      </c>
      <c r="AE605">
        <v>16950</v>
      </c>
      <c r="AF605">
        <v>0</v>
      </c>
      <c r="AG605">
        <v>0</v>
      </c>
      <c r="AH605">
        <v>0</v>
      </c>
      <c r="AI605">
        <v>9.92</v>
      </c>
      <c r="AJ605">
        <v>1</v>
      </c>
      <c r="AK605">
        <v>1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2.0000000000000002E-5</v>
      </c>
      <c r="AU605" t="s">
        <v>6</v>
      </c>
      <c r="AV605">
        <v>0</v>
      </c>
      <c r="AW605">
        <v>2</v>
      </c>
      <c r="AX605">
        <v>92835644</v>
      </c>
      <c r="AY605">
        <v>1</v>
      </c>
      <c r="AZ605">
        <v>0</v>
      </c>
      <c r="BA605">
        <v>621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ROUND(Y605*Source!I298,7)</f>
        <v>1.7999999999999999E-6</v>
      </c>
      <c r="CY605">
        <f>AA605</f>
        <v>168144</v>
      </c>
      <c r="CZ605">
        <f>AE605</f>
        <v>16950</v>
      </c>
      <c r="DA605">
        <f>AI605</f>
        <v>9.92</v>
      </c>
      <c r="DB605">
        <f t="shared" si="294"/>
        <v>0.34</v>
      </c>
      <c r="DC605">
        <f t="shared" si="295"/>
        <v>0</v>
      </c>
      <c r="DD605" t="s">
        <v>6</v>
      </c>
      <c r="DE605" t="s">
        <v>6</v>
      </c>
      <c r="DF605">
        <f>ROUND(ROUND(AE605*AI605,2)*CX605,2)</f>
        <v>0.3</v>
      </c>
      <c r="DG605">
        <f t="shared" si="312"/>
        <v>0</v>
      </c>
      <c r="DH605">
        <f>ROUND(ROUND(AG605,2)*CX605,2)</f>
        <v>0</v>
      </c>
      <c r="DI605">
        <f>ROUND(ROUND(AH605,2)*CX605,2)</f>
        <v>0</v>
      </c>
      <c r="DJ605">
        <f>DF605</f>
        <v>0.3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ROW(Source!A299)</f>
        <v>299</v>
      </c>
      <c r="B606">
        <v>92833591</v>
      </c>
      <c r="C606">
        <v>92835645</v>
      </c>
      <c r="D606">
        <v>49510731</v>
      </c>
      <c r="E606">
        <v>70</v>
      </c>
      <c r="F606">
        <v>1</v>
      </c>
      <c r="G606">
        <v>1</v>
      </c>
      <c r="H606">
        <v>1</v>
      </c>
      <c r="I606" t="s">
        <v>832</v>
      </c>
      <c r="J606" t="s">
        <v>6</v>
      </c>
      <c r="K606" t="s">
        <v>833</v>
      </c>
      <c r="L606">
        <v>1191</v>
      </c>
      <c r="N606">
        <v>1013</v>
      </c>
      <c r="O606" t="s">
        <v>834</v>
      </c>
      <c r="P606" t="s">
        <v>834</v>
      </c>
      <c r="Q606">
        <v>1</v>
      </c>
      <c r="W606">
        <v>0</v>
      </c>
      <c r="X606">
        <v>1893946532</v>
      </c>
      <c r="Y606">
        <f t="shared" si="293"/>
        <v>73.599999999999994</v>
      </c>
      <c r="AA606">
        <v>0</v>
      </c>
      <c r="AB606">
        <v>0</v>
      </c>
      <c r="AC606">
        <v>0</v>
      </c>
      <c r="AD606">
        <v>406.79</v>
      </c>
      <c r="AE606">
        <v>0</v>
      </c>
      <c r="AF606">
        <v>0</v>
      </c>
      <c r="AG606">
        <v>0</v>
      </c>
      <c r="AH606">
        <v>9.07</v>
      </c>
      <c r="AI606">
        <v>1</v>
      </c>
      <c r="AJ606">
        <v>1</v>
      </c>
      <c r="AK606">
        <v>1</v>
      </c>
      <c r="AL606">
        <v>44.85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73.599999999999994</v>
      </c>
      <c r="AU606" t="s">
        <v>6</v>
      </c>
      <c r="AV606">
        <v>1</v>
      </c>
      <c r="AW606">
        <v>2</v>
      </c>
      <c r="AX606">
        <v>92835666</v>
      </c>
      <c r="AY606">
        <v>1</v>
      </c>
      <c r="AZ606">
        <v>0</v>
      </c>
      <c r="BA606">
        <v>622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U606">
        <f>ROUND(AT606*Source!I299*AH606*AL606,2)</f>
        <v>2993.97</v>
      </c>
      <c r="CV606">
        <f>ROUND(Y606*Source!I299,7)</f>
        <v>7.36</v>
      </c>
      <c r="CW606">
        <v>0</v>
      </c>
      <c r="CX606">
        <f>ROUND(Y606*Source!I299,7)</f>
        <v>7.36</v>
      </c>
      <c r="CY606">
        <f>AD606</f>
        <v>406.79</v>
      </c>
      <c r="CZ606">
        <f>AH606</f>
        <v>9.07</v>
      </c>
      <c r="DA606">
        <f>AL606</f>
        <v>44.85</v>
      </c>
      <c r="DB606">
        <f t="shared" si="294"/>
        <v>667.55</v>
      </c>
      <c r="DC606">
        <f t="shared" si="295"/>
        <v>0</v>
      </c>
      <c r="DD606" t="s">
        <v>6</v>
      </c>
      <c r="DE606" t="s">
        <v>6</v>
      </c>
      <c r="DF606">
        <f t="shared" ref="DF606:DF612" si="313">ROUND(ROUND(AE606,2)*CX606,2)</f>
        <v>0</v>
      </c>
      <c r="DG606">
        <f t="shared" si="312"/>
        <v>0</v>
      </c>
      <c r="DH606">
        <f>ROUND(ROUND(AG606,2)*CX606,2)</f>
        <v>0</v>
      </c>
      <c r="DI606">
        <f>ROUND(ROUND(AH606*AL606,2)*CX606,2)</f>
        <v>2993.97</v>
      </c>
      <c r="DJ606">
        <f>DI606</f>
        <v>2993.97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ROW(Source!A299)</f>
        <v>299</v>
      </c>
      <c r="B607">
        <v>92833591</v>
      </c>
      <c r="C607">
        <v>92835645</v>
      </c>
      <c r="D607">
        <v>49510905</v>
      </c>
      <c r="E607">
        <v>70</v>
      </c>
      <c r="F607">
        <v>1</v>
      </c>
      <c r="G607">
        <v>1</v>
      </c>
      <c r="H607">
        <v>1</v>
      </c>
      <c r="I607" t="s">
        <v>835</v>
      </c>
      <c r="J607" t="s">
        <v>6</v>
      </c>
      <c r="K607" t="s">
        <v>836</v>
      </c>
      <c r="L607">
        <v>1191</v>
      </c>
      <c r="N607">
        <v>1013</v>
      </c>
      <c r="O607" t="s">
        <v>834</v>
      </c>
      <c r="P607" t="s">
        <v>834</v>
      </c>
      <c r="Q607">
        <v>1</v>
      </c>
      <c r="W607">
        <v>0</v>
      </c>
      <c r="X607">
        <v>-1417349443</v>
      </c>
      <c r="Y607">
        <f t="shared" si="293"/>
        <v>0.27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44.85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0.27</v>
      </c>
      <c r="AU607" t="s">
        <v>6</v>
      </c>
      <c r="AV607">
        <v>2</v>
      </c>
      <c r="AW607">
        <v>2</v>
      </c>
      <c r="AX607">
        <v>92835667</v>
      </c>
      <c r="AY607">
        <v>1</v>
      </c>
      <c r="AZ607">
        <v>0</v>
      </c>
      <c r="BA607">
        <v>623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ROUND(Y607*Source!I299,7)</f>
        <v>2.7E-2</v>
      </c>
      <c r="CY607">
        <f>AD607</f>
        <v>0</v>
      </c>
      <c r="CZ607">
        <f>AH607</f>
        <v>0</v>
      </c>
      <c r="DA607">
        <f>AL607</f>
        <v>1</v>
      </c>
      <c r="DB607">
        <f t="shared" si="294"/>
        <v>0</v>
      </c>
      <c r="DC607">
        <f t="shared" si="295"/>
        <v>0</v>
      </c>
      <c r="DD607" t="s">
        <v>6</v>
      </c>
      <c r="DE607" t="s">
        <v>6</v>
      </c>
      <c r="DF607">
        <f t="shared" si="313"/>
        <v>0</v>
      </c>
      <c r="DG607">
        <f t="shared" si="312"/>
        <v>0</v>
      </c>
      <c r="DH607">
        <f t="shared" ref="DH607:DH612" si="314">ROUND(ROUND(AG607*AK607,2)*CX607,2)</f>
        <v>0</v>
      </c>
      <c r="DI607">
        <f t="shared" ref="DI607:DI625" si="315">ROUND(ROUND(AH607,2)*CX607,2)</f>
        <v>0</v>
      </c>
      <c r="DJ607">
        <f>DI607</f>
        <v>0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ROW(Source!A299)</f>
        <v>299</v>
      </c>
      <c r="B608">
        <v>92833591</v>
      </c>
      <c r="C608">
        <v>92835645</v>
      </c>
      <c r="D608">
        <v>49672573</v>
      </c>
      <c r="E608">
        <v>1</v>
      </c>
      <c r="F608">
        <v>1</v>
      </c>
      <c r="G608">
        <v>1</v>
      </c>
      <c r="H608">
        <v>2</v>
      </c>
      <c r="I608" t="s">
        <v>841</v>
      </c>
      <c r="J608" t="s">
        <v>842</v>
      </c>
      <c r="K608" t="s">
        <v>843</v>
      </c>
      <c r="L608">
        <v>1367</v>
      </c>
      <c r="N608">
        <v>1011</v>
      </c>
      <c r="O608" t="s">
        <v>840</v>
      </c>
      <c r="P608" t="s">
        <v>840</v>
      </c>
      <c r="Q608">
        <v>1</v>
      </c>
      <c r="W608">
        <v>0</v>
      </c>
      <c r="X608">
        <v>-430484415</v>
      </c>
      <c r="Y608">
        <f t="shared" si="293"/>
        <v>0.11</v>
      </c>
      <c r="AA608">
        <v>0</v>
      </c>
      <c r="AB608">
        <v>1814.09</v>
      </c>
      <c r="AC608">
        <v>605.48</v>
      </c>
      <c r="AD608">
        <v>0</v>
      </c>
      <c r="AE608">
        <v>0</v>
      </c>
      <c r="AF608">
        <v>115.4</v>
      </c>
      <c r="AG608">
        <v>13.5</v>
      </c>
      <c r="AH608">
        <v>0</v>
      </c>
      <c r="AI608">
        <v>1</v>
      </c>
      <c r="AJ608">
        <v>15.72</v>
      </c>
      <c r="AK608">
        <v>44.85</v>
      </c>
      <c r="AL608">
        <v>1</v>
      </c>
      <c r="AM608">
        <v>4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6</v>
      </c>
      <c r="AT608">
        <v>0.11</v>
      </c>
      <c r="AU608" t="s">
        <v>6</v>
      </c>
      <c r="AV608">
        <v>0</v>
      </c>
      <c r="AW608">
        <v>2</v>
      </c>
      <c r="AX608">
        <v>92835668</v>
      </c>
      <c r="AY608">
        <v>1</v>
      </c>
      <c r="AZ608">
        <v>0</v>
      </c>
      <c r="BA608">
        <v>624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ROUND(Y608*Source!I299*DO608,7)</f>
        <v>0</v>
      </c>
      <c r="CX608">
        <f>ROUND(Y608*Source!I299,7)</f>
        <v>1.0999999999999999E-2</v>
      </c>
      <c r="CY608">
        <f>AB608</f>
        <v>1814.09</v>
      </c>
      <c r="CZ608">
        <f>AF608</f>
        <v>115.4</v>
      </c>
      <c r="DA608">
        <f>AJ608</f>
        <v>15.72</v>
      </c>
      <c r="DB608">
        <f t="shared" si="294"/>
        <v>12.69</v>
      </c>
      <c r="DC608">
        <f t="shared" si="295"/>
        <v>1.49</v>
      </c>
      <c r="DD608" t="s">
        <v>6</v>
      </c>
      <c r="DE608" t="s">
        <v>6</v>
      </c>
      <c r="DF608">
        <f t="shared" si="313"/>
        <v>0</v>
      </c>
      <c r="DG608">
        <f>ROUND(ROUND(AF608*AJ608,2)*CX608,2)</f>
        <v>19.95</v>
      </c>
      <c r="DH608">
        <f t="shared" si="314"/>
        <v>6.66</v>
      </c>
      <c r="DI608">
        <f t="shared" si="315"/>
        <v>0</v>
      </c>
      <c r="DJ608">
        <f>DG608</f>
        <v>19.95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ROW(Source!A299)</f>
        <v>299</v>
      </c>
      <c r="B609">
        <v>92833591</v>
      </c>
      <c r="C609">
        <v>92835645</v>
      </c>
      <c r="D609">
        <v>49672710</v>
      </c>
      <c r="E609">
        <v>1</v>
      </c>
      <c r="F609">
        <v>1</v>
      </c>
      <c r="G609">
        <v>1</v>
      </c>
      <c r="H609">
        <v>2</v>
      </c>
      <c r="I609" t="s">
        <v>913</v>
      </c>
      <c r="J609" t="s">
        <v>914</v>
      </c>
      <c r="K609" t="s">
        <v>915</v>
      </c>
      <c r="L609">
        <v>1367</v>
      </c>
      <c r="N609">
        <v>1011</v>
      </c>
      <c r="O609" t="s">
        <v>840</v>
      </c>
      <c r="P609" t="s">
        <v>840</v>
      </c>
      <c r="Q609">
        <v>1</v>
      </c>
      <c r="W609">
        <v>0</v>
      </c>
      <c r="X609">
        <v>-382331097</v>
      </c>
      <c r="Y609">
        <f t="shared" si="293"/>
        <v>3.7</v>
      </c>
      <c r="AA609">
        <v>0</v>
      </c>
      <c r="AB609">
        <v>108.47</v>
      </c>
      <c r="AC609">
        <v>0</v>
      </c>
      <c r="AD609">
        <v>0</v>
      </c>
      <c r="AE609">
        <v>0</v>
      </c>
      <c r="AF609">
        <v>6.9</v>
      </c>
      <c r="AG609">
        <v>0</v>
      </c>
      <c r="AH609">
        <v>0</v>
      </c>
      <c r="AI609">
        <v>1</v>
      </c>
      <c r="AJ609">
        <v>15.72</v>
      </c>
      <c r="AK609">
        <v>44.85</v>
      </c>
      <c r="AL609">
        <v>1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3.7</v>
      </c>
      <c r="AU609" t="s">
        <v>6</v>
      </c>
      <c r="AV609">
        <v>0</v>
      </c>
      <c r="AW609">
        <v>2</v>
      </c>
      <c r="AX609">
        <v>92835669</v>
      </c>
      <c r="AY609">
        <v>1</v>
      </c>
      <c r="AZ609">
        <v>0</v>
      </c>
      <c r="BA609">
        <v>625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f>ROUND(Y609*Source!I299*DO609,7)</f>
        <v>0</v>
      </c>
      <c r="CX609">
        <f>ROUND(Y609*Source!I299,7)</f>
        <v>0.37</v>
      </c>
      <c r="CY609">
        <f>AB609</f>
        <v>108.47</v>
      </c>
      <c r="CZ609">
        <f>AF609</f>
        <v>6.9</v>
      </c>
      <c r="DA609">
        <f>AJ609</f>
        <v>15.72</v>
      </c>
      <c r="DB609">
        <f t="shared" si="294"/>
        <v>25.53</v>
      </c>
      <c r="DC609">
        <f t="shared" si="295"/>
        <v>0</v>
      </c>
      <c r="DD609" t="s">
        <v>6</v>
      </c>
      <c r="DE609" t="s">
        <v>6</v>
      </c>
      <c r="DF609">
        <f t="shared" si="313"/>
        <v>0</v>
      </c>
      <c r="DG609">
        <f>ROUND(ROUND(AF609*AJ609,2)*CX609,2)</f>
        <v>40.130000000000003</v>
      </c>
      <c r="DH609">
        <f t="shared" si="314"/>
        <v>0</v>
      </c>
      <c r="DI609">
        <f t="shared" si="315"/>
        <v>0</v>
      </c>
      <c r="DJ609">
        <f>DG609</f>
        <v>40.130000000000003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ROW(Source!A299)</f>
        <v>299</v>
      </c>
      <c r="B610">
        <v>92833591</v>
      </c>
      <c r="C610">
        <v>92835645</v>
      </c>
      <c r="D610">
        <v>49673503</v>
      </c>
      <c r="E610">
        <v>1</v>
      </c>
      <c r="F610">
        <v>1</v>
      </c>
      <c r="G610">
        <v>1</v>
      </c>
      <c r="H610">
        <v>2</v>
      </c>
      <c r="I610" t="s">
        <v>844</v>
      </c>
      <c r="J610" t="s">
        <v>845</v>
      </c>
      <c r="K610" t="s">
        <v>846</v>
      </c>
      <c r="L610">
        <v>1367</v>
      </c>
      <c r="N610">
        <v>1011</v>
      </c>
      <c r="O610" t="s">
        <v>840</v>
      </c>
      <c r="P610" t="s">
        <v>840</v>
      </c>
      <c r="Q610">
        <v>1</v>
      </c>
      <c r="W610">
        <v>0</v>
      </c>
      <c r="X610">
        <v>509054691</v>
      </c>
      <c r="Y610">
        <f t="shared" si="293"/>
        <v>0.16</v>
      </c>
      <c r="AA610">
        <v>0</v>
      </c>
      <c r="AB610">
        <v>1032.96</v>
      </c>
      <c r="AC610">
        <v>520.26</v>
      </c>
      <c r="AD610">
        <v>0</v>
      </c>
      <c r="AE610">
        <v>0</v>
      </c>
      <c r="AF610">
        <v>65.709999999999994</v>
      </c>
      <c r="AG610">
        <v>11.6</v>
      </c>
      <c r="AH610">
        <v>0</v>
      </c>
      <c r="AI610">
        <v>1</v>
      </c>
      <c r="AJ610">
        <v>15.72</v>
      </c>
      <c r="AK610">
        <v>44.85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0.16</v>
      </c>
      <c r="AU610" t="s">
        <v>6</v>
      </c>
      <c r="AV610">
        <v>0</v>
      </c>
      <c r="AW610">
        <v>2</v>
      </c>
      <c r="AX610">
        <v>92835670</v>
      </c>
      <c r="AY610">
        <v>1</v>
      </c>
      <c r="AZ610">
        <v>0</v>
      </c>
      <c r="BA610">
        <v>626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ROUND(Y610*Source!I299*DO610,7)</f>
        <v>0</v>
      </c>
      <c r="CX610">
        <f>ROUND(Y610*Source!I299,7)</f>
        <v>1.6E-2</v>
      </c>
      <c r="CY610">
        <f>AB610</f>
        <v>1032.96</v>
      </c>
      <c r="CZ610">
        <f>AF610</f>
        <v>65.709999999999994</v>
      </c>
      <c r="DA610">
        <f>AJ610</f>
        <v>15.72</v>
      </c>
      <c r="DB610">
        <f t="shared" si="294"/>
        <v>10.51</v>
      </c>
      <c r="DC610">
        <f t="shared" si="295"/>
        <v>1.86</v>
      </c>
      <c r="DD610" t="s">
        <v>6</v>
      </c>
      <c r="DE610" t="s">
        <v>6</v>
      </c>
      <c r="DF610">
        <f t="shared" si="313"/>
        <v>0</v>
      </c>
      <c r="DG610">
        <f>ROUND(ROUND(AF610*AJ610,2)*CX610,2)</f>
        <v>16.53</v>
      </c>
      <c r="DH610">
        <f t="shared" si="314"/>
        <v>8.32</v>
      </c>
      <c r="DI610">
        <f t="shared" si="315"/>
        <v>0</v>
      </c>
      <c r="DJ610">
        <f>DG610</f>
        <v>16.53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ROW(Source!A299)</f>
        <v>299</v>
      </c>
      <c r="B611">
        <v>92833591</v>
      </c>
      <c r="C611">
        <v>92835645</v>
      </c>
      <c r="D611">
        <v>49673658</v>
      </c>
      <c r="E611">
        <v>1</v>
      </c>
      <c r="F611">
        <v>1</v>
      </c>
      <c r="G611">
        <v>1</v>
      </c>
      <c r="H611">
        <v>2</v>
      </c>
      <c r="I611" t="s">
        <v>879</v>
      </c>
      <c r="J611" t="s">
        <v>880</v>
      </c>
      <c r="K611" t="s">
        <v>881</v>
      </c>
      <c r="L611">
        <v>1367</v>
      </c>
      <c r="N611">
        <v>1011</v>
      </c>
      <c r="O611" t="s">
        <v>840</v>
      </c>
      <c r="P611" t="s">
        <v>840</v>
      </c>
      <c r="Q611">
        <v>1</v>
      </c>
      <c r="W611">
        <v>0</v>
      </c>
      <c r="X611">
        <v>2077867240</v>
      </c>
      <c r="Y611">
        <f t="shared" si="293"/>
        <v>2.3199999999999998</v>
      </c>
      <c r="AA611">
        <v>0</v>
      </c>
      <c r="AB611">
        <v>18.86</v>
      </c>
      <c r="AC611">
        <v>0</v>
      </c>
      <c r="AD611">
        <v>0</v>
      </c>
      <c r="AE611">
        <v>0</v>
      </c>
      <c r="AF611">
        <v>1.2</v>
      </c>
      <c r="AG611">
        <v>0</v>
      </c>
      <c r="AH611">
        <v>0</v>
      </c>
      <c r="AI611">
        <v>1</v>
      </c>
      <c r="AJ611">
        <v>15.72</v>
      </c>
      <c r="AK611">
        <v>44.85</v>
      </c>
      <c r="AL611">
        <v>1</v>
      </c>
      <c r="AM611">
        <v>4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6</v>
      </c>
      <c r="AT611">
        <v>2.3199999999999998</v>
      </c>
      <c r="AU611" t="s">
        <v>6</v>
      </c>
      <c r="AV611">
        <v>0</v>
      </c>
      <c r="AW611">
        <v>2</v>
      </c>
      <c r="AX611">
        <v>92835671</v>
      </c>
      <c r="AY611">
        <v>1</v>
      </c>
      <c r="AZ611">
        <v>0</v>
      </c>
      <c r="BA611">
        <v>627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ROUND(Y611*Source!I299*DO611,7)</f>
        <v>0</v>
      </c>
      <c r="CX611">
        <f>ROUND(Y611*Source!I299,7)</f>
        <v>0.23200000000000001</v>
      </c>
      <c r="CY611">
        <f>AB611</f>
        <v>18.86</v>
      </c>
      <c r="CZ611">
        <f>AF611</f>
        <v>1.2</v>
      </c>
      <c r="DA611">
        <f>AJ611</f>
        <v>15.72</v>
      </c>
      <c r="DB611">
        <f t="shared" si="294"/>
        <v>2.78</v>
      </c>
      <c r="DC611">
        <f t="shared" si="295"/>
        <v>0</v>
      </c>
      <c r="DD611" t="s">
        <v>6</v>
      </c>
      <c r="DE611" t="s">
        <v>6</v>
      </c>
      <c r="DF611">
        <f t="shared" si="313"/>
        <v>0</v>
      </c>
      <c r="DG611">
        <f>ROUND(ROUND(AF611*AJ611,2)*CX611,2)</f>
        <v>4.38</v>
      </c>
      <c r="DH611">
        <f t="shared" si="314"/>
        <v>0</v>
      </c>
      <c r="DI611">
        <f t="shared" si="315"/>
        <v>0</v>
      </c>
      <c r="DJ611">
        <f>DG611</f>
        <v>4.38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ROW(Source!A299)</f>
        <v>299</v>
      </c>
      <c r="B612">
        <v>92833591</v>
      </c>
      <c r="C612">
        <v>92835645</v>
      </c>
      <c r="D612">
        <v>49673701</v>
      </c>
      <c r="E612">
        <v>1</v>
      </c>
      <c r="F612">
        <v>1</v>
      </c>
      <c r="G612">
        <v>1</v>
      </c>
      <c r="H612">
        <v>2</v>
      </c>
      <c r="I612" t="s">
        <v>977</v>
      </c>
      <c r="J612" t="s">
        <v>978</v>
      </c>
      <c r="K612" t="s">
        <v>979</v>
      </c>
      <c r="L612">
        <v>1367</v>
      </c>
      <c r="N612">
        <v>1011</v>
      </c>
      <c r="O612" t="s">
        <v>840</v>
      </c>
      <c r="P612" t="s">
        <v>840</v>
      </c>
      <c r="Q612">
        <v>1</v>
      </c>
      <c r="W612">
        <v>0</v>
      </c>
      <c r="X612">
        <v>-1866313122</v>
      </c>
      <c r="Y612">
        <f t="shared" si="293"/>
        <v>16.3</v>
      </c>
      <c r="AA612">
        <v>0</v>
      </c>
      <c r="AB612">
        <v>193.51</v>
      </c>
      <c r="AC612">
        <v>0</v>
      </c>
      <c r="AD612">
        <v>0</v>
      </c>
      <c r="AE612">
        <v>0</v>
      </c>
      <c r="AF612">
        <v>12.31</v>
      </c>
      <c r="AG612">
        <v>0</v>
      </c>
      <c r="AH612">
        <v>0</v>
      </c>
      <c r="AI612">
        <v>1</v>
      </c>
      <c r="AJ612">
        <v>15.72</v>
      </c>
      <c r="AK612">
        <v>44.85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16.3</v>
      </c>
      <c r="AU612" t="s">
        <v>6</v>
      </c>
      <c r="AV612">
        <v>0</v>
      </c>
      <c r="AW612">
        <v>2</v>
      </c>
      <c r="AX612">
        <v>92835672</v>
      </c>
      <c r="AY612">
        <v>1</v>
      </c>
      <c r="AZ612">
        <v>0</v>
      </c>
      <c r="BA612">
        <v>628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ROUND(Y612*Source!I299*DO612,7)</f>
        <v>0</v>
      </c>
      <c r="CX612">
        <f>ROUND(Y612*Source!I299,7)</f>
        <v>1.63</v>
      </c>
      <c r="CY612">
        <f>AB612</f>
        <v>193.51</v>
      </c>
      <c r="CZ612">
        <f>AF612</f>
        <v>12.31</v>
      </c>
      <c r="DA612">
        <f>AJ612</f>
        <v>15.72</v>
      </c>
      <c r="DB612">
        <f t="shared" si="294"/>
        <v>200.65</v>
      </c>
      <c r="DC612">
        <f t="shared" si="295"/>
        <v>0</v>
      </c>
      <c r="DD612" t="s">
        <v>6</v>
      </c>
      <c r="DE612" t="s">
        <v>6</v>
      </c>
      <c r="DF612">
        <f t="shared" si="313"/>
        <v>0</v>
      </c>
      <c r="DG612">
        <f>ROUND(ROUND(AF612*AJ612,2)*CX612,2)</f>
        <v>315.42</v>
      </c>
      <c r="DH612">
        <f t="shared" si="314"/>
        <v>0</v>
      </c>
      <c r="DI612">
        <f t="shared" si="315"/>
        <v>0</v>
      </c>
      <c r="DJ612">
        <f>DG612</f>
        <v>315.42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ROW(Source!A299)</f>
        <v>299</v>
      </c>
      <c r="B613">
        <v>92833591</v>
      </c>
      <c r="C613">
        <v>92835645</v>
      </c>
      <c r="D613">
        <v>49521602</v>
      </c>
      <c r="E613">
        <v>1</v>
      </c>
      <c r="F613">
        <v>1</v>
      </c>
      <c r="G613">
        <v>1</v>
      </c>
      <c r="H613">
        <v>3</v>
      </c>
      <c r="I613" t="s">
        <v>885</v>
      </c>
      <c r="J613" t="s">
        <v>886</v>
      </c>
      <c r="K613" t="s">
        <v>887</v>
      </c>
      <c r="L613">
        <v>1339</v>
      </c>
      <c r="N613">
        <v>1007</v>
      </c>
      <c r="O613" t="s">
        <v>673</v>
      </c>
      <c r="P613" t="s">
        <v>673</v>
      </c>
      <c r="Q613">
        <v>1</v>
      </c>
      <c r="W613">
        <v>0</v>
      </c>
      <c r="X613">
        <v>-1761807714</v>
      </c>
      <c r="Y613">
        <f t="shared" si="293"/>
        <v>1.95</v>
      </c>
      <c r="AA613">
        <v>61.7</v>
      </c>
      <c r="AB613">
        <v>0</v>
      </c>
      <c r="AC613">
        <v>0</v>
      </c>
      <c r="AD613">
        <v>0</v>
      </c>
      <c r="AE613">
        <v>6.22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4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6</v>
      </c>
      <c r="AT613">
        <v>1.95</v>
      </c>
      <c r="AU613" t="s">
        <v>6</v>
      </c>
      <c r="AV613">
        <v>0</v>
      </c>
      <c r="AW613">
        <v>2</v>
      </c>
      <c r="AX613">
        <v>92835673</v>
      </c>
      <c r="AY613">
        <v>1</v>
      </c>
      <c r="AZ613">
        <v>0</v>
      </c>
      <c r="BA613">
        <v>629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ROUND(Y613*Source!I299,7)</f>
        <v>0.19500000000000001</v>
      </c>
      <c r="CY613">
        <f t="shared" ref="CY613:CY625" si="316">AA613</f>
        <v>61.7</v>
      </c>
      <c r="CZ613">
        <f t="shared" ref="CZ613:CZ625" si="317">AE613</f>
        <v>6.22</v>
      </c>
      <c r="DA613">
        <f t="shared" ref="DA613:DA625" si="318">AI613</f>
        <v>9.92</v>
      </c>
      <c r="DB613">
        <f t="shared" si="294"/>
        <v>12.13</v>
      </c>
      <c r="DC613">
        <f t="shared" si="295"/>
        <v>0</v>
      </c>
      <c r="DD613" t="s">
        <v>6</v>
      </c>
      <c r="DE613" t="s">
        <v>6</v>
      </c>
      <c r="DF613">
        <f t="shared" ref="DF613:DF625" si="319">ROUND(ROUND(AE613*AI613,2)*CX613,2)</f>
        <v>12.03</v>
      </c>
      <c r="DG613">
        <f t="shared" ref="DG613:DG627" si="320">ROUND(ROUND(AF613,2)*CX613,2)</f>
        <v>0</v>
      </c>
      <c r="DH613">
        <f t="shared" ref="DH613:DH626" si="321">ROUND(ROUND(AG613,2)*CX613,2)</f>
        <v>0</v>
      </c>
      <c r="DI613">
        <f t="shared" si="315"/>
        <v>0</v>
      </c>
      <c r="DJ613">
        <f t="shared" ref="DJ613:DJ625" si="322">DF613</f>
        <v>12.03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ROW(Source!A299)</f>
        <v>299</v>
      </c>
      <c r="B614">
        <v>92833591</v>
      </c>
      <c r="C614">
        <v>92835645</v>
      </c>
      <c r="D614">
        <v>49521608</v>
      </c>
      <c r="E614">
        <v>1</v>
      </c>
      <c r="F614">
        <v>1</v>
      </c>
      <c r="G614">
        <v>1</v>
      </c>
      <c r="H614">
        <v>3</v>
      </c>
      <c r="I614" t="s">
        <v>919</v>
      </c>
      <c r="J614" t="s">
        <v>920</v>
      </c>
      <c r="K614" t="s">
        <v>921</v>
      </c>
      <c r="L614">
        <v>1346</v>
      </c>
      <c r="N614">
        <v>1009</v>
      </c>
      <c r="O614" t="s">
        <v>471</v>
      </c>
      <c r="P614" t="s">
        <v>471</v>
      </c>
      <c r="Q614">
        <v>1</v>
      </c>
      <c r="W614">
        <v>0</v>
      </c>
      <c r="X614">
        <v>-2118006079</v>
      </c>
      <c r="Y614">
        <f t="shared" si="293"/>
        <v>0.59</v>
      </c>
      <c r="AA614">
        <v>60.41</v>
      </c>
      <c r="AB614">
        <v>0</v>
      </c>
      <c r="AC614">
        <v>0</v>
      </c>
      <c r="AD614">
        <v>0</v>
      </c>
      <c r="AE614">
        <v>6.09</v>
      </c>
      <c r="AF614">
        <v>0</v>
      </c>
      <c r="AG614">
        <v>0</v>
      </c>
      <c r="AH614">
        <v>0</v>
      </c>
      <c r="AI614">
        <v>9.92</v>
      </c>
      <c r="AJ614">
        <v>1</v>
      </c>
      <c r="AK614">
        <v>1</v>
      </c>
      <c r="AL614">
        <v>1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0.59</v>
      </c>
      <c r="AU614" t="s">
        <v>6</v>
      </c>
      <c r="AV614">
        <v>0</v>
      </c>
      <c r="AW614">
        <v>2</v>
      </c>
      <c r="AX614">
        <v>92835674</v>
      </c>
      <c r="AY614">
        <v>1</v>
      </c>
      <c r="AZ614">
        <v>0</v>
      </c>
      <c r="BA614">
        <v>630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ROUND(Y614*Source!I299,7)</f>
        <v>5.8999999999999997E-2</v>
      </c>
      <c r="CY614">
        <f t="shared" si="316"/>
        <v>60.41</v>
      </c>
      <c r="CZ614">
        <f t="shared" si="317"/>
        <v>6.09</v>
      </c>
      <c r="DA614">
        <f t="shared" si="318"/>
        <v>9.92</v>
      </c>
      <c r="DB614">
        <f t="shared" si="294"/>
        <v>3.59</v>
      </c>
      <c r="DC614">
        <f t="shared" si="295"/>
        <v>0</v>
      </c>
      <c r="DD614" t="s">
        <v>6</v>
      </c>
      <c r="DE614" t="s">
        <v>6</v>
      </c>
      <c r="DF614">
        <f t="shared" si="319"/>
        <v>3.56</v>
      </c>
      <c r="DG614">
        <f t="shared" si="320"/>
        <v>0</v>
      </c>
      <c r="DH614">
        <f t="shared" si="321"/>
        <v>0</v>
      </c>
      <c r="DI614">
        <f t="shared" si="315"/>
        <v>0</v>
      </c>
      <c r="DJ614">
        <f t="shared" si="322"/>
        <v>3.56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ROW(Source!A299)</f>
        <v>299</v>
      </c>
      <c r="B615">
        <v>92833591</v>
      </c>
      <c r="C615">
        <v>92835645</v>
      </c>
      <c r="D615">
        <v>49524292</v>
      </c>
      <c r="E615">
        <v>1</v>
      </c>
      <c r="F615">
        <v>1</v>
      </c>
      <c r="G615">
        <v>1</v>
      </c>
      <c r="H615">
        <v>3</v>
      </c>
      <c r="I615" t="s">
        <v>980</v>
      </c>
      <c r="J615" t="s">
        <v>981</v>
      </c>
      <c r="K615" t="s">
        <v>982</v>
      </c>
      <c r="L615">
        <v>1346</v>
      </c>
      <c r="N615">
        <v>1009</v>
      </c>
      <c r="O615" t="s">
        <v>471</v>
      </c>
      <c r="P615" t="s">
        <v>471</v>
      </c>
      <c r="Q615">
        <v>1</v>
      </c>
      <c r="W615">
        <v>0</v>
      </c>
      <c r="X615">
        <v>149355137</v>
      </c>
      <c r="Y615">
        <f t="shared" si="293"/>
        <v>14</v>
      </c>
      <c r="AA615">
        <v>106.64</v>
      </c>
      <c r="AB615">
        <v>0</v>
      </c>
      <c r="AC615">
        <v>0</v>
      </c>
      <c r="AD615">
        <v>0</v>
      </c>
      <c r="AE615">
        <v>10.75</v>
      </c>
      <c r="AF615">
        <v>0</v>
      </c>
      <c r="AG615">
        <v>0</v>
      </c>
      <c r="AH615">
        <v>0</v>
      </c>
      <c r="AI615">
        <v>9.92</v>
      </c>
      <c r="AJ615">
        <v>1</v>
      </c>
      <c r="AK615">
        <v>1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14</v>
      </c>
      <c r="AU615" t="s">
        <v>6</v>
      </c>
      <c r="AV615">
        <v>0</v>
      </c>
      <c r="AW615">
        <v>2</v>
      </c>
      <c r="AX615">
        <v>92835675</v>
      </c>
      <c r="AY615">
        <v>1</v>
      </c>
      <c r="AZ615">
        <v>0</v>
      </c>
      <c r="BA615">
        <v>631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ROUND(Y615*Source!I299,7)</f>
        <v>1.4</v>
      </c>
      <c r="CY615">
        <f t="shared" si="316"/>
        <v>106.64</v>
      </c>
      <c r="CZ615">
        <f t="shared" si="317"/>
        <v>10.75</v>
      </c>
      <c r="DA615">
        <f t="shared" si="318"/>
        <v>9.92</v>
      </c>
      <c r="DB615">
        <f t="shared" si="294"/>
        <v>150.5</v>
      </c>
      <c r="DC615">
        <f t="shared" si="295"/>
        <v>0</v>
      </c>
      <c r="DD615" t="s">
        <v>6</v>
      </c>
      <c r="DE615" t="s">
        <v>6</v>
      </c>
      <c r="DF615">
        <f t="shared" si="319"/>
        <v>149.30000000000001</v>
      </c>
      <c r="DG615">
        <f t="shared" si="320"/>
        <v>0</v>
      </c>
      <c r="DH615">
        <f t="shared" si="321"/>
        <v>0</v>
      </c>
      <c r="DI615">
        <f t="shared" si="315"/>
        <v>0</v>
      </c>
      <c r="DJ615">
        <f t="shared" si="322"/>
        <v>149.30000000000001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ROW(Source!A299)</f>
        <v>299</v>
      </c>
      <c r="B616">
        <v>92833591</v>
      </c>
      <c r="C616">
        <v>92835645</v>
      </c>
      <c r="D616">
        <v>49525488</v>
      </c>
      <c r="E616">
        <v>1</v>
      </c>
      <c r="F616">
        <v>1</v>
      </c>
      <c r="G616">
        <v>1</v>
      </c>
      <c r="H616">
        <v>3</v>
      </c>
      <c r="I616" t="s">
        <v>983</v>
      </c>
      <c r="J616" t="s">
        <v>984</v>
      </c>
      <c r="K616" t="s">
        <v>985</v>
      </c>
      <c r="L616">
        <v>1346</v>
      </c>
      <c r="N616">
        <v>1009</v>
      </c>
      <c r="O616" t="s">
        <v>471</v>
      </c>
      <c r="P616" t="s">
        <v>471</v>
      </c>
      <c r="Q616">
        <v>1</v>
      </c>
      <c r="W616">
        <v>0</v>
      </c>
      <c r="X616">
        <v>-1864341761</v>
      </c>
      <c r="Y616">
        <f t="shared" si="293"/>
        <v>5</v>
      </c>
      <c r="AA616">
        <v>89.68</v>
      </c>
      <c r="AB616">
        <v>0</v>
      </c>
      <c r="AC616">
        <v>0</v>
      </c>
      <c r="AD616">
        <v>0</v>
      </c>
      <c r="AE616">
        <v>9.0399999999999991</v>
      </c>
      <c r="AF616">
        <v>0</v>
      </c>
      <c r="AG616">
        <v>0</v>
      </c>
      <c r="AH616">
        <v>0</v>
      </c>
      <c r="AI616">
        <v>9.92</v>
      </c>
      <c r="AJ616">
        <v>1</v>
      </c>
      <c r="AK616">
        <v>1</v>
      </c>
      <c r="AL616">
        <v>1</v>
      </c>
      <c r="AM616">
        <v>4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6</v>
      </c>
      <c r="AT616">
        <v>5</v>
      </c>
      <c r="AU616" t="s">
        <v>6</v>
      </c>
      <c r="AV616">
        <v>0</v>
      </c>
      <c r="AW616">
        <v>2</v>
      </c>
      <c r="AX616">
        <v>92835676</v>
      </c>
      <c r="AY616">
        <v>1</v>
      </c>
      <c r="AZ616">
        <v>0</v>
      </c>
      <c r="BA616">
        <v>632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ROUND(Y616*Source!I299,7)</f>
        <v>0.5</v>
      </c>
      <c r="CY616">
        <f t="shared" si="316"/>
        <v>89.68</v>
      </c>
      <c r="CZ616">
        <f t="shared" si="317"/>
        <v>9.0399999999999991</v>
      </c>
      <c r="DA616">
        <f t="shared" si="318"/>
        <v>9.92</v>
      </c>
      <c r="DB616">
        <f t="shared" si="294"/>
        <v>45.2</v>
      </c>
      <c r="DC616">
        <f t="shared" si="295"/>
        <v>0</v>
      </c>
      <c r="DD616" t="s">
        <v>6</v>
      </c>
      <c r="DE616" t="s">
        <v>6</v>
      </c>
      <c r="DF616">
        <f t="shared" si="319"/>
        <v>44.84</v>
      </c>
      <c r="DG616">
        <f t="shared" si="320"/>
        <v>0</v>
      </c>
      <c r="DH616">
        <f t="shared" si="321"/>
        <v>0</v>
      </c>
      <c r="DI616">
        <f t="shared" si="315"/>
        <v>0</v>
      </c>
      <c r="DJ616">
        <f t="shared" si="322"/>
        <v>44.84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ROW(Source!A299)</f>
        <v>299</v>
      </c>
      <c r="B617">
        <v>92833591</v>
      </c>
      <c r="C617">
        <v>92835645</v>
      </c>
      <c r="D617">
        <v>49525587</v>
      </c>
      <c r="E617">
        <v>1</v>
      </c>
      <c r="F617">
        <v>1</v>
      </c>
      <c r="G617">
        <v>1</v>
      </c>
      <c r="H617">
        <v>3</v>
      </c>
      <c r="I617" t="s">
        <v>986</v>
      </c>
      <c r="J617" t="s">
        <v>987</v>
      </c>
      <c r="K617" t="s">
        <v>988</v>
      </c>
      <c r="L617">
        <v>1348</v>
      </c>
      <c r="N617">
        <v>1009</v>
      </c>
      <c r="O617" t="s">
        <v>394</v>
      </c>
      <c r="P617" t="s">
        <v>394</v>
      </c>
      <c r="Q617">
        <v>1000</v>
      </c>
      <c r="W617">
        <v>0</v>
      </c>
      <c r="X617">
        <v>-45966985</v>
      </c>
      <c r="Y617">
        <f t="shared" si="293"/>
        <v>1.0000000000000001E-5</v>
      </c>
      <c r="AA617">
        <v>118821.75999999999</v>
      </c>
      <c r="AB617">
        <v>0</v>
      </c>
      <c r="AC617">
        <v>0</v>
      </c>
      <c r="AD617">
        <v>0</v>
      </c>
      <c r="AE617">
        <v>11978</v>
      </c>
      <c r="AF617">
        <v>0</v>
      </c>
      <c r="AG617">
        <v>0</v>
      </c>
      <c r="AH617">
        <v>0</v>
      </c>
      <c r="AI617">
        <v>9.92</v>
      </c>
      <c r="AJ617">
        <v>1</v>
      </c>
      <c r="AK617">
        <v>1</v>
      </c>
      <c r="AL617">
        <v>1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1.0000000000000001E-5</v>
      </c>
      <c r="AU617" t="s">
        <v>6</v>
      </c>
      <c r="AV617">
        <v>0</v>
      </c>
      <c r="AW617">
        <v>2</v>
      </c>
      <c r="AX617">
        <v>92835677</v>
      </c>
      <c r="AY617">
        <v>1</v>
      </c>
      <c r="AZ617">
        <v>0</v>
      </c>
      <c r="BA617">
        <v>633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ROUND(Y617*Source!I299,7)</f>
        <v>9.9999999999999995E-7</v>
      </c>
      <c r="CY617">
        <f t="shared" si="316"/>
        <v>118821.75999999999</v>
      </c>
      <c r="CZ617">
        <f t="shared" si="317"/>
        <v>11978</v>
      </c>
      <c r="DA617">
        <f t="shared" si="318"/>
        <v>9.92</v>
      </c>
      <c r="DB617">
        <f t="shared" si="294"/>
        <v>0.12</v>
      </c>
      <c r="DC617">
        <f t="shared" si="295"/>
        <v>0</v>
      </c>
      <c r="DD617" t="s">
        <v>6</v>
      </c>
      <c r="DE617" t="s">
        <v>6</v>
      </c>
      <c r="DF617">
        <f t="shared" si="319"/>
        <v>0.12</v>
      </c>
      <c r="DG617">
        <f t="shared" si="320"/>
        <v>0</v>
      </c>
      <c r="DH617">
        <f t="shared" si="321"/>
        <v>0</v>
      </c>
      <c r="DI617">
        <f t="shared" si="315"/>
        <v>0</v>
      </c>
      <c r="DJ617">
        <f t="shared" si="322"/>
        <v>0.12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ROW(Source!A299)</f>
        <v>299</v>
      </c>
      <c r="B618">
        <v>92833591</v>
      </c>
      <c r="C618">
        <v>92835645</v>
      </c>
      <c r="D618">
        <v>49526683</v>
      </c>
      <c r="E618">
        <v>1</v>
      </c>
      <c r="F618">
        <v>1</v>
      </c>
      <c r="G618">
        <v>1</v>
      </c>
      <c r="H618">
        <v>3</v>
      </c>
      <c r="I618" t="s">
        <v>989</v>
      </c>
      <c r="J618" t="s">
        <v>990</v>
      </c>
      <c r="K618" t="s">
        <v>991</v>
      </c>
      <c r="L618">
        <v>1348</v>
      </c>
      <c r="N618">
        <v>1009</v>
      </c>
      <c r="O618" t="s">
        <v>394</v>
      </c>
      <c r="P618" t="s">
        <v>394</v>
      </c>
      <c r="Q618">
        <v>1000</v>
      </c>
      <c r="W618">
        <v>0</v>
      </c>
      <c r="X618">
        <v>-1671348935</v>
      </c>
      <c r="Y618">
        <f t="shared" si="293"/>
        <v>1E-4</v>
      </c>
      <c r="AA618">
        <v>375968</v>
      </c>
      <c r="AB618">
        <v>0</v>
      </c>
      <c r="AC618">
        <v>0</v>
      </c>
      <c r="AD618">
        <v>0</v>
      </c>
      <c r="AE618">
        <v>37900</v>
      </c>
      <c r="AF618">
        <v>0</v>
      </c>
      <c r="AG618">
        <v>0</v>
      </c>
      <c r="AH618">
        <v>0</v>
      </c>
      <c r="AI618">
        <v>9.92</v>
      </c>
      <c r="AJ618">
        <v>1</v>
      </c>
      <c r="AK618">
        <v>1</v>
      </c>
      <c r="AL618">
        <v>1</v>
      </c>
      <c r="AM618">
        <v>4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6</v>
      </c>
      <c r="AT618">
        <v>1E-4</v>
      </c>
      <c r="AU618" t="s">
        <v>6</v>
      </c>
      <c r="AV618">
        <v>0</v>
      </c>
      <c r="AW618">
        <v>2</v>
      </c>
      <c r="AX618">
        <v>92835678</v>
      </c>
      <c r="AY618">
        <v>1</v>
      </c>
      <c r="AZ618">
        <v>0</v>
      </c>
      <c r="BA618">
        <v>634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ROUND(Y618*Source!I299,7)</f>
        <v>1.0000000000000001E-5</v>
      </c>
      <c r="CY618">
        <f t="shared" si="316"/>
        <v>375968</v>
      </c>
      <c r="CZ618">
        <f t="shared" si="317"/>
        <v>37900</v>
      </c>
      <c r="DA618">
        <f t="shared" si="318"/>
        <v>9.92</v>
      </c>
      <c r="DB618">
        <f t="shared" si="294"/>
        <v>3.79</v>
      </c>
      <c r="DC618">
        <f t="shared" si="295"/>
        <v>0</v>
      </c>
      <c r="DD618" t="s">
        <v>6</v>
      </c>
      <c r="DE618" t="s">
        <v>6</v>
      </c>
      <c r="DF618">
        <f t="shared" si="319"/>
        <v>3.76</v>
      </c>
      <c r="DG618">
        <f t="shared" si="320"/>
        <v>0</v>
      </c>
      <c r="DH618">
        <f t="shared" si="321"/>
        <v>0</v>
      </c>
      <c r="DI618">
        <f t="shared" si="315"/>
        <v>0</v>
      </c>
      <c r="DJ618">
        <f t="shared" si="322"/>
        <v>3.76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ROW(Source!A299)</f>
        <v>299</v>
      </c>
      <c r="B619">
        <v>92833591</v>
      </c>
      <c r="C619">
        <v>92835645</v>
      </c>
      <c r="D619">
        <v>49540243</v>
      </c>
      <c r="E619">
        <v>1</v>
      </c>
      <c r="F619">
        <v>1</v>
      </c>
      <c r="G619">
        <v>1</v>
      </c>
      <c r="H619">
        <v>3</v>
      </c>
      <c r="I619" t="s">
        <v>401</v>
      </c>
      <c r="J619" t="s">
        <v>403</v>
      </c>
      <c r="K619" t="s">
        <v>402</v>
      </c>
      <c r="L619">
        <v>1348</v>
      </c>
      <c r="N619">
        <v>1009</v>
      </c>
      <c r="O619" t="s">
        <v>394</v>
      </c>
      <c r="P619" t="s">
        <v>394</v>
      </c>
      <c r="Q619">
        <v>1000</v>
      </c>
      <c r="W619">
        <v>0</v>
      </c>
      <c r="X619">
        <v>-631789071</v>
      </c>
      <c r="Y619">
        <f t="shared" si="293"/>
        <v>1</v>
      </c>
      <c r="AA619">
        <v>114060.16</v>
      </c>
      <c r="AB619">
        <v>0</v>
      </c>
      <c r="AC619">
        <v>0</v>
      </c>
      <c r="AD619">
        <v>0</v>
      </c>
      <c r="AE619">
        <v>11498</v>
      </c>
      <c r="AF619">
        <v>0</v>
      </c>
      <c r="AG619">
        <v>0</v>
      </c>
      <c r="AH619">
        <v>0</v>
      </c>
      <c r="AI619">
        <v>9.92</v>
      </c>
      <c r="AJ619">
        <v>1</v>
      </c>
      <c r="AK619">
        <v>1</v>
      </c>
      <c r="AL619">
        <v>1</v>
      </c>
      <c r="AM619">
        <v>0</v>
      </c>
      <c r="AN619">
        <v>0</v>
      </c>
      <c r="AO619">
        <v>0</v>
      </c>
      <c r="AP619">
        <v>1</v>
      </c>
      <c r="AQ619">
        <v>0</v>
      </c>
      <c r="AR619">
        <v>0</v>
      </c>
      <c r="AS619" t="s">
        <v>6</v>
      </c>
      <c r="AT619">
        <v>1</v>
      </c>
      <c r="AU619" t="s">
        <v>6</v>
      </c>
      <c r="AV619">
        <v>0</v>
      </c>
      <c r="AW619">
        <v>1</v>
      </c>
      <c r="AX619">
        <v>-1</v>
      </c>
      <c r="AY619">
        <v>0</v>
      </c>
      <c r="AZ619">
        <v>0</v>
      </c>
      <c r="BA619" t="s">
        <v>6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ROUND(Y619*Source!I299,7)</f>
        <v>0.1</v>
      </c>
      <c r="CY619">
        <f t="shared" si="316"/>
        <v>114060.16</v>
      </c>
      <c r="CZ619">
        <f t="shared" si="317"/>
        <v>11498</v>
      </c>
      <c r="DA619">
        <f t="shared" si="318"/>
        <v>9.92</v>
      </c>
      <c r="DB619">
        <f t="shared" si="294"/>
        <v>11498</v>
      </c>
      <c r="DC619">
        <f t="shared" si="295"/>
        <v>0</v>
      </c>
      <c r="DD619" t="s">
        <v>6</v>
      </c>
      <c r="DE619" t="s">
        <v>6</v>
      </c>
      <c r="DF619">
        <f t="shared" si="319"/>
        <v>11406.02</v>
      </c>
      <c r="DG619">
        <f t="shared" si="320"/>
        <v>0</v>
      </c>
      <c r="DH619">
        <f t="shared" si="321"/>
        <v>0</v>
      </c>
      <c r="DI619">
        <f t="shared" si="315"/>
        <v>0</v>
      </c>
      <c r="DJ619">
        <f t="shared" si="322"/>
        <v>11406.02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ROW(Source!A299)</f>
        <v>299</v>
      </c>
      <c r="B620">
        <v>92833591</v>
      </c>
      <c r="C620">
        <v>92835645</v>
      </c>
      <c r="D620">
        <v>49542292</v>
      </c>
      <c r="E620">
        <v>1</v>
      </c>
      <c r="F620">
        <v>1</v>
      </c>
      <c r="G620">
        <v>1</v>
      </c>
      <c r="H620">
        <v>3</v>
      </c>
      <c r="I620" t="s">
        <v>992</v>
      </c>
      <c r="J620" t="s">
        <v>993</v>
      </c>
      <c r="K620" t="s">
        <v>994</v>
      </c>
      <c r="L620">
        <v>1302</v>
      </c>
      <c r="N620">
        <v>1003</v>
      </c>
      <c r="O620" t="s">
        <v>407</v>
      </c>
      <c r="P620" t="s">
        <v>407</v>
      </c>
      <c r="Q620">
        <v>10</v>
      </c>
      <c r="W620">
        <v>0</v>
      </c>
      <c r="X620">
        <v>581091037</v>
      </c>
      <c r="Y620">
        <f t="shared" si="293"/>
        <v>1.8700000000000001E-2</v>
      </c>
      <c r="AA620">
        <v>498.38</v>
      </c>
      <c r="AB620">
        <v>0</v>
      </c>
      <c r="AC620">
        <v>0</v>
      </c>
      <c r="AD620">
        <v>0</v>
      </c>
      <c r="AE620">
        <v>50.24</v>
      </c>
      <c r="AF620">
        <v>0</v>
      </c>
      <c r="AG620">
        <v>0</v>
      </c>
      <c r="AH620">
        <v>0</v>
      </c>
      <c r="AI620">
        <v>9.92</v>
      </c>
      <c r="AJ620">
        <v>1</v>
      </c>
      <c r="AK620">
        <v>1</v>
      </c>
      <c r="AL620">
        <v>1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1.8700000000000001E-2</v>
      </c>
      <c r="AU620" t="s">
        <v>6</v>
      </c>
      <c r="AV620">
        <v>0</v>
      </c>
      <c r="AW620">
        <v>2</v>
      </c>
      <c r="AX620">
        <v>92835680</v>
      </c>
      <c r="AY620">
        <v>1</v>
      </c>
      <c r="AZ620">
        <v>0</v>
      </c>
      <c r="BA620">
        <v>636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ROUND(Y620*Source!I299,7)</f>
        <v>1.8699999999999999E-3</v>
      </c>
      <c r="CY620">
        <f t="shared" si="316"/>
        <v>498.38</v>
      </c>
      <c r="CZ620">
        <f t="shared" si="317"/>
        <v>50.24</v>
      </c>
      <c r="DA620">
        <f t="shared" si="318"/>
        <v>9.92</v>
      </c>
      <c r="DB620">
        <f t="shared" si="294"/>
        <v>0.94</v>
      </c>
      <c r="DC620">
        <f t="shared" si="295"/>
        <v>0</v>
      </c>
      <c r="DD620" t="s">
        <v>6</v>
      </c>
      <c r="DE620" t="s">
        <v>6</v>
      </c>
      <c r="DF620">
        <f t="shared" si="319"/>
        <v>0.93</v>
      </c>
      <c r="DG620">
        <f t="shared" si="320"/>
        <v>0</v>
      </c>
      <c r="DH620">
        <f t="shared" si="321"/>
        <v>0</v>
      </c>
      <c r="DI620">
        <f t="shared" si="315"/>
        <v>0</v>
      </c>
      <c r="DJ620">
        <f t="shared" si="322"/>
        <v>0.93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ROW(Source!A299)</f>
        <v>299</v>
      </c>
      <c r="B621">
        <v>92833591</v>
      </c>
      <c r="C621">
        <v>92835645</v>
      </c>
      <c r="D621">
        <v>49542647</v>
      </c>
      <c r="E621">
        <v>1</v>
      </c>
      <c r="F621">
        <v>1</v>
      </c>
      <c r="G621">
        <v>1</v>
      </c>
      <c r="H621">
        <v>3</v>
      </c>
      <c r="I621" t="s">
        <v>995</v>
      </c>
      <c r="J621" t="s">
        <v>996</v>
      </c>
      <c r="K621" t="s">
        <v>997</v>
      </c>
      <c r="L621">
        <v>1348</v>
      </c>
      <c r="N621">
        <v>1009</v>
      </c>
      <c r="O621" t="s">
        <v>394</v>
      </c>
      <c r="P621" t="s">
        <v>394</v>
      </c>
      <c r="Q621">
        <v>1000</v>
      </c>
      <c r="W621">
        <v>0</v>
      </c>
      <c r="X621">
        <v>-120483918</v>
      </c>
      <c r="Y621">
        <f t="shared" si="293"/>
        <v>3.0000000000000001E-5</v>
      </c>
      <c r="AA621">
        <v>44195.58</v>
      </c>
      <c r="AB621">
        <v>0</v>
      </c>
      <c r="AC621">
        <v>0</v>
      </c>
      <c r="AD621">
        <v>0</v>
      </c>
      <c r="AE621">
        <v>4455.2</v>
      </c>
      <c r="AF621">
        <v>0</v>
      </c>
      <c r="AG621">
        <v>0</v>
      </c>
      <c r="AH621">
        <v>0</v>
      </c>
      <c r="AI621">
        <v>9.92</v>
      </c>
      <c r="AJ621">
        <v>1</v>
      </c>
      <c r="AK621">
        <v>1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3.0000000000000001E-5</v>
      </c>
      <c r="AU621" t="s">
        <v>6</v>
      </c>
      <c r="AV621">
        <v>0</v>
      </c>
      <c r="AW621">
        <v>2</v>
      </c>
      <c r="AX621">
        <v>92835681</v>
      </c>
      <c r="AY621">
        <v>1</v>
      </c>
      <c r="AZ621">
        <v>0</v>
      </c>
      <c r="BA621">
        <v>637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ROUND(Y621*Source!I299,7)</f>
        <v>3.0000000000000001E-6</v>
      </c>
      <c r="CY621">
        <f t="shared" si="316"/>
        <v>44195.58</v>
      </c>
      <c r="CZ621">
        <f t="shared" si="317"/>
        <v>4455.2</v>
      </c>
      <c r="DA621">
        <f t="shared" si="318"/>
        <v>9.92</v>
      </c>
      <c r="DB621">
        <f t="shared" si="294"/>
        <v>0.13</v>
      </c>
      <c r="DC621">
        <f t="shared" si="295"/>
        <v>0</v>
      </c>
      <c r="DD621" t="s">
        <v>6</v>
      </c>
      <c r="DE621" t="s">
        <v>6</v>
      </c>
      <c r="DF621">
        <f t="shared" si="319"/>
        <v>0.13</v>
      </c>
      <c r="DG621">
        <f t="shared" si="320"/>
        <v>0</v>
      </c>
      <c r="DH621">
        <f t="shared" si="321"/>
        <v>0</v>
      </c>
      <c r="DI621">
        <f t="shared" si="315"/>
        <v>0</v>
      </c>
      <c r="DJ621">
        <f t="shared" si="322"/>
        <v>0.13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ROW(Source!A299)</f>
        <v>299</v>
      </c>
      <c r="B622">
        <v>92833591</v>
      </c>
      <c r="C622">
        <v>92835645</v>
      </c>
      <c r="D622">
        <v>49543370</v>
      </c>
      <c r="E622">
        <v>1</v>
      </c>
      <c r="F622">
        <v>1</v>
      </c>
      <c r="G622">
        <v>1</v>
      </c>
      <c r="H622">
        <v>3</v>
      </c>
      <c r="I622" t="s">
        <v>998</v>
      </c>
      <c r="J622" t="s">
        <v>999</v>
      </c>
      <c r="K622" t="s">
        <v>1000</v>
      </c>
      <c r="L622">
        <v>1348</v>
      </c>
      <c r="N622">
        <v>1009</v>
      </c>
      <c r="O622" t="s">
        <v>394</v>
      </c>
      <c r="P622" t="s">
        <v>394</v>
      </c>
      <c r="Q622">
        <v>1000</v>
      </c>
      <c r="W622">
        <v>0</v>
      </c>
      <c r="X622">
        <v>834877976</v>
      </c>
      <c r="Y622">
        <f t="shared" si="293"/>
        <v>1.9400000000000001E-3</v>
      </c>
      <c r="AA622">
        <v>48806.400000000001</v>
      </c>
      <c r="AB622">
        <v>0</v>
      </c>
      <c r="AC622">
        <v>0</v>
      </c>
      <c r="AD622">
        <v>0</v>
      </c>
      <c r="AE622">
        <v>4920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1.9400000000000001E-3</v>
      </c>
      <c r="AU622" t="s">
        <v>6</v>
      </c>
      <c r="AV622">
        <v>0</v>
      </c>
      <c r="AW622">
        <v>2</v>
      </c>
      <c r="AX622">
        <v>92835682</v>
      </c>
      <c r="AY622">
        <v>1</v>
      </c>
      <c r="AZ622">
        <v>0</v>
      </c>
      <c r="BA622">
        <v>638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ROUND(Y622*Source!I299,7)</f>
        <v>1.94E-4</v>
      </c>
      <c r="CY622">
        <f t="shared" si="316"/>
        <v>48806.400000000001</v>
      </c>
      <c r="CZ622">
        <f t="shared" si="317"/>
        <v>4920</v>
      </c>
      <c r="DA622">
        <f t="shared" si="318"/>
        <v>9.92</v>
      </c>
      <c r="DB622">
        <f t="shared" si="294"/>
        <v>9.5399999999999991</v>
      </c>
      <c r="DC622">
        <f t="shared" si="295"/>
        <v>0</v>
      </c>
      <c r="DD622" t="s">
        <v>6</v>
      </c>
      <c r="DE622" t="s">
        <v>6</v>
      </c>
      <c r="DF622">
        <f t="shared" si="319"/>
        <v>9.4700000000000006</v>
      </c>
      <c r="DG622">
        <f t="shared" si="320"/>
        <v>0</v>
      </c>
      <c r="DH622">
        <f t="shared" si="321"/>
        <v>0</v>
      </c>
      <c r="DI622">
        <f t="shared" si="315"/>
        <v>0</v>
      </c>
      <c r="DJ622">
        <f t="shared" si="322"/>
        <v>9.4700000000000006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ROW(Source!A299)</f>
        <v>299</v>
      </c>
      <c r="B623">
        <v>92833591</v>
      </c>
      <c r="C623">
        <v>92835645</v>
      </c>
      <c r="D623">
        <v>49546631</v>
      </c>
      <c r="E623">
        <v>1</v>
      </c>
      <c r="F623">
        <v>1</v>
      </c>
      <c r="G623">
        <v>1</v>
      </c>
      <c r="H623">
        <v>3</v>
      </c>
      <c r="I623" t="s">
        <v>1001</v>
      </c>
      <c r="J623" t="s">
        <v>1002</v>
      </c>
      <c r="K623" t="s">
        <v>1003</v>
      </c>
      <c r="L623">
        <v>1339</v>
      </c>
      <c r="N623">
        <v>1007</v>
      </c>
      <c r="O623" t="s">
        <v>673</v>
      </c>
      <c r="P623" t="s">
        <v>673</v>
      </c>
      <c r="Q623">
        <v>1</v>
      </c>
      <c r="W623">
        <v>0</v>
      </c>
      <c r="X623">
        <v>1758287014</v>
      </c>
      <c r="Y623">
        <f t="shared" si="293"/>
        <v>1.0300000000000001E-3</v>
      </c>
      <c r="AA623">
        <v>16864</v>
      </c>
      <c r="AB623">
        <v>0</v>
      </c>
      <c r="AC623">
        <v>0</v>
      </c>
      <c r="AD623">
        <v>0</v>
      </c>
      <c r="AE623">
        <v>1700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4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6</v>
      </c>
      <c r="AT623">
        <v>1.0300000000000001E-3</v>
      </c>
      <c r="AU623" t="s">
        <v>6</v>
      </c>
      <c r="AV623">
        <v>0</v>
      </c>
      <c r="AW623">
        <v>2</v>
      </c>
      <c r="AX623">
        <v>92835683</v>
      </c>
      <c r="AY623">
        <v>1</v>
      </c>
      <c r="AZ623">
        <v>0</v>
      </c>
      <c r="BA623">
        <v>639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ROUND(Y623*Source!I299,7)</f>
        <v>1.03E-4</v>
      </c>
      <c r="CY623">
        <f t="shared" si="316"/>
        <v>16864</v>
      </c>
      <c r="CZ623">
        <f t="shared" si="317"/>
        <v>1700</v>
      </c>
      <c r="DA623">
        <f t="shared" si="318"/>
        <v>9.92</v>
      </c>
      <c r="DB623">
        <f t="shared" si="294"/>
        <v>1.75</v>
      </c>
      <c r="DC623">
        <f t="shared" si="295"/>
        <v>0</v>
      </c>
      <c r="DD623" t="s">
        <v>6</v>
      </c>
      <c r="DE623" t="s">
        <v>6</v>
      </c>
      <c r="DF623">
        <f t="shared" si="319"/>
        <v>1.74</v>
      </c>
      <c r="DG623">
        <f t="shared" si="320"/>
        <v>0</v>
      </c>
      <c r="DH623">
        <f t="shared" si="321"/>
        <v>0</v>
      </c>
      <c r="DI623">
        <f t="shared" si="315"/>
        <v>0</v>
      </c>
      <c r="DJ623">
        <f t="shared" si="322"/>
        <v>1.74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ROW(Source!A299)</f>
        <v>299</v>
      </c>
      <c r="B624">
        <v>92833591</v>
      </c>
      <c r="C624">
        <v>92835645</v>
      </c>
      <c r="D624">
        <v>49554249</v>
      </c>
      <c r="E624">
        <v>1</v>
      </c>
      <c r="F624">
        <v>1</v>
      </c>
      <c r="G624">
        <v>1</v>
      </c>
      <c r="H624">
        <v>3</v>
      </c>
      <c r="I624" t="s">
        <v>1004</v>
      </c>
      <c r="J624" t="s">
        <v>1005</v>
      </c>
      <c r="K624" t="s">
        <v>1006</v>
      </c>
      <c r="L624">
        <v>1348</v>
      </c>
      <c r="N624">
        <v>1009</v>
      </c>
      <c r="O624" t="s">
        <v>394</v>
      </c>
      <c r="P624" t="s">
        <v>394</v>
      </c>
      <c r="Q624">
        <v>1000</v>
      </c>
      <c r="W624">
        <v>0</v>
      </c>
      <c r="X624">
        <v>264248573</v>
      </c>
      <c r="Y624">
        <f t="shared" si="293"/>
        <v>3.1E-4</v>
      </c>
      <c r="AA624">
        <v>154950.39999999999</v>
      </c>
      <c r="AB624">
        <v>0</v>
      </c>
      <c r="AC624">
        <v>0</v>
      </c>
      <c r="AD624">
        <v>0</v>
      </c>
      <c r="AE624">
        <v>15620</v>
      </c>
      <c r="AF624">
        <v>0</v>
      </c>
      <c r="AG624">
        <v>0</v>
      </c>
      <c r="AH624">
        <v>0</v>
      </c>
      <c r="AI624">
        <v>9.92</v>
      </c>
      <c r="AJ624">
        <v>1</v>
      </c>
      <c r="AK624">
        <v>1</v>
      </c>
      <c r="AL624">
        <v>1</v>
      </c>
      <c r="AM624">
        <v>4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6</v>
      </c>
      <c r="AT624">
        <v>3.1E-4</v>
      </c>
      <c r="AU624" t="s">
        <v>6</v>
      </c>
      <c r="AV624">
        <v>0</v>
      </c>
      <c r="AW624">
        <v>2</v>
      </c>
      <c r="AX624">
        <v>92835684</v>
      </c>
      <c r="AY624">
        <v>1</v>
      </c>
      <c r="AZ624">
        <v>0</v>
      </c>
      <c r="BA624">
        <v>640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ROUND(Y624*Source!I299,7)</f>
        <v>3.1000000000000001E-5</v>
      </c>
      <c r="CY624">
        <f t="shared" si="316"/>
        <v>154950.39999999999</v>
      </c>
      <c r="CZ624">
        <f t="shared" si="317"/>
        <v>15620</v>
      </c>
      <c r="DA624">
        <f t="shared" si="318"/>
        <v>9.92</v>
      </c>
      <c r="DB624">
        <f t="shared" si="294"/>
        <v>4.84</v>
      </c>
      <c r="DC624">
        <f t="shared" si="295"/>
        <v>0</v>
      </c>
      <c r="DD624" t="s">
        <v>6</v>
      </c>
      <c r="DE624" t="s">
        <v>6</v>
      </c>
      <c r="DF624">
        <f t="shared" si="319"/>
        <v>4.8</v>
      </c>
      <c r="DG624">
        <f t="shared" si="320"/>
        <v>0</v>
      </c>
      <c r="DH624">
        <f t="shared" si="321"/>
        <v>0</v>
      </c>
      <c r="DI624">
        <f t="shared" si="315"/>
        <v>0</v>
      </c>
      <c r="DJ624">
        <f t="shared" si="322"/>
        <v>4.8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ROW(Source!A299)</f>
        <v>299</v>
      </c>
      <c r="B625">
        <v>92833591</v>
      </c>
      <c r="C625">
        <v>92835645</v>
      </c>
      <c r="D625">
        <v>49555362</v>
      </c>
      <c r="E625">
        <v>1</v>
      </c>
      <c r="F625">
        <v>1</v>
      </c>
      <c r="G625">
        <v>1</v>
      </c>
      <c r="H625">
        <v>3</v>
      </c>
      <c r="I625" t="s">
        <v>1007</v>
      </c>
      <c r="J625" t="s">
        <v>1008</v>
      </c>
      <c r="K625" t="s">
        <v>1009</v>
      </c>
      <c r="L625">
        <v>1346</v>
      </c>
      <c r="N625">
        <v>1009</v>
      </c>
      <c r="O625" t="s">
        <v>471</v>
      </c>
      <c r="P625" t="s">
        <v>471</v>
      </c>
      <c r="Q625">
        <v>1</v>
      </c>
      <c r="W625">
        <v>0</v>
      </c>
      <c r="X625">
        <v>-1449230318</v>
      </c>
      <c r="Y625">
        <f t="shared" si="293"/>
        <v>0.6</v>
      </c>
      <c r="AA625">
        <v>93.45</v>
      </c>
      <c r="AB625">
        <v>0</v>
      </c>
      <c r="AC625">
        <v>0</v>
      </c>
      <c r="AD625">
        <v>0</v>
      </c>
      <c r="AE625">
        <v>9.42</v>
      </c>
      <c r="AF625">
        <v>0</v>
      </c>
      <c r="AG625">
        <v>0</v>
      </c>
      <c r="AH625">
        <v>0</v>
      </c>
      <c r="AI625">
        <v>9.92</v>
      </c>
      <c r="AJ625">
        <v>1</v>
      </c>
      <c r="AK625">
        <v>1</v>
      </c>
      <c r="AL625">
        <v>1</v>
      </c>
      <c r="AM625">
        <v>4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6</v>
      </c>
      <c r="AT625">
        <v>0.6</v>
      </c>
      <c r="AU625" t="s">
        <v>6</v>
      </c>
      <c r="AV625">
        <v>0</v>
      </c>
      <c r="AW625">
        <v>2</v>
      </c>
      <c r="AX625">
        <v>92835685</v>
      </c>
      <c r="AY625">
        <v>1</v>
      </c>
      <c r="AZ625">
        <v>0</v>
      </c>
      <c r="BA625">
        <v>641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ROUND(Y625*Source!I299,7)</f>
        <v>0.06</v>
      </c>
      <c r="CY625">
        <f t="shared" si="316"/>
        <v>93.45</v>
      </c>
      <c r="CZ625">
        <f t="shared" si="317"/>
        <v>9.42</v>
      </c>
      <c r="DA625">
        <f t="shared" si="318"/>
        <v>9.92</v>
      </c>
      <c r="DB625">
        <f t="shared" si="294"/>
        <v>5.65</v>
      </c>
      <c r="DC625">
        <f t="shared" si="295"/>
        <v>0</v>
      </c>
      <c r="DD625" t="s">
        <v>6</v>
      </c>
      <c r="DE625" t="s">
        <v>6</v>
      </c>
      <c r="DF625">
        <f t="shared" si="319"/>
        <v>5.61</v>
      </c>
      <c r="DG625">
        <f t="shared" si="320"/>
        <v>0</v>
      </c>
      <c r="DH625">
        <f t="shared" si="321"/>
        <v>0</v>
      </c>
      <c r="DI625">
        <f t="shared" si="315"/>
        <v>0</v>
      </c>
      <c r="DJ625">
        <f t="shared" si="322"/>
        <v>5.61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ROW(Source!A336)</f>
        <v>336</v>
      </c>
      <c r="B626">
        <v>92833591</v>
      </c>
      <c r="C626">
        <v>92835687</v>
      </c>
      <c r="D626">
        <v>48043853</v>
      </c>
      <c r="E626">
        <v>68</v>
      </c>
      <c r="F626">
        <v>1</v>
      </c>
      <c r="G626">
        <v>1</v>
      </c>
      <c r="H626">
        <v>1</v>
      </c>
      <c r="I626" t="s">
        <v>832</v>
      </c>
      <c r="J626" t="s">
        <v>6</v>
      </c>
      <c r="K626" t="s">
        <v>833</v>
      </c>
      <c r="L626">
        <v>1191</v>
      </c>
      <c r="N626">
        <v>1013</v>
      </c>
      <c r="O626" t="s">
        <v>834</v>
      </c>
      <c r="P626" t="s">
        <v>834</v>
      </c>
      <c r="Q626">
        <v>1</v>
      </c>
      <c r="W626">
        <v>0</v>
      </c>
      <c r="X626">
        <v>1893946532</v>
      </c>
      <c r="Y626">
        <f t="shared" si="293"/>
        <v>2.6</v>
      </c>
      <c r="AA626">
        <v>0</v>
      </c>
      <c r="AB626">
        <v>0</v>
      </c>
      <c r="AC626">
        <v>0</v>
      </c>
      <c r="AD626">
        <v>406.79</v>
      </c>
      <c r="AE626">
        <v>0</v>
      </c>
      <c r="AF626">
        <v>0</v>
      </c>
      <c r="AG626">
        <v>0</v>
      </c>
      <c r="AH626">
        <v>9.07</v>
      </c>
      <c r="AI626">
        <v>1</v>
      </c>
      <c r="AJ626">
        <v>1</v>
      </c>
      <c r="AK626">
        <v>1</v>
      </c>
      <c r="AL626">
        <v>44.85</v>
      </c>
      <c r="AM626">
        <v>4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6</v>
      </c>
      <c r="AT626">
        <v>2.6</v>
      </c>
      <c r="AU626" t="s">
        <v>6</v>
      </c>
      <c r="AV626">
        <v>1</v>
      </c>
      <c r="AW626">
        <v>2</v>
      </c>
      <c r="AX626">
        <v>92835699</v>
      </c>
      <c r="AY626">
        <v>1</v>
      </c>
      <c r="AZ626">
        <v>0</v>
      </c>
      <c r="BA626">
        <v>642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U626">
        <f>ROUND(AT626*Source!I336*AH626*AL626,2)</f>
        <v>2115.31</v>
      </c>
      <c r="CV626">
        <f>ROUND(Y626*Source!I336,7)</f>
        <v>5.2</v>
      </c>
      <c r="CW626">
        <v>0</v>
      </c>
      <c r="CX626">
        <f>ROUND(Y626*Source!I336,7)</f>
        <v>5.2</v>
      </c>
      <c r="CY626">
        <f>AD626</f>
        <v>406.79</v>
      </c>
      <c r="CZ626">
        <f>AH626</f>
        <v>9.07</v>
      </c>
      <c r="DA626">
        <f>AL626</f>
        <v>44.85</v>
      </c>
      <c r="DB626">
        <f t="shared" si="294"/>
        <v>23.58</v>
      </c>
      <c r="DC626">
        <f t="shared" si="295"/>
        <v>0</v>
      </c>
      <c r="DD626" t="s">
        <v>6</v>
      </c>
      <c r="DE626" t="s">
        <v>6</v>
      </c>
      <c r="DF626">
        <f t="shared" ref="DF626:DF631" si="323">ROUND(ROUND(AE626,2)*CX626,2)</f>
        <v>0</v>
      </c>
      <c r="DG626">
        <f t="shared" si="320"/>
        <v>0</v>
      </c>
      <c r="DH626">
        <f t="shared" si="321"/>
        <v>0</v>
      </c>
      <c r="DI626">
        <f>ROUND(ROUND(AH626*AL626,2)*CX626,2)</f>
        <v>2115.31</v>
      </c>
      <c r="DJ626">
        <f>DI626</f>
        <v>2115.31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ROW(Source!A336)</f>
        <v>336</v>
      </c>
      <c r="B627">
        <v>92833591</v>
      </c>
      <c r="C627">
        <v>92835687</v>
      </c>
      <c r="D627">
        <v>48044033</v>
      </c>
      <c r="E627">
        <v>68</v>
      </c>
      <c r="F627">
        <v>1</v>
      </c>
      <c r="G627">
        <v>1</v>
      </c>
      <c r="H627">
        <v>1</v>
      </c>
      <c r="I627" t="s">
        <v>835</v>
      </c>
      <c r="J627" t="s">
        <v>6</v>
      </c>
      <c r="K627" t="s">
        <v>836</v>
      </c>
      <c r="L627">
        <v>1191</v>
      </c>
      <c r="N627">
        <v>1013</v>
      </c>
      <c r="O627" t="s">
        <v>834</v>
      </c>
      <c r="P627" t="s">
        <v>834</v>
      </c>
      <c r="Q627">
        <v>1</v>
      </c>
      <c r="W627">
        <v>0</v>
      </c>
      <c r="X627">
        <v>-1417349443</v>
      </c>
      <c r="Y627">
        <f t="shared" si="293"/>
        <v>0.04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6</v>
      </c>
      <c r="AT627">
        <v>0.04</v>
      </c>
      <c r="AU627" t="s">
        <v>6</v>
      </c>
      <c r="AV627">
        <v>2</v>
      </c>
      <c r="AW627">
        <v>2</v>
      </c>
      <c r="AX627">
        <v>92835700</v>
      </c>
      <c r="AY627">
        <v>1</v>
      </c>
      <c r="AZ627">
        <v>0</v>
      </c>
      <c r="BA627">
        <v>643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ROUND(Y627*Source!I336,7)</f>
        <v>0.08</v>
      </c>
      <c r="CY627">
        <f>AD627</f>
        <v>0</v>
      </c>
      <c r="CZ627">
        <f>AH627</f>
        <v>0</v>
      </c>
      <c r="DA627">
        <f>AL627</f>
        <v>1</v>
      </c>
      <c r="DB627">
        <f t="shared" si="294"/>
        <v>0</v>
      </c>
      <c r="DC627">
        <f t="shared" si="295"/>
        <v>0</v>
      </c>
      <c r="DD627" t="s">
        <v>6</v>
      </c>
      <c r="DE627" t="s">
        <v>6</v>
      </c>
      <c r="DF627">
        <f t="shared" si="323"/>
        <v>0</v>
      </c>
      <c r="DG627">
        <f t="shared" si="320"/>
        <v>0</v>
      </c>
      <c r="DH627">
        <f>ROUND(ROUND(AG627*AK627,2)*CX627,2)</f>
        <v>0</v>
      </c>
      <c r="DI627">
        <f t="shared" ref="DI627:DI636" si="324">ROUND(ROUND(AH627,2)*CX627,2)</f>
        <v>0</v>
      </c>
      <c r="DJ627">
        <f>DI627</f>
        <v>0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ROW(Source!A336)</f>
        <v>336</v>
      </c>
      <c r="B628">
        <v>92833591</v>
      </c>
      <c r="C628">
        <v>92835687</v>
      </c>
      <c r="D628">
        <v>48205516</v>
      </c>
      <c r="E628">
        <v>1</v>
      </c>
      <c r="F628">
        <v>1</v>
      </c>
      <c r="G628">
        <v>1</v>
      </c>
      <c r="H628">
        <v>2</v>
      </c>
      <c r="I628" t="s">
        <v>837</v>
      </c>
      <c r="J628" t="s">
        <v>838</v>
      </c>
      <c r="K628" t="s">
        <v>839</v>
      </c>
      <c r="L628">
        <v>1367</v>
      </c>
      <c r="N628">
        <v>1011</v>
      </c>
      <c r="O628" t="s">
        <v>840</v>
      </c>
      <c r="P628" t="s">
        <v>840</v>
      </c>
      <c r="Q628">
        <v>1</v>
      </c>
      <c r="W628">
        <v>0</v>
      </c>
      <c r="X628">
        <v>1227913401</v>
      </c>
      <c r="Y628">
        <f t="shared" si="293"/>
        <v>0.01</v>
      </c>
      <c r="AA628">
        <v>0</v>
      </c>
      <c r="AB628">
        <v>1358.21</v>
      </c>
      <c r="AC628">
        <v>605.48</v>
      </c>
      <c r="AD628">
        <v>0</v>
      </c>
      <c r="AE628">
        <v>0</v>
      </c>
      <c r="AF628">
        <v>86.4</v>
      </c>
      <c r="AG628">
        <v>13.5</v>
      </c>
      <c r="AH628">
        <v>0</v>
      </c>
      <c r="AI628">
        <v>1</v>
      </c>
      <c r="AJ628">
        <v>15.72</v>
      </c>
      <c r="AK628">
        <v>44.85</v>
      </c>
      <c r="AL628">
        <v>1</v>
      </c>
      <c r="AM628">
        <v>4</v>
      </c>
      <c r="AN628">
        <v>0</v>
      </c>
      <c r="AO628">
        <v>1</v>
      </c>
      <c r="AP628">
        <v>0</v>
      </c>
      <c r="AQ628">
        <v>0</v>
      </c>
      <c r="AR628">
        <v>0</v>
      </c>
      <c r="AS628" t="s">
        <v>6</v>
      </c>
      <c r="AT628">
        <v>0.01</v>
      </c>
      <c r="AU628" t="s">
        <v>6</v>
      </c>
      <c r="AV628">
        <v>0</v>
      </c>
      <c r="AW628">
        <v>2</v>
      </c>
      <c r="AX628">
        <v>92835701</v>
      </c>
      <c r="AY628">
        <v>1</v>
      </c>
      <c r="AZ628">
        <v>0</v>
      </c>
      <c r="BA628">
        <v>644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f>ROUND(Y628*Source!I336*DO628,7)</f>
        <v>0</v>
      </c>
      <c r="CX628">
        <f>ROUND(Y628*Source!I336,7)</f>
        <v>0.02</v>
      </c>
      <c r="CY628">
        <f>AB628</f>
        <v>1358.21</v>
      </c>
      <c r="CZ628">
        <f>AF628</f>
        <v>86.4</v>
      </c>
      <c r="DA628">
        <f>AJ628</f>
        <v>15.72</v>
      </c>
      <c r="DB628">
        <f t="shared" si="294"/>
        <v>0.86</v>
      </c>
      <c r="DC628">
        <f t="shared" si="295"/>
        <v>0.14000000000000001</v>
      </c>
      <c r="DD628" t="s">
        <v>6</v>
      </c>
      <c r="DE628" t="s">
        <v>6</v>
      </c>
      <c r="DF628">
        <f t="shared" si="323"/>
        <v>0</v>
      </c>
      <c r="DG628">
        <f>ROUND(ROUND(AF628*AJ628,2)*CX628,2)</f>
        <v>27.16</v>
      </c>
      <c r="DH628">
        <f>ROUND(ROUND(AG628*AK628,2)*CX628,2)</f>
        <v>12.11</v>
      </c>
      <c r="DI628">
        <f t="shared" si="324"/>
        <v>0</v>
      </c>
      <c r="DJ628">
        <f>DG628</f>
        <v>27.16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ROW(Source!A336)</f>
        <v>336</v>
      </c>
      <c r="B629">
        <v>92833591</v>
      </c>
      <c r="C629">
        <v>92835687</v>
      </c>
      <c r="D629">
        <v>48205574</v>
      </c>
      <c r="E629">
        <v>1</v>
      </c>
      <c r="F629">
        <v>1</v>
      </c>
      <c r="G629">
        <v>1</v>
      </c>
      <c r="H629">
        <v>2</v>
      </c>
      <c r="I629" t="s">
        <v>841</v>
      </c>
      <c r="J629" t="s">
        <v>842</v>
      </c>
      <c r="K629" t="s">
        <v>843</v>
      </c>
      <c r="L629">
        <v>1367</v>
      </c>
      <c r="N629">
        <v>1011</v>
      </c>
      <c r="O629" t="s">
        <v>840</v>
      </c>
      <c r="P629" t="s">
        <v>840</v>
      </c>
      <c r="Q629">
        <v>1</v>
      </c>
      <c r="W629">
        <v>0</v>
      </c>
      <c r="X629">
        <v>-296520070</v>
      </c>
      <c r="Y629">
        <f t="shared" si="293"/>
        <v>0.01</v>
      </c>
      <c r="AA629">
        <v>0</v>
      </c>
      <c r="AB629">
        <v>1814.09</v>
      </c>
      <c r="AC629">
        <v>605.48</v>
      </c>
      <c r="AD629">
        <v>0</v>
      </c>
      <c r="AE629">
        <v>0</v>
      </c>
      <c r="AF629">
        <v>115.4</v>
      </c>
      <c r="AG629">
        <v>13.5</v>
      </c>
      <c r="AH629">
        <v>0</v>
      </c>
      <c r="AI629">
        <v>1</v>
      </c>
      <c r="AJ629">
        <v>15.72</v>
      </c>
      <c r="AK629">
        <v>44.85</v>
      </c>
      <c r="AL629">
        <v>1</v>
      </c>
      <c r="AM629">
        <v>4</v>
      </c>
      <c r="AN629">
        <v>0</v>
      </c>
      <c r="AO629">
        <v>1</v>
      </c>
      <c r="AP629">
        <v>0</v>
      </c>
      <c r="AQ629">
        <v>0</v>
      </c>
      <c r="AR629">
        <v>0</v>
      </c>
      <c r="AS629" t="s">
        <v>6</v>
      </c>
      <c r="AT629">
        <v>0.01</v>
      </c>
      <c r="AU629" t="s">
        <v>6</v>
      </c>
      <c r="AV629">
        <v>0</v>
      </c>
      <c r="AW629">
        <v>2</v>
      </c>
      <c r="AX629">
        <v>92835702</v>
      </c>
      <c r="AY629">
        <v>1</v>
      </c>
      <c r="AZ629">
        <v>0</v>
      </c>
      <c r="BA629">
        <v>645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ROUND(Y629*Source!I336*DO629,7)</f>
        <v>0</v>
      </c>
      <c r="CX629">
        <f>ROUND(Y629*Source!I336,7)</f>
        <v>0.02</v>
      </c>
      <c r="CY629">
        <f>AB629</f>
        <v>1814.09</v>
      </c>
      <c r="CZ629">
        <f>AF629</f>
        <v>115.4</v>
      </c>
      <c r="DA629">
        <f>AJ629</f>
        <v>15.72</v>
      </c>
      <c r="DB629">
        <f t="shared" si="294"/>
        <v>1.1499999999999999</v>
      </c>
      <c r="DC629">
        <f t="shared" si="295"/>
        <v>0.14000000000000001</v>
      </c>
      <c r="DD629" t="s">
        <v>6</v>
      </c>
      <c r="DE629" t="s">
        <v>6</v>
      </c>
      <c r="DF629">
        <f t="shared" si="323"/>
        <v>0</v>
      </c>
      <c r="DG629">
        <f>ROUND(ROUND(AF629*AJ629,2)*CX629,2)</f>
        <v>36.28</v>
      </c>
      <c r="DH629">
        <f>ROUND(ROUND(AG629*AK629,2)*CX629,2)</f>
        <v>12.11</v>
      </c>
      <c r="DI629">
        <f t="shared" si="324"/>
        <v>0</v>
      </c>
      <c r="DJ629">
        <f>DG629</f>
        <v>36.28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ROW(Source!A336)</f>
        <v>336</v>
      </c>
      <c r="B630">
        <v>92833591</v>
      </c>
      <c r="C630">
        <v>92835687</v>
      </c>
      <c r="D630">
        <v>48206504</v>
      </c>
      <c r="E630">
        <v>1</v>
      </c>
      <c r="F630">
        <v>1</v>
      </c>
      <c r="G630">
        <v>1</v>
      </c>
      <c r="H630">
        <v>2</v>
      </c>
      <c r="I630" t="s">
        <v>844</v>
      </c>
      <c r="J630" t="s">
        <v>845</v>
      </c>
      <c r="K630" t="s">
        <v>846</v>
      </c>
      <c r="L630">
        <v>1367</v>
      </c>
      <c r="N630">
        <v>1011</v>
      </c>
      <c r="O630" t="s">
        <v>840</v>
      </c>
      <c r="P630" t="s">
        <v>840</v>
      </c>
      <c r="Q630">
        <v>1</v>
      </c>
      <c r="W630">
        <v>0</v>
      </c>
      <c r="X630">
        <v>2001246382</v>
      </c>
      <c r="Y630">
        <f t="shared" si="293"/>
        <v>0.02</v>
      </c>
      <c r="AA630">
        <v>0</v>
      </c>
      <c r="AB630">
        <v>1032.96</v>
      </c>
      <c r="AC630">
        <v>520.26</v>
      </c>
      <c r="AD630">
        <v>0</v>
      </c>
      <c r="AE630">
        <v>0</v>
      </c>
      <c r="AF630">
        <v>65.709999999999994</v>
      </c>
      <c r="AG630">
        <v>11.6</v>
      </c>
      <c r="AH630">
        <v>0</v>
      </c>
      <c r="AI630">
        <v>1</v>
      </c>
      <c r="AJ630">
        <v>15.72</v>
      </c>
      <c r="AK630">
        <v>44.85</v>
      </c>
      <c r="AL630">
        <v>1</v>
      </c>
      <c r="AM630">
        <v>4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6</v>
      </c>
      <c r="AT630">
        <v>0.02</v>
      </c>
      <c r="AU630" t="s">
        <v>6</v>
      </c>
      <c r="AV630">
        <v>0</v>
      </c>
      <c r="AW630">
        <v>2</v>
      </c>
      <c r="AX630">
        <v>92835703</v>
      </c>
      <c r="AY630">
        <v>1</v>
      </c>
      <c r="AZ630">
        <v>0</v>
      </c>
      <c r="BA630">
        <v>646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f>ROUND(Y630*Source!I336*DO630,7)</f>
        <v>0</v>
      </c>
      <c r="CX630">
        <f>ROUND(Y630*Source!I336,7)</f>
        <v>0.04</v>
      </c>
      <c r="CY630">
        <f>AB630</f>
        <v>1032.96</v>
      </c>
      <c r="CZ630">
        <f>AF630</f>
        <v>65.709999999999994</v>
      </c>
      <c r="DA630">
        <f>AJ630</f>
        <v>15.72</v>
      </c>
      <c r="DB630">
        <f t="shared" si="294"/>
        <v>1.31</v>
      </c>
      <c r="DC630">
        <f t="shared" si="295"/>
        <v>0.23</v>
      </c>
      <c r="DD630" t="s">
        <v>6</v>
      </c>
      <c r="DE630" t="s">
        <v>6</v>
      </c>
      <c r="DF630">
        <f t="shared" si="323"/>
        <v>0</v>
      </c>
      <c r="DG630">
        <f>ROUND(ROUND(AF630*AJ630,2)*CX630,2)</f>
        <v>41.32</v>
      </c>
      <c r="DH630">
        <f>ROUND(ROUND(AG630*AK630,2)*CX630,2)</f>
        <v>20.81</v>
      </c>
      <c r="DI630">
        <f t="shared" si="324"/>
        <v>0</v>
      </c>
      <c r="DJ630">
        <f>DG630</f>
        <v>41.32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ROW(Source!A336)</f>
        <v>336</v>
      </c>
      <c r="B631">
        <v>92833591</v>
      </c>
      <c r="C631">
        <v>92835687</v>
      </c>
      <c r="D631">
        <v>48206716</v>
      </c>
      <c r="E631">
        <v>1</v>
      </c>
      <c r="F631">
        <v>1</v>
      </c>
      <c r="G631">
        <v>1</v>
      </c>
      <c r="H631">
        <v>2</v>
      </c>
      <c r="I631" t="s">
        <v>847</v>
      </c>
      <c r="J631" t="s">
        <v>848</v>
      </c>
      <c r="K631" t="s">
        <v>849</v>
      </c>
      <c r="L631">
        <v>1367</v>
      </c>
      <c r="N631">
        <v>1011</v>
      </c>
      <c r="O631" t="s">
        <v>840</v>
      </c>
      <c r="P631" t="s">
        <v>840</v>
      </c>
      <c r="Q631">
        <v>1</v>
      </c>
      <c r="W631">
        <v>0</v>
      </c>
      <c r="X631">
        <v>-2140355608</v>
      </c>
      <c r="Y631">
        <f t="shared" si="293"/>
        <v>0.63</v>
      </c>
      <c r="AA631">
        <v>0</v>
      </c>
      <c r="AB631">
        <v>127.33</v>
      </c>
      <c r="AC631">
        <v>0</v>
      </c>
      <c r="AD631">
        <v>0</v>
      </c>
      <c r="AE631">
        <v>0</v>
      </c>
      <c r="AF631">
        <v>8.1</v>
      </c>
      <c r="AG631">
        <v>0</v>
      </c>
      <c r="AH631">
        <v>0</v>
      </c>
      <c r="AI631">
        <v>1</v>
      </c>
      <c r="AJ631">
        <v>15.72</v>
      </c>
      <c r="AK631">
        <v>44.85</v>
      </c>
      <c r="AL631">
        <v>1</v>
      </c>
      <c r="AM631">
        <v>4</v>
      </c>
      <c r="AN631">
        <v>0</v>
      </c>
      <c r="AO631">
        <v>1</v>
      </c>
      <c r="AP631">
        <v>0</v>
      </c>
      <c r="AQ631">
        <v>0</v>
      </c>
      <c r="AR631">
        <v>0</v>
      </c>
      <c r="AS631" t="s">
        <v>6</v>
      </c>
      <c r="AT631">
        <v>0.63</v>
      </c>
      <c r="AU631" t="s">
        <v>6</v>
      </c>
      <c r="AV631">
        <v>0</v>
      </c>
      <c r="AW631">
        <v>2</v>
      </c>
      <c r="AX631">
        <v>92835704</v>
      </c>
      <c r="AY631">
        <v>1</v>
      </c>
      <c r="AZ631">
        <v>0</v>
      </c>
      <c r="BA631">
        <v>647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f>ROUND(Y631*Source!I336*DO631,7)</f>
        <v>0</v>
      </c>
      <c r="CX631">
        <f>ROUND(Y631*Source!I336,7)</f>
        <v>1.26</v>
      </c>
      <c r="CY631">
        <f>AB631</f>
        <v>127.33</v>
      </c>
      <c r="CZ631">
        <f>AF631</f>
        <v>8.1</v>
      </c>
      <c r="DA631">
        <f>AJ631</f>
        <v>15.72</v>
      </c>
      <c r="DB631">
        <f t="shared" si="294"/>
        <v>5.0999999999999996</v>
      </c>
      <c r="DC631">
        <f t="shared" si="295"/>
        <v>0</v>
      </c>
      <c r="DD631" t="s">
        <v>6</v>
      </c>
      <c r="DE631" t="s">
        <v>6</v>
      </c>
      <c r="DF631">
        <f t="shared" si="323"/>
        <v>0</v>
      </c>
      <c r="DG631">
        <f>ROUND(ROUND(AF631*AJ631,2)*CX631,2)</f>
        <v>160.44</v>
      </c>
      <c r="DH631">
        <f>ROUND(ROUND(AG631*AK631,2)*CX631,2)</f>
        <v>0</v>
      </c>
      <c r="DI631">
        <f t="shared" si="324"/>
        <v>0</v>
      </c>
      <c r="DJ631">
        <f>DG631</f>
        <v>160.44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ROW(Source!A336)</f>
        <v>336</v>
      </c>
      <c r="B632">
        <v>92833591</v>
      </c>
      <c r="C632">
        <v>92835687</v>
      </c>
      <c r="D632">
        <v>49521238</v>
      </c>
      <c r="E632">
        <v>1</v>
      </c>
      <c r="F632">
        <v>1</v>
      </c>
      <c r="G632">
        <v>1</v>
      </c>
      <c r="H632">
        <v>3</v>
      </c>
      <c r="I632" t="s">
        <v>850</v>
      </c>
      <c r="J632" t="s">
        <v>851</v>
      </c>
      <c r="K632" t="s">
        <v>852</v>
      </c>
      <c r="L632">
        <v>1407</v>
      </c>
      <c r="N632">
        <v>1013</v>
      </c>
      <c r="O632" t="s">
        <v>853</v>
      </c>
      <c r="P632" t="s">
        <v>853</v>
      </c>
      <c r="Q632">
        <v>1</v>
      </c>
      <c r="W632">
        <v>0</v>
      </c>
      <c r="X632">
        <v>1870598070</v>
      </c>
      <c r="Y632">
        <f t="shared" si="293"/>
        <v>2E-3</v>
      </c>
      <c r="AA632">
        <v>56048</v>
      </c>
      <c r="AB632">
        <v>0</v>
      </c>
      <c r="AC632">
        <v>0</v>
      </c>
      <c r="AD632">
        <v>0</v>
      </c>
      <c r="AE632">
        <v>5650</v>
      </c>
      <c r="AF632">
        <v>0</v>
      </c>
      <c r="AG632">
        <v>0</v>
      </c>
      <c r="AH632">
        <v>0</v>
      </c>
      <c r="AI632">
        <v>9.92</v>
      </c>
      <c r="AJ632">
        <v>1</v>
      </c>
      <c r="AK632">
        <v>1</v>
      </c>
      <c r="AL632">
        <v>1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2E-3</v>
      </c>
      <c r="AU632" t="s">
        <v>6</v>
      </c>
      <c r="AV632">
        <v>0</v>
      </c>
      <c r="AW632">
        <v>2</v>
      </c>
      <c r="AX632">
        <v>92835705</v>
      </c>
      <c r="AY632">
        <v>1</v>
      </c>
      <c r="AZ632">
        <v>0</v>
      </c>
      <c r="BA632">
        <v>648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ROUND(Y632*Source!I336,7)</f>
        <v>4.0000000000000001E-3</v>
      </c>
      <c r="CY632">
        <f>AA632</f>
        <v>56048</v>
      </c>
      <c r="CZ632">
        <f>AE632</f>
        <v>5650</v>
      </c>
      <c r="DA632">
        <f>AI632</f>
        <v>9.92</v>
      </c>
      <c r="DB632">
        <f t="shared" si="294"/>
        <v>11.3</v>
      </c>
      <c r="DC632">
        <f t="shared" si="295"/>
        <v>0</v>
      </c>
      <c r="DD632" t="s">
        <v>6</v>
      </c>
      <c r="DE632" t="s">
        <v>6</v>
      </c>
      <c r="DF632">
        <f>ROUND(ROUND(AE632*AI632,2)*CX632,2)</f>
        <v>224.19</v>
      </c>
      <c r="DG632">
        <f t="shared" ref="DG632:DG638" si="325">ROUND(ROUND(AF632,2)*CX632,2)</f>
        <v>0</v>
      </c>
      <c r="DH632">
        <f t="shared" ref="DH632:DH637" si="326">ROUND(ROUND(AG632,2)*CX632,2)</f>
        <v>0</v>
      </c>
      <c r="DI632">
        <f t="shared" si="324"/>
        <v>0</v>
      </c>
      <c r="DJ632">
        <f>DF632</f>
        <v>224.19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ROW(Source!A336)</f>
        <v>336</v>
      </c>
      <c r="B633">
        <v>92833591</v>
      </c>
      <c r="C633">
        <v>92835687</v>
      </c>
      <c r="D633">
        <v>49524301</v>
      </c>
      <c r="E633">
        <v>1</v>
      </c>
      <c r="F633">
        <v>1</v>
      </c>
      <c r="G633">
        <v>1</v>
      </c>
      <c r="H633">
        <v>3</v>
      </c>
      <c r="I633" t="s">
        <v>854</v>
      </c>
      <c r="J633" t="s">
        <v>855</v>
      </c>
      <c r="K633" t="s">
        <v>856</v>
      </c>
      <c r="L633">
        <v>1348</v>
      </c>
      <c r="N633">
        <v>1009</v>
      </c>
      <c r="O633" t="s">
        <v>394</v>
      </c>
      <c r="P633" t="s">
        <v>394</v>
      </c>
      <c r="Q633">
        <v>1000</v>
      </c>
      <c r="W633">
        <v>0</v>
      </c>
      <c r="X633">
        <v>1824693337</v>
      </c>
      <c r="Y633">
        <f t="shared" si="293"/>
        <v>3.3E-4</v>
      </c>
      <c r="AA633">
        <v>102791.03999999999</v>
      </c>
      <c r="AB633">
        <v>0</v>
      </c>
      <c r="AC633">
        <v>0</v>
      </c>
      <c r="AD633">
        <v>0</v>
      </c>
      <c r="AE633">
        <v>10362</v>
      </c>
      <c r="AF633">
        <v>0</v>
      </c>
      <c r="AG633">
        <v>0</v>
      </c>
      <c r="AH633">
        <v>0</v>
      </c>
      <c r="AI633">
        <v>9.92</v>
      </c>
      <c r="AJ633">
        <v>1</v>
      </c>
      <c r="AK633">
        <v>1</v>
      </c>
      <c r="AL633">
        <v>1</v>
      </c>
      <c r="AM633">
        <v>4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6</v>
      </c>
      <c r="AT633">
        <v>3.3E-4</v>
      </c>
      <c r="AU633" t="s">
        <v>6</v>
      </c>
      <c r="AV633">
        <v>0</v>
      </c>
      <c r="AW633">
        <v>2</v>
      </c>
      <c r="AX633">
        <v>92835706</v>
      </c>
      <c r="AY633">
        <v>1</v>
      </c>
      <c r="AZ633">
        <v>0</v>
      </c>
      <c r="BA633">
        <v>649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ROUND(Y633*Source!I336,7)</f>
        <v>6.6E-4</v>
      </c>
      <c r="CY633">
        <f>AA633</f>
        <v>102791.03999999999</v>
      </c>
      <c r="CZ633">
        <f>AE633</f>
        <v>10362</v>
      </c>
      <c r="DA633">
        <f>AI633</f>
        <v>9.92</v>
      </c>
      <c r="DB633">
        <f t="shared" si="294"/>
        <v>3.42</v>
      </c>
      <c r="DC633">
        <f t="shared" si="295"/>
        <v>0</v>
      </c>
      <c r="DD633" t="s">
        <v>6</v>
      </c>
      <c r="DE633" t="s">
        <v>6</v>
      </c>
      <c r="DF633">
        <f>ROUND(ROUND(AE633*AI633,2)*CX633,2)</f>
        <v>67.84</v>
      </c>
      <c r="DG633">
        <f t="shared" si="325"/>
        <v>0</v>
      </c>
      <c r="DH633">
        <f t="shared" si="326"/>
        <v>0</v>
      </c>
      <c r="DI633">
        <f t="shared" si="324"/>
        <v>0</v>
      </c>
      <c r="DJ633">
        <f>DF633</f>
        <v>67.84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ROW(Source!A336)</f>
        <v>336</v>
      </c>
      <c r="B634">
        <v>92833591</v>
      </c>
      <c r="C634">
        <v>92835687</v>
      </c>
      <c r="D634">
        <v>49525471</v>
      </c>
      <c r="E634">
        <v>1</v>
      </c>
      <c r="F634">
        <v>1</v>
      </c>
      <c r="G634">
        <v>1</v>
      </c>
      <c r="H634">
        <v>3</v>
      </c>
      <c r="I634" t="s">
        <v>857</v>
      </c>
      <c r="J634" t="s">
        <v>858</v>
      </c>
      <c r="K634" t="s">
        <v>859</v>
      </c>
      <c r="L634">
        <v>1348</v>
      </c>
      <c r="N634">
        <v>1009</v>
      </c>
      <c r="O634" t="s">
        <v>394</v>
      </c>
      <c r="P634" t="s">
        <v>394</v>
      </c>
      <c r="Q634">
        <v>1000</v>
      </c>
      <c r="W634">
        <v>0</v>
      </c>
      <c r="X634">
        <v>-1292822538</v>
      </c>
      <c r="Y634">
        <f t="shared" si="293"/>
        <v>2.0699999999999998E-3</v>
      </c>
      <c r="AA634">
        <v>147113.60000000001</v>
      </c>
      <c r="AB634">
        <v>0</v>
      </c>
      <c r="AC634">
        <v>0</v>
      </c>
      <c r="AD634">
        <v>0</v>
      </c>
      <c r="AE634">
        <v>14830</v>
      </c>
      <c r="AF634">
        <v>0</v>
      </c>
      <c r="AG634">
        <v>0</v>
      </c>
      <c r="AH634">
        <v>0</v>
      </c>
      <c r="AI634">
        <v>9.92</v>
      </c>
      <c r="AJ634">
        <v>1</v>
      </c>
      <c r="AK634">
        <v>1</v>
      </c>
      <c r="AL634">
        <v>1</v>
      </c>
      <c r="AM634">
        <v>4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6</v>
      </c>
      <c r="AT634">
        <v>2.0699999999999998E-3</v>
      </c>
      <c r="AU634" t="s">
        <v>6</v>
      </c>
      <c r="AV634">
        <v>0</v>
      </c>
      <c r="AW634">
        <v>2</v>
      </c>
      <c r="AX634">
        <v>92835707</v>
      </c>
      <c r="AY634">
        <v>1</v>
      </c>
      <c r="AZ634">
        <v>0</v>
      </c>
      <c r="BA634">
        <v>650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ROUND(Y634*Source!I336,7)</f>
        <v>4.1399999999999996E-3</v>
      </c>
      <c r="CY634">
        <f>AA634</f>
        <v>147113.60000000001</v>
      </c>
      <c r="CZ634">
        <f>AE634</f>
        <v>14830</v>
      </c>
      <c r="DA634">
        <f>AI634</f>
        <v>9.92</v>
      </c>
      <c r="DB634">
        <f t="shared" si="294"/>
        <v>30.7</v>
      </c>
      <c r="DC634">
        <f t="shared" si="295"/>
        <v>0</v>
      </c>
      <c r="DD634" t="s">
        <v>6</v>
      </c>
      <c r="DE634" t="s">
        <v>6</v>
      </c>
      <c r="DF634">
        <f>ROUND(ROUND(AE634*AI634,2)*CX634,2)</f>
        <v>609.04999999999995</v>
      </c>
      <c r="DG634">
        <f t="shared" si="325"/>
        <v>0</v>
      </c>
      <c r="DH634">
        <f t="shared" si="326"/>
        <v>0</v>
      </c>
      <c r="DI634">
        <f t="shared" si="324"/>
        <v>0</v>
      </c>
      <c r="DJ634">
        <f>DF634</f>
        <v>609.04999999999995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ROW(Source!A336)</f>
        <v>336</v>
      </c>
      <c r="B635">
        <v>92833591</v>
      </c>
      <c r="C635">
        <v>92835687</v>
      </c>
      <c r="D635">
        <v>49561552</v>
      </c>
      <c r="E635">
        <v>1</v>
      </c>
      <c r="F635">
        <v>1</v>
      </c>
      <c r="G635">
        <v>1</v>
      </c>
      <c r="H635">
        <v>3</v>
      </c>
      <c r="I635" t="s">
        <v>115</v>
      </c>
      <c r="J635" t="s">
        <v>117</v>
      </c>
      <c r="K635" t="s">
        <v>116</v>
      </c>
      <c r="L635">
        <v>1371</v>
      </c>
      <c r="N635">
        <v>1013</v>
      </c>
      <c r="O635" t="s">
        <v>23</v>
      </c>
      <c r="P635" t="s">
        <v>23</v>
      </c>
      <c r="Q635">
        <v>1</v>
      </c>
      <c r="W635">
        <v>0</v>
      </c>
      <c r="X635">
        <v>1656438624</v>
      </c>
      <c r="Y635">
        <f t="shared" si="293"/>
        <v>1</v>
      </c>
      <c r="AA635">
        <v>21988.28</v>
      </c>
      <c r="AB635">
        <v>0</v>
      </c>
      <c r="AC635">
        <v>0</v>
      </c>
      <c r="AD635">
        <v>0</v>
      </c>
      <c r="AE635">
        <v>2216.56</v>
      </c>
      <c r="AF635">
        <v>0</v>
      </c>
      <c r="AG635">
        <v>0</v>
      </c>
      <c r="AH635">
        <v>0</v>
      </c>
      <c r="AI635">
        <v>9.92</v>
      </c>
      <c r="AJ635">
        <v>1</v>
      </c>
      <c r="AK635">
        <v>1</v>
      </c>
      <c r="AL635">
        <v>1</v>
      </c>
      <c r="AM635">
        <v>0</v>
      </c>
      <c r="AN635">
        <v>0</v>
      </c>
      <c r="AO635">
        <v>0</v>
      </c>
      <c r="AP635">
        <v>1</v>
      </c>
      <c r="AQ635">
        <v>0</v>
      </c>
      <c r="AR635">
        <v>0</v>
      </c>
      <c r="AS635" t="s">
        <v>6</v>
      </c>
      <c r="AT635">
        <v>1</v>
      </c>
      <c r="AU635" t="s">
        <v>6</v>
      </c>
      <c r="AV635">
        <v>0</v>
      </c>
      <c r="AW635">
        <v>1</v>
      </c>
      <c r="AX635">
        <v>-1</v>
      </c>
      <c r="AY635">
        <v>0</v>
      </c>
      <c r="AZ635">
        <v>0</v>
      </c>
      <c r="BA635" t="s">
        <v>6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ROUND(Y635*Source!I336,7)</f>
        <v>2</v>
      </c>
      <c r="CY635">
        <f>AA635</f>
        <v>21988.28</v>
      </c>
      <c r="CZ635">
        <f>AE635</f>
        <v>2216.56</v>
      </c>
      <c r="DA635">
        <f>AI635</f>
        <v>9.92</v>
      </c>
      <c r="DB635">
        <f t="shared" si="294"/>
        <v>2216.56</v>
      </c>
      <c r="DC635">
        <f t="shared" si="295"/>
        <v>0</v>
      </c>
      <c r="DD635" t="s">
        <v>6</v>
      </c>
      <c r="DE635" t="s">
        <v>6</v>
      </c>
      <c r="DF635">
        <f>ROUND(ROUND(AE635*AI635,2)*CX635,2)</f>
        <v>43976.56</v>
      </c>
      <c r="DG635">
        <f t="shared" si="325"/>
        <v>0</v>
      </c>
      <c r="DH635">
        <f t="shared" si="326"/>
        <v>0</v>
      </c>
      <c r="DI635">
        <f t="shared" si="324"/>
        <v>0</v>
      </c>
      <c r="DJ635">
        <f>DF635</f>
        <v>43976.56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ROW(Source!A336)</f>
        <v>336</v>
      </c>
      <c r="B636">
        <v>92833591</v>
      </c>
      <c r="C636">
        <v>92835687</v>
      </c>
      <c r="D636">
        <v>49581353</v>
      </c>
      <c r="E636">
        <v>1</v>
      </c>
      <c r="F636">
        <v>1</v>
      </c>
      <c r="G636">
        <v>1</v>
      </c>
      <c r="H636">
        <v>3</v>
      </c>
      <c r="I636" t="s">
        <v>119</v>
      </c>
      <c r="J636" t="s">
        <v>121</v>
      </c>
      <c r="K636" t="s">
        <v>120</v>
      </c>
      <c r="L636">
        <v>1371</v>
      </c>
      <c r="N636">
        <v>1013</v>
      </c>
      <c r="O636" t="s">
        <v>23</v>
      </c>
      <c r="P636" t="s">
        <v>23</v>
      </c>
      <c r="Q636">
        <v>1</v>
      </c>
      <c r="W636">
        <v>0</v>
      </c>
      <c r="X636">
        <v>201351577</v>
      </c>
      <c r="Y636">
        <f t="shared" si="293"/>
        <v>2</v>
      </c>
      <c r="AA636">
        <v>367.04</v>
      </c>
      <c r="AB636">
        <v>0</v>
      </c>
      <c r="AC636">
        <v>0</v>
      </c>
      <c r="AD636">
        <v>0</v>
      </c>
      <c r="AE636">
        <v>37</v>
      </c>
      <c r="AF636">
        <v>0</v>
      </c>
      <c r="AG636">
        <v>0</v>
      </c>
      <c r="AH636">
        <v>0</v>
      </c>
      <c r="AI636">
        <v>9.92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6</v>
      </c>
      <c r="AT636">
        <v>2</v>
      </c>
      <c r="AU636" t="s">
        <v>6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ROUND(Y636*Source!I336,7)</f>
        <v>4</v>
      </c>
      <c r="CY636">
        <f>AA636</f>
        <v>367.04</v>
      </c>
      <c r="CZ636">
        <f>AE636</f>
        <v>37</v>
      </c>
      <c r="DA636">
        <f>AI636</f>
        <v>9.92</v>
      </c>
      <c r="DB636">
        <f t="shared" si="294"/>
        <v>74</v>
      </c>
      <c r="DC636">
        <f t="shared" si="295"/>
        <v>0</v>
      </c>
      <c r="DD636" t="s">
        <v>6</v>
      </c>
      <c r="DE636" t="s">
        <v>6</v>
      </c>
      <c r="DF636">
        <f>ROUND(ROUND(AE636*AI636,2)*CX636,2)</f>
        <v>1468.16</v>
      </c>
      <c r="DG636">
        <f t="shared" si="325"/>
        <v>0</v>
      </c>
      <c r="DH636">
        <f t="shared" si="326"/>
        <v>0</v>
      </c>
      <c r="DI636">
        <f t="shared" si="324"/>
        <v>0</v>
      </c>
      <c r="DJ636">
        <f>DF636</f>
        <v>1468.16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ROW(Source!A339)</f>
        <v>339</v>
      </c>
      <c r="B637">
        <v>92833591</v>
      </c>
      <c r="C637">
        <v>92835712</v>
      </c>
      <c r="D637">
        <v>48043853</v>
      </c>
      <c r="E637">
        <v>68</v>
      </c>
      <c r="F637">
        <v>1</v>
      </c>
      <c r="G637">
        <v>1</v>
      </c>
      <c r="H637">
        <v>1</v>
      </c>
      <c r="I637" t="s">
        <v>832</v>
      </c>
      <c r="J637" t="s">
        <v>6</v>
      </c>
      <c r="K637" t="s">
        <v>833</v>
      </c>
      <c r="L637">
        <v>1191</v>
      </c>
      <c r="N637">
        <v>1013</v>
      </c>
      <c r="O637" t="s">
        <v>834</v>
      </c>
      <c r="P637" t="s">
        <v>834</v>
      </c>
      <c r="Q637">
        <v>1</v>
      </c>
      <c r="W637">
        <v>0</v>
      </c>
      <c r="X637">
        <v>1893946532</v>
      </c>
      <c r="Y637">
        <f t="shared" si="293"/>
        <v>2.6</v>
      </c>
      <c r="AA637">
        <v>0</v>
      </c>
      <c r="AB637">
        <v>0</v>
      </c>
      <c r="AC637">
        <v>0</v>
      </c>
      <c r="AD637">
        <v>406.79</v>
      </c>
      <c r="AE637">
        <v>0</v>
      </c>
      <c r="AF637">
        <v>0</v>
      </c>
      <c r="AG637">
        <v>0</v>
      </c>
      <c r="AH637">
        <v>9.07</v>
      </c>
      <c r="AI637">
        <v>1</v>
      </c>
      <c r="AJ637">
        <v>1</v>
      </c>
      <c r="AK637">
        <v>1</v>
      </c>
      <c r="AL637">
        <v>44.85</v>
      </c>
      <c r="AM637">
        <v>4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6</v>
      </c>
      <c r="AT637">
        <v>2.6</v>
      </c>
      <c r="AU637" t="s">
        <v>6</v>
      </c>
      <c r="AV637">
        <v>1</v>
      </c>
      <c r="AW637">
        <v>2</v>
      </c>
      <c r="AX637">
        <v>92835724</v>
      </c>
      <c r="AY637">
        <v>1</v>
      </c>
      <c r="AZ637">
        <v>0</v>
      </c>
      <c r="BA637">
        <v>653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ROUND(AT637*Source!I339*AH637*AL637,2)</f>
        <v>6345.92</v>
      </c>
      <c r="CV637">
        <f>ROUND(Y637*Source!I339,7)</f>
        <v>15.6</v>
      </c>
      <c r="CW637">
        <v>0</v>
      </c>
      <c r="CX637">
        <f>ROUND(Y637*Source!I339,7)</f>
        <v>15.6</v>
      </c>
      <c r="CY637">
        <f>AD637</f>
        <v>406.79</v>
      </c>
      <c r="CZ637">
        <f>AH637</f>
        <v>9.07</v>
      </c>
      <c r="DA637">
        <f>AL637</f>
        <v>44.85</v>
      </c>
      <c r="DB637">
        <f t="shared" si="294"/>
        <v>23.58</v>
      </c>
      <c r="DC637">
        <f t="shared" si="295"/>
        <v>0</v>
      </c>
      <c r="DD637" t="s">
        <v>6</v>
      </c>
      <c r="DE637" t="s">
        <v>6</v>
      </c>
      <c r="DF637">
        <f t="shared" ref="DF637:DF642" si="327">ROUND(ROUND(AE637,2)*CX637,2)</f>
        <v>0</v>
      </c>
      <c r="DG637">
        <f t="shared" si="325"/>
        <v>0</v>
      </c>
      <c r="DH637">
        <f t="shared" si="326"/>
        <v>0</v>
      </c>
      <c r="DI637">
        <f>ROUND(ROUND(AH637*AL637,2)*CX637,2)</f>
        <v>6345.92</v>
      </c>
      <c r="DJ637">
        <f>DI637</f>
        <v>6345.92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ROW(Source!A339)</f>
        <v>339</v>
      </c>
      <c r="B638">
        <v>92833591</v>
      </c>
      <c r="C638">
        <v>92835712</v>
      </c>
      <c r="D638">
        <v>48044033</v>
      </c>
      <c r="E638">
        <v>68</v>
      </c>
      <c r="F638">
        <v>1</v>
      </c>
      <c r="G638">
        <v>1</v>
      </c>
      <c r="H638">
        <v>1</v>
      </c>
      <c r="I638" t="s">
        <v>835</v>
      </c>
      <c r="J638" t="s">
        <v>6</v>
      </c>
      <c r="K638" t="s">
        <v>836</v>
      </c>
      <c r="L638">
        <v>1191</v>
      </c>
      <c r="N638">
        <v>1013</v>
      </c>
      <c r="O638" t="s">
        <v>834</v>
      </c>
      <c r="P638" t="s">
        <v>834</v>
      </c>
      <c r="Q638">
        <v>1</v>
      </c>
      <c r="W638">
        <v>0</v>
      </c>
      <c r="X638">
        <v>-1417349443</v>
      </c>
      <c r="Y638">
        <f t="shared" si="293"/>
        <v>0.04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44.85</v>
      </c>
      <c r="AL638">
        <v>1</v>
      </c>
      <c r="AM638">
        <v>4</v>
      </c>
      <c r="AN638">
        <v>0</v>
      </c>
      <c r="AO638">
        <v>1</v>
      </c>
      <c r="AP638">
        <v>0</v>
      </c>
      <c r="AQ638">
        <v>0</v>
      </c>
      <c r="AR638">
        <v>0</v>
      </c>
      <c r="AS638" t="s">
        <v>6</v>
      </c>
      <c r="AT638">
        <v>0.04</v>
      </c>
      <c r="AU638" t="s">
        <v>6</v>
      </c>
      <c r="AV638">
        <v>2</v>
      </c>
      <c r="AW638">
        <v>2</v>
      </c>
      <c r="AX638">
        <v>92835725</v>
      </c>
      <c r="AY638">
        <v>1</v>
      </c>
      <c r="AZ638">
        <v>0</v>
      </c>
      <c r="BA638">
        <v>654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ROUND(Y638*Source!I339,7)</f>
        <v>0.24</v>
      </c>
      <c r="CY638">
        <f>AD638</f>
        <v>0</v>
      </c>
      <c r="CZ638">
        <f>AH638</f>
        <v>0</v>
      </c>
      <c r="DA638">
        <f>AL638</f>
        <v>1</v>
      </c>
      <c r="DB638">
        <f t="shared" si="294"/>
        <v>0</v>
      </c>
      <c r="DC638">
        <f t="shared" si="295"/>
        <v>0</v>
      </c>
      <c r="DD638" t="s">
        <v>6</v>
      </c>
      <c r="DE638" t="s">
        <v>6</v>
      </c>
      <c r="DF638">
        <f t="shared" si="327"/>
        <v>0</v>
      </c>
      <c r="DG638">
        <f t="shared" si="325"/>
        <v>0</v>
      </c>
      <c r="DH638">
        <f>ROUND(ROUND(AG638*AK638,2)*CX638,2)</f>
        <v>0</v>
      </c>
      <c r="DI638">
        <f t="shared" ref="DI638:DI647" si="328">ROUND(ROUND(AH638,2)*CX638,2)</f>
        <v>0</v>
      </c>
      <c r="DJ638">
        <f>DI638</f>
        <v>0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ROW(Source!A339)</f>
        <v>339</v>
      </c>
      <c r="B639">
        <v>92833591</v>
      </c>
      <c r="C639">
        <v>92835712</v>
      </c>
      <c r="D639">
        <v>48205516</v>
      </c>
      <c r="E639">
        <v>1</v>
      </c>
      <c r="F639">
        <v>1</v>
      </c>
      <c r="G639">
        <v>1</v>
      </c>
      <c r="H639">
        <v>2</v>
      </c>
      <c r="I639" t="s">
        <v>837</v>
      </c>
      <c r="J639" t="s">
        <v>838</v>
      </c>
      <c r="K639" t="s">
        <v>839</v>
      </c>
      <c r="L639">
        <v>1367</v>
      </c>
      <c r="N639">
        <v>1011</v>
      </c>
      <c r="O639" t="s">
        <v>840</v>
      </c>
      <c r="P639" t="s">
        <v>840</v>
      </c>
      <c r="Q639">
        <v>1</v>
      </c>
      <c r="W639">
        <v>0</v>
      </c>
      <c r="X639">
        <v>1227913401</v>
      </c>
      <c r="Y639">
        <f t="shared" si="293"/>
        <v>0.01</v>
      </c>
      <c r="AA639">
        <v>0</v>
      </c>
      <c r="AB639">
        <v>1358.21</v>
      </c>
      <c r="AC639">
        <v>605.48</v>
      </c>
      <c r="AD639">
        <v>0</v>
      </c>
      <c r="AE639">
        <v>0</v>
      </c>
      <c r="AF639">
        <v>86.4</v>
      </c>
      <c r="AG639">
        <v>13.5</v>
      </c>
      <c r="AH639">
        <v>0</v>
      </c>
      <c r="AI639">
        <v>1</v>
      </c>
      <c r="AJ639">
        <v>15.72</v>
      </c>
      <c r="AK639">
        <v>44.85</v>
      </c>
      <c r="AL639">
        <v>1</v>
      </c>
      <c r="AM639">
        <v>4</v>
      </c>
      <c r="AN639">
        <v>0</v>
      </c>
      <c r="AO639">
        <v>1</v>
      </c>
      <c r="AP639">
        <v>0</v>
      </c>
      <c r="AQ639">
        <v>0</v>
      </c>
      <c r="AR639">
        <v>0</v>
      </c>
      <c r="AS639" t="s">
        <v>6</v>
      </c>
      <c r="AT639">
        <v>0.01</v>
      </c>
      <c r="AU639" t="s">
        <v>6</v>
      </c>
      <c r="AV639">
        <v>0</v>
      </c>
      <c r="AW639">
        <v>2</v>
      </c>
      <c r="AX639">
        <v>92835726</v>
      </c>
      <c r="AY639">
        <v>1</v>
      </c>
      <c r="AZ639">
        <v>0</v>
      </c>
      <c r="BA639">
        <v>655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f>ROUND(Y639*Source!I339*DO639,7)</f>
        <v>0</v>
      </c>
      <c r="CX639">
        <f>ROUND(Y639*Source!I339,7)</f>
        <v>0.06</v>
      </c>
      <c r="CY639">
        <f>AB639</f>
        <v>1358.21</v>
      </c>
      <c r="CZ639">
        <f>AF639</f>
        <v>86.4</v>
      </c>
      <c r="DA639">
        <f>AJ639</f>
        <v>15.72</v>
      </c>
      <c r="DB639">
        <f t="shared" si="294"/>
        <v>0.86</v>
      </c>
      <c r="DC639">
        <f t="shared" si="295"/>
        <v>0.14000000000000001</v>
      </c>
      <c r="DD639" t="s">
        <v>6</v>
      </c>
      <c r="DE639" t="s">
        <v>6</v>
      </c>
      <c r="DF639">
        <f t="shared" si="327"/>
        <v>0</v>
      </c>
      <c r="DG639">
        <f>ROUND(ROUND(AF639*AJ639,2)*CX639,2)</f>
        <v>81.489999999999995</v>
      </c>
      <c r="DH639">
        <f>ROUND(ROUND(AG639*AK639,2)*CX639,2)</f>
        <v>36.33</v>
      </c>
      <c r="DI639">
        <f t="shared" si="328"/>
        <v>0</v>
      </c>
      <c r="DJ639">
        <f>DG639</f>
        <v>81.489999999999995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ROW(Source!A339)</f>
        <v>339</v>
      </c>
      <c r="B640">
        <v>92833591</v>
      </c>
      <c r="C640">
        <v>92835712</v>
      </c>
      <c r="D640">
        <v>48205574</v>
      </c>
      <c r="E640">
        <v>1</v>
      </c>
      <c r="F640">
        <v>1</v>
      </c>
      <c r="G640">
        <v>1</v>
      </c>
      <c r="H640">
        <v>2</v>
      </c>
      <c r="I640" t="s">
        <v>841</v>
      </c>
      <c r="J640" t="s">
        <v>842</v>
      </c>
      <c r="K640" t="s">
        <v>843</v>
      </c>
      <c r="L640">
        <v>1367</v>
      </c>
      <c r="N640">
        <v>1011</v>
      </c>
      <c r="O640" t="s">
        <v>840</v>
      </c>
      <c r="P640" t="s">
        <v>840</v>
      </c>
      <c r="Q640">
        <v>1</v>
      </c>
      <c r="W640">
        <v>0</v>
      </c>
      <c r="X640">
        <v>-296520070</v>
      </c>
      <c r="Y640">
        <f t="shared" si="293"/>
        <v>0.01</v>
      </c>
      <c r="AA640">
        <v>0</v>
      </c>
      <c r="AB640">
        <v>1814.09</v>
      </c>
      <c r="AC640">
        <v>605.48</v>
      </c>
      <c r="AD640">
        <v>0</v>
      </c>
      <c r="AE640">
        <v>0</v>
      </c>
      <c r="AF640">
        <v>115.4</v>
      </c>
      <c r="AG640">
        <v>13.5</v>
      </c>
      <c r="AH640">
        <v>0</v>
      </c>
      <c r="AI640">
        <v>1</v>
      </c>
      <c r="AJ640">
        <v>15.72</v>
      </c>
      <c r="AK640">
        <v>44.85</v>
      </c>
      <c r="AL640">
        <v>1</v>
      </c>
      <c r="AM640">
        <v>4</v>
      </c>
      <c r="AN640">
        <v>0</v>
      </c>
      <c r="AO640">
        <v>1</v>
      </c>
      <c r="AP640">
        <v>0</v>
      </c>
      <c r="AQ640">
        <v>0</v>
      </c>
      <c r="AR640">
        <v>0</v>
      </c>
      <c r="AS640" t="s">
        <v>6</v>
      </c>
      <c r="AT640">
        <v>0.01</v>
      </c>
      <c r="AU640" t="s">
        <v>6</v>
      </c>
      <c r="AV640">
        <v>0</v>
      </c>
      <c r="AW640">
        <v>2</v>
      </c>
      <c r="AX640">
        <v>92835727</v>
      </c>
      <c r="AY640">
        <v>1</v>
      </c>
      <c r="AZ640">
        <v>0</v>
      </c>
      <c r="BA640">
        <v>656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ROUND(Y640*Source!I339*DO640,7)</f>
        <v>0</v>
      </c>
      <c r="CX640">
        <f>ROUND(Y640*Source!I339,7)</f>
        <v>0.06</v>
      </c>
      <c r="CY640">
        <f>AB640</f>
        <v>1814.09</v>
      </c>
      <c r="CZ640">
        <f>AF640</f>
        <v>115.4</v>
      </c>
      <c r="DA640">
        <f>AJ640</f>
        <v>15.72</v>
      </c>
      <c r="DB640">
        <f t="shared" si="294"/>
        <v>1.1499999999999999</v>
      </c>
      <c r="DC640">
        <f t="shared" si="295"/>
        <v>0.14000000000000001</v>
      </c>
      <c r="DD640" t="s">
        <v>6</v>
      </c>
      <c r="DE640" t="s">
        <v>6</v>
      </c>
      <c r="DF640">
        <f t="shared" si="327"/>
        <v>0</v>
      </c>
      <c r="DG640">
        <f>ROUND(ROUND(AF640*AJ640,2)*CX640,2)</f>
        <v>108.85</v>
      </c>
      <c r="DH640">
        <f>ROUND(ROUND(AG640*AK640,2)*CX640,2)</f>
        <v>36.33</v>
      </c>
      <c r="DI640">
        <f t="shared" si="328"/>
        <v>0</v>
      </c>
      <c r="DJ640">
        <f>DG640</f>
        <v>108.85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ROW(Source!A339)</f>
        <v>339</v>
      </c>
      <c r="B641">
        <v>92833591</v>
      </c>
      <c r="C641">
        <v>92835712</v>
      </c>
      <c r="D641">
        <v>48206504</v>
      </c>
      <c r="E641">
        <v>1</v>
      </c>
      <c r="F641">
        <v>1</v>
      </c>
      <c r="G641">
        <v>1</v>
      </c>
      <c r="H641">
        <v>2</v>
      </c>
      <c r="I641" t="s">
        <v>844</v>
      </c>
      <c r="J641" t="s">
        <v>845</v>
      </c>
      <c r="K641" t="s">
        <v>846</v>
      </c>
      <c r="L641">
        <v>1367</v>
      </c>
      <c r="N641">
        <v>1011</v>
      </c>
      <c r="O641" t="s">
        <v>840</v>
      </c>
      <c r="P641" t="s">
        <v>840</v>
      </c>
      <c r="Q641">
        <v>1</v>
      </c>
      <c r="W641">
        <v>0</v>
      </c>
      <c r="X641">
        <v>2001246382</v>
      </c>
      <c r="Y641">
        <f t="shared" ref="Y641:Y704" si="329">AT641</f>
        <v>0.02</v>
      </c>
      <c r="AA641">
        <v>0</v>
      </c>
      <c r="AB641">
        <v>1032.96</v>
      </c>
      <c r="AC641">
        <v>520.26</v>
      </c>
      <c r="AD641">
        <v>0</v>
      </c>
      <c r="AE641">
        <v>0</v>
      </c>
      <c r="AF641">
        <v>65.709999999999994</v>
      </c>
      <c r="AG641">
        <v>11.6</v>
      </c>
      <c r="AH641">
        <v>0</v>
      </c>
      <c r="AI641">
        <v>1</v>
      </c>
      <c r="AJ641">
        <v>15.72</v>
      </c>
      <c r="AK641">
        <v>44.85</v>
      </c>
      <c r="AL641">
        <v>1</v>
      </c>
      <c r="AM641">
        <v>4</v>
      </c>
      <c r="AN641">
        <v>0</v>
      </c>
      <c r="AO641">
        <v>1</v>
      </c>
      <c r="AP641">
        <v>0</v>
      </c>
      <c r="AQ641">
        <v>0</v>
      </c>
      <c r="AR641">
        <v>0</v>
      </c>
      <c r="AS641" t="s">
        <v>6</v>
      </c>
      <c r="AT641">
        <v>0.02</v>
      </c>
      <c r="AU641" t="s">
        <v>6</v>
      </c>
      <c r="AV641">
        <v>0</v>
      </c>
      <c r="AW641">
        <v>2</v>
      </c>
      <c r="AX641">
        <v>92835728</v>
      </c>
      <c r="AY641">
        <v>1</v>
      </c>
      <c r="AZ641">
        <v>0</v>
      </c>
      <c r="BA641">
        <v>657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ROUND(Y641*Source!I339*DO641,7)</f>
        <v>0</v>
      </c>
      <c r="CX641">
        <f>ROUND(Y641*Source!I339,7)</f>
        <v>0.12</v>
      </c>
      <c r="CY641">
        <f>AB641</f>
        <v>1032.96</v>
      </c>
      <c r="CZ641">
        <f>AF641</f>
        <v>65.709999999999994</v>
      </c>
      <c r="DA641">
        <f>AJ641</f>
        <v>15.72</v>
      </c>
      <c r="DB641">
        <f t="shared" ref="DB641:DB704" si="330">ROUND(ROUND(AT641*CZ641,2),2)</f>
        <v>1.31</v>
      </c>
      <c r="DC641">
        <f t="shared" ref="DC641:DC704" si="331">ROUND(ROUND(AT641*AG641,2),2)</f>
        <v>0.23</v>
      </c>
      <c r="DD641" t="s">
        <v>6</v>
      </c>
      <c r="DE641" t="s">
        <v>6</v>
      </c>
      <c r="DF641">
        <f t="shared" si="327"/>
        <v>0</v>
      </c>
      <c r="DG641">
        <f>ROUND(ROUND(AF641*AJ641,2)*CX641,2)</f>
        <v>123.96</v>
      </c>
      <c r="DH641">
        <f>ROUND(ROUND(AG641*AK641,2)*CX641,2)</f>
        <v>62.43</v>
      </c>
      <c r="DI641">
        <f t="shared" si="328"/>
        <v>0</v>
      </c>
      <c r="DJ641">
        <f>DG641</f>
        <v>123.96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ROW(Source!A339)</f>
        <v>339</v>
      </c>
      <c r="B642">
        <v>92833591</v>
      </c>
      <c r="C642">
        <v>92835712</v>
      </c>
      <c r="D642">
        <v>48206716</v>
      </c>
      <c r="E642">
        <v>1</v>
      </c>
      <c r="F642">
        <v>1</v>
      </c>
      <c r="G642">
        <v>1</v>
      </c>
      <c r="H642">
        <v>2</v>
      </c>
      <c r="I642" t="s">
        <v>847</v>
      </c>
      <c r="J642" t="s">
        <v>848</v>
      </c>
      <c r="K642" t="s">
        <v>849</v>
      </c>
      <c r="L642">
        <v>1367</v>
      </c>
      <c r="N642">
        <v>1011</v>
      </c>
      <c r="O642" t="s">
        <v>840</v>
      </c>
      <c r="P642" t="s">
        <v>840</v>
      </c>
      <c r="Q642">
        <v>1</v>
      </c>
      <c r="W642">
        <v>0</v>
      </c>
      <c r="X642">
        <v>-2140355608</v>
      </c>
      <c r="Y642">
        <f t="shared" si="329"/>
        <v>0.63</v>
      </c>
      <c r="AA642">
        <v>0</v>
      </c>
      <c r="AB642">
        <v>127.33</v>
      </c>
      <c r="AC642">
        <v>0</v>
      </c>
      <c r="AD642">
        <v>0</v>
      </c>
      <c r="AE642">
        <v>0</v>
      </c>
      <c r="AF642">
        <v>8.1</v>
      </c>
      <c r="AG642">
        <v>0</v>
      </c>
      <c r="AH642">
        <v>0</v>
      </c>
      <c r="AI642">
        <v>1</v>
      </c>
      <c r="AJ642">
        <v>15.72</v>
      </c>
      <c r="AK642">
        <v>44.85</v>
      </c>
      <c r="AL642">
        <v>1</v>
      </c>
      <c r="AM642">
        <v>4</v>
      </c>
      <c r="AN642">
        <v>0</v>
      </c>
      <c r="AO642">
        <v>1</v>
      </c>
      <c r="AP642">
        <v>0</v>
      </c>
      <c r="AQ642">
        <v>0</v>
      </c>
      <c r="AR642">
        <v>0</v>
      </c>
      <c r="AS642" t="s">
        <v>6</v>
      </c>
      <c r="AT642">
        <v>0.63</v>
      </c>
      <c r="AU642" t="s">
        <v>6</v>
      </c>
      <c r="AV642">
        <v>0</v>
      </c>
      <c r="AW642">
        <v>2</v>
      </c>
      <c r="AX642">
        <v>92835729</v>
      </c>
      <c r="AY642">
        <v>1</v>
      </c>
      <c r="AZ642">
        <v>0</v>
      </c>
      <c r="BA642">
        <v>658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ROUND(Y642*Source!I339*DO642,7)</f>
        <v>0</v>
      </c>
      <c r="CX642">
        <f>ROUND(Y642*Source!I339,7)</f>
        <v>3.78</v>
      </c>
      <c r="CY642">
        <f>AB642</f>
        <v>127.33</v>
      </c>
      <c r="CZ642">
        <f>AF642</f>
        <v>8.1</v>
      </c>
      <c r="DA642">
        <f>AJ642</f>
        <v>15.72</v>
      </c>
      <c r="DB642">
        <f t="shared" si="330"/>
        <v>5.0999999999999996</v>
      </c>
      <c r="DC642">
        <f t="shared" si="331"/>
        <v>0</v>
      </c>
      <c r="DD642" t="s">
        <v>6</v>
      </c>
      <c r="DE642" t="s">
        <v>6</v>
      </c>
      <c r="DF642">
        <f t="shared" si="327"/>
        <v>0</v>
      </c>
      <c r="DG642">
        <f>ROUND(ROUND(AF642*AJ642,2)*CX642,2)</f>
        <v>481.31</v>
      </c>
      <c r="DH642">
        <f>ROUND(ROUND(AG642*AK642,2)*CX642,2)</f>
        <v>0</v>
      </c>
      <c r="DI642">
        <f t="shared" si="328"/>
        <v>0</v>
      </c>
      <c r="DJ642">
        <f>DG642</f>
        <v>481.31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ROW(Source!A339)</f>
        <v>339</v>
      </c>
      <c r="B643">
        <v>92833591</v>
      </c>
      <c r="C643">
        <v>92835712</v>
      </c>
      <c r="D643">
        <v>49521238</v>
      </c>
      <c r="E643">
        <v>1</v>
      </c>
      <c r="F643">
        <v>1</v>
      </c>
      <c r="G643">
        <v>1</v>
      </c>
      <c r="H643">
        <v>3</v>
      </c>
      <c r="I643" t="s">
        <v>850</v>
      </c>
      <c r="J643" t="s">
        <v>851</v>
      </c>
      <c r="K643" t="s">
        <v>852</v>
      </c>
      <c r="L643">
        <v>1407</v>
      </c>
      <c r="N643">
        <v>1013</v>
      </c>
      <c r="O643" t="s">
        <v>853</v>
      </c>
      <c r="P643" t="s">
        <v>853</v>
      </c>
      <c r="Q643">
        <v>1</v>
      </c>
      <c r="W643">
        <v>0</v>
      </c>
      <c r="X643">
        <v>1870598070</v>
      </c>
      <c r="Y643">
        <f t="shared" si="329"/>
        <v>2E-3</v>
      </c>
      <c r="AA643">
        <v>56048</v>
      </c>
      <c r="AB643">
        <v>0</v>
      </c>
      <c r="AC643">
        <v>0</v>
      </c>
      <c r="AD643">
        <v>0</v>
      </c>
      <c r="AE643">
        <v>5650</v>
      </c>
      <c r="AF643">
        <v>0</v>
      </c>
      <c r="AG643">
        <v>0</v>
      </c>
      <c r="AH643">
        <v>0</v>
      </c>
      <c r="AI643">
        <v>9.92</v>
      </c>
      <c r="AJ643">
        <v>1</v>
      </c>
      <c r="AK643">
        <v>1</v>
      </c>
      <c r="AL643">
        <v>1</v>
      </c>
      <c r="AM643">
        <v>4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6</v>
      </c>
      <c r="AT643">
        <v>2E-3</v>
      </c>
      <c r="AU643" t="s">
        <v>6</v>
      </c>
      <c r="AV643">
        <v>0</v>
      </c>
      <c r="AW643">
        <v>2</v>
      </c>
      <c r="AX643">
        <v>92835730</v>
      </c>
      <c r="AY643">
        <v>1</v>
      </c>
      <c r="AZ643">
        <v>0</v>
      </c>
      <c r="BA643">
        <v>659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ROUND(Y643*Source!I339,7)</f>
        <v>1.2E-2</v>
      </c>
      <c r="CY643">
        <f>AA643</f>
        <v>56048</v>
      </c>
      <c r="CZ643">
        <f>AE643</f>
        <v>5650</v>
      </c>
      <c r="DA643">
        <f>AI643</f>
        <v>9.92</v>
      </c>
      <c r="DB643">
        <f t="shared" si="330"/>
        <v>11.3</v>
      </c>
      <c r="DC643">
        <f t="shared" si="331"/>
        <v>0</v>
      </c>
      <c r="DD643" t="s">
        <v>6</v>
      </c>
      <c r="DE643" t="s">
        <v>6</v>
      </c>
      <c r="DF643">
        <f>ROUND(ROUND(AE643*AI643,2)*CX643,2)</f>
        <v>672.58</v>
      </c>
      <c r="DG643">
        <f t="shared" ref="DG643:DG649" si="332">ROUND(ROUND(AF643,2)*CX643,2)</f>
        <v>0</v>
      </c>
      <c r="DH643">
        <f t="shared" ref="DH643:DH648" si="333">ROUND(ROUND(AG643,2)*CX643,2)</f>
        <v>0</v>
      </c>
      <c r="DI643">
        <f t="shared" si="328"/>
        <v>0</v>
      </c>
      <c r="DJ643">
        <f>DF643</f>
        <v>672.58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ROW(Source!A339)</f>
        <v>339</v>
      </c>
      <c r="B644">
        <v>92833591</v>
      </c>
      <c r="C644">
        <v>92835712</v>
      </c>
      <c r="D644">
        <v>49524301</v>
      </c>
      <c r="E644">
        <v>1</v>
      </c>
      <c r="F644">
        <v>1</v>
      </c>
      <c r="G644">
        <v>1</v>
      </c>
      <c r="H644">
        <v>3</v>
      </c>
      <c r="I644" t="s">
        <v>854</v>
      </c>
      <c r="J644" t="s">
        <v>855</v>
      </c>
      <c r="K644" t="s">
        <v>856</v>
      </c>
      <c r="L644">
        <v>1348</v>
      </c>
      <c r="N644">
        <v>1009</v>
      </c>
      <c r="O644" t="s">
        <v>394</v>
      </c>
      <c r="P644" t="s">
        <v>394</v>
      </c>
      <c r="Q644">
        <v>1000</v>
      </c>
      <c r="W644">
        <v>0</v>
      </c>
      <c r="X644">
        <v>1824693337</v>
      </c>
      <c r="Y644">
        <f t="shared" si="329"/>
        <v>3.3E-4</v>
      </c>
      <c r="AA644">
        <v>102791.03999999999</v>
      </c>
      <c r="AB644">
        <v>0</v>
      </c>
      <c r="AC644">
        <v>0</v>
      </c>
      <c r="AD644">
        <v>0</v>
      </c>
      <c r="AE644">
        <v>10362</v>
      </c>
      <c r="AF644">
        <v>0</v>
      </c>
      <c r="AG644">
        <v>0</v>
      </c>
      <c r="AH644">
        <v>0</v>
      </c>
      <c r="AI644">
        <v>9.92</v>
      </c>
      <c r="AJ644">
        <v>1</v>
      </c>
      <c r="AK644">
        <v>1</v>
      </c>
      <c r="AL644">
        <v>1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3.3E-4</v>
      </c>
      <c r="AU644" t="s">
        <v>6</v>
      </c>
      <c r="AV644">
        <v>0</v>
      </c>
      <c r="AW644">
        <v>2</v>
      </c>
      <c r="AX644">
        <v>92835731</v>
      </c>
      <c r="AY644">
        <v>1</v>
      </c>
      <c r="AZ644">
        <v>0</v>
      </c>
      <c r="BA644">
        <v>660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ROUND(Y644*Source!I339,7)</f>
        <v>1.98E-3</v>
      </c>
      <c r="CY644">
        <f>AA644</f>
        <v>102791.03999999999</v>
      </c>
      <c r="CZ644">
        <f>AE644</f>
        <v>10362</v>
      </c>
      <c r="DA644">
        <f>AI644</f>
        <v>9.92</v>
      </c>
      <c r="DB644">
        <f t="shared" si="330"/>
        <v>3.42</v>
      </c>
      <c r="DC644">
        <f t="shared" si="331"/>
        <v>0</v>
      </c>
      <c r="DD644" t="s">
        <v>6</v>
      </c>
      <c r="DE644" t="s">
        <v>6</v>
      </c>
      <c r="DF644">
        <f>ROUND(ROUND(AE644*AI644,2)*CX644,2)</f>
        <v>203.53</v>
      </c>
      <c r="DG644">
        <f t="shared" si="332"/>
        <v>0</v>
      </c>
      <c r="DH644">
        <f t="shared" si="333"/>
        <v>0</v>
      </c>
      <c r="DI644">
        <f t="shared" si="328"/>
        <v>0</v>
      </c>
      <c r="DJ644">
        <f>DF644</f>
        <v>203.53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ROW(Source!A339)</f>
        <v>339</v>
      </c>
      <c r="B645">
        <v>92833591</v>
      </c>
      <c r="C645">
        <v>92835712</v>
      </c>
      <c r="D645">
        <v>49525471</v>
      </c>
      <c r="E645">
        <v>1</v>
      </c>
      <c r="F645">
        <v>1</v>
      </c>
      <c r="G645">
        <v>1</v>
      </c>
      <c r="H645">
        <v>3</v>
      </c>
      <c r="I645" t="s">
        <v>857</v>
      </c>
      <c r="J645" t="s">
        <v>858</v>
      </c>
      <c r="K645" t="s">
        <v>859</v>
      </c>
      <c r="L645">
        <v>1348</v>
      </c>
      <c r="N645">
        <v>1009</v>
      </c>
      <c r="O645" t="s">
        <v>394</v>
      </c>
      <c r="P645" t="s">
        <v>394</v>
      </c>
      <c r="Q645">
        <v>1000</v>
      </c>
      <c r="W645">
        <v>0</v>
      </c>
      <c r="X645">
        <v>-1292822538</v>
      </c>
      <c r="Y645">
        <f t="shared" si="329"/>
        <v>2.0699999999999998E-3</v>
      </c>
      <c r="AA645">
        <v>147113.60000000001</v>
      </c>
      <c r="AB645">
        <v>0</v>
      </c>
      <c r="AC645">
        <v>0</v>
      </c>
      <c r="AD645">
        <v>0</v>
      </c>
      <c r="AE645">
        <v>14830</v>
      </c>
      <c r="AF645">
        <v>0</v>
      </c>
      <c r="AG645">
        <v>0</v>
      </c>
      <c r="AH645">
        <v>0</v>
      </c>
      <c r="AI645">
        <v>9.92</v>
      </c>
      <c r="AJ645">
        <v>1</v>
      </c>
      <c r="AK645">
        <v>1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2.0699999999999998E-3</v>
      </c>
      <c r="AU645" t="s">
        <v>6</v>
      </c>
      <c r="AV645">
        <v>0</v>
      </c>
      <c r="AW645">
        <v>2</v>
      </c>
      <c r="AX645">
        <v>92835732</v>
      </c>
      <c r="AY645">
        <v>1</v>
      </c>
      <c r="AZ645">
        <v>0</v>
      </c>
      <c r="BA645">
        <v>661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ROUND(Y645*Source!I339,7)</f>
        <v>1.242E-2</v>
      </c>
      <c r="CY645">
        <f>AA645</f>
        <v>147113.60000000001</v>
      </c>
      <c r="CZ645">
        <f>AE645</f>
        <v>14830</v>
      </c>
      <c r="DA645">
        <f>AI645</f>
        <v>9.92</v>
      </c>
      <c r="DB645">
        <f t="shared" si="330"/>
        <v>30.7</v>
      </c>
      <c r="DC645">
        <f t="shared" si="331"/>
        <v>0</v>
      </c>
      <c r="DD645" t="s">
        <v>6</v>
      </c>
      <c r="DE645" t="s">
        <v>6</v>
      </c>
      <c r="DF645">
        <f>ROUND(ROUND(AE645*AI645,2)*CX645,2)</f>
        <v>1827.15</v>
      </c>
      <c r="DG645">
        <f t="shared" si="332"/>
        <v>0</v>
      </c>
      <c r="DH645">
        <f t="shared" si="333"/>
        <v>0</v>
      </c>
      <c r="DI645">
        <f t="shared" si="328"/>
        <v>0</v>
      </c>
      <c r="DJ645">
        <f>DF645</f>
        <v>1827.15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ROW(Source!A339)</f>
        <v>339</v>
      </c>
      <c r="B646">
        <v>92833591</v>
      </c>
      <c r="C646">
        <v>92835712</v>
      </c>
      <c r="D646">
        <v>49561551</v>
      </c>
      <c r="E646">
        <v>1</v>
      </c>
      <c r="F646">
        <v>1</v>
      </c>
      <c r="G646">
        <v>1</v>
      </c>
      <c r="H646">
        <v>3</v>
      </c>
      <c r="I646" t="s">
        <v>241</v>
      </c>
      <c r="J646" t="s">
        <v>243</v>
      </c>
      <c r="K646" t="s">
        <v>242</v>
      </c>
      <c r="L646">
        <v>1371</v>
      </c>
      <c r="N646">
        <v>1013</v>
      </c>
      <c r="O646" t="s">
        <v>23</v>
      </c>
      <c r="P646" t="s">
        <v>23</v>
      </c>
      <c r="Q646">
        <v>1</v>
      </c>
      <c r="W646">
        <v>0</v>
      </c>
      <c r="X646">
        <v>-1357706538</v>
      </c>
      <c r="Y646">
        <f t="shared" si="329"/>
        <v>1</v>
      </c>
      <c r="AA646">
        <v>16410.560000000001</v>
      </c>
      <c r="AB646">
        <v>0</v>
      </c>
      <c r="AC646">
        <v>0</v>
      </c>
      <c r="AD646">
        <v>0</v>
      </c>
      <c r="AE646">
        <v>1654.29</v>
      </c>
      <c r="AF646">
        <v>0</v>
      </c>
      <c r="AG646">
        <v>0</v>
      </c>
      <c r="AH646">
        <v>0</v>
      </c>
      <c r="AI646">
        <v>9.92</v>
      </c>
      <c r="AJ646">
        <v>1</v>
      </c>
      <c r="AK646">
        <v>1</v>
      </c>
      <c r="AL646">
        <v>1</v>
      </c>
      <c r="AM646">
        <v>0</v>
      </c>
      <c r="AN646">
        <v>0</v>
      </c>
      <c r="AO646">
        <v>0</v>
      </c>
      <c r="AP646">
        <v>1</v>
      </c>
      <c r="AQ646">
        <v>0</v>
      </c>
      <c r="AR646">
        <v>0</v>
      </c>
      <c r="AS646" t="s">
        <v>6</v>
      </c>
      <c r="AT646">
        <v>1</v>
      </c>
      <c r="AU646" t="s">
        <v>6</v>
      </c>
      <c r="AV646">
        <v>0</v>
      </c>
      <c r="AW646">
        <v>1</v>
      </c>
      <c r="AX646">
        <v>-1</v>
      </c>
      <c r="AY646">
        <v>0</v>
      </c>
      <c r="AZ646">
        <v>0</v>
      </c>
      <c r="BA646" t="s">
        <v>6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ROUND(Y646*Source!I339,7)</f>
        <v>6</v>
      </c>
      <c r="CY646">
        <f>AA646</f>
        <v>16410.560000000001</v>
      </c>
      <c r="CZ646">
        <f>AE646</f>
        <v>1654.29</v>
      </c>
      <c r="DA646">
        <f>AI646</f>
        <v>9.92</v>
      </c>
      <c r="DB646">
        <f t="shared" si="330"/>
        <v>1654.29</v>
      </c>
      <c r="DC646">
        <f t="shared" si="331"/>
        <v>0</v>
      </c>
      <c r="DD646" t="s">
        <v>6</v>
      </c>
      <c r="DE646" t="s">
        <v>6</v>
      </c>
      <c r="DF646">
        <f>ROUND(ROUND(AE646*AI646,2)*CX646,2)</f>
        <v>98463.360000000001</v>
      </c>
      <c r="DG646">
        <f t="shared" si="332"/>
        <v>0</v>
      </c>
      <c r="DH646">
        <f t="shared" si="333"/>
        <v>0</v>
      </c>
      <c r="DI646">
        <f t="shared" si="328"/>
        <v>0</v>
      </c>
      <c r="DJ646">
        <f>DF646</f>
        <v>98463.360000000001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ROW(Source!A339)</f>
        <v>339</v>
      </c>
      <c r="B647">
        <v>92833591</v>
      </c>
      <c r="C647">
        <v>92835712</v>
      </c>
      <c r="D647">
        <v>49581352</v>
      </c>
      <c r="E647">
        <v>1</v>
      </c>
      <c r="F647">
        <v>1</v>
      </c>
      <c r="G647">
        <v>1</v>
      </c>
      <c r="H647">
        <v>3</v>
      </c>
      <c r="I647" t="s">
        <v>245</v>
      </c>
      <c r="J647" t="s">
        <v>247</v>
      </c>
      <c r="K647" t="s">
        <v>246</v>
      </c>
      <c r="L647">
        <v>1377</v>
      </c>
      <c r="N647">
        <v>1013</v>
      </c>
      <c r="O647" t="s">
        <v>97</v>
      </c>
      <c r="P647" t="s">
        <v>97</v>
      </c>
      <c r="Q647">
        <v>1</v>
      </c>
      <c r="W647">
        <v>0</v>
      </c>
      <c r="X647">
        <v>-326895754</v>
      </c>
      <c r="Y647">
        <f t="shared" si="329"/>
        <v>2</v>
      </c>
      <c r="AA647">
        <v>337.28</v>
      </c>
      <c r="AB647">
        <v>0</v>
      </c>
      <c r="AC647">
        <v>0</v>
      </c>
      <c r="AD647">
        <v>0</v>
      </c>
      <c r="AE647">
        <v>34</v>
      </c>
      <c r="AF647">
        <v>0</v>
      </c>
      <c r="AG647">
        <v>0</v>
      </c>
      <c r="AH647">
        <v>0</v>
      </c>
      <c r="AI647">
        <v>9.92</v>
      </c>
      <c r="AJ647">
        <v>1</v>
      </c>
      <c r="AK647">
        <v>1</v>
      </c>
      <c r="AL647">
        <v>1</v>
      </c>
      <c r="AM647">
        <v>0</v>
      </c>
      <c r="AN647">
        <v>0</v>
      </c>
      <c r="AO647">
        <v>0</v>
      </c>
      <c r="AP647">
        <v>1</v>
      </c>
      <c r="AQ647">
        <v>0</v>
      </c>
      <c r="AR647">
        <v>0</v>
      </c>
      <c r="AS647" t="s">
        <v>6</v>
      </c>
      <c r="AT647">
        <v>2</v>
      </c>
      <c r="AU647" t="s">
        <v>6</v>
      </c>
      <c r="AV647">
        <v>0</v>
      </c>
      <c r="AW647">
        <v>1</v>
      </c>
      <c r="AX647">
        <v>-1</v>
      </c>
      <c r="AY647">
        <v>0</v>
      </c>
      <c r="AZ647">
        <v>0</v>
      </c>
      <c r="BA647" t="s">
        <v>6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ROUND(Y647*Source!I339,7)</f>
        <v>12</v>
      </c>
      <c r="CY647">
        <f>AA647</f>
        <v>337.28</v>
      </c>
      <c r="CZ647">
        <f>AE647</f>
        <v>34</v>
      </c>
      <c r="DA647">
        <f>AI647</f>
        <v>9.92</v>
      </c>
      <c r="DB647">
        <f t="shared" si="330"/>
        <v>68</v>
      </c>
      <c r="DC647">
        <f t="shared" si="331"/>
        <v>0</v>
      </c>
      <c r="DD647" t="s">
        <v>6</v>
      </c>
      <c r="DE647" t="s">
        <v>6</v>
      </c>
      <c r="DF647">
        <f>ROUND(ROUND(AE647*AI647,2)*CX647,2)</f>
        <v>4047.36</v>
      </c>
      <c r="DG647">
        <f t="shared" si="332"/>
        <v>0</v>
      </c>
      <c r="DH647">
        <f t="shared" si="333"/>
        <v>0</v>
      </c>
      <c r="DI647">
        <f t="shared" si="328"/>
        <v>0</v>
      </c>
      <c r="DJ647">
        <f>DF647</f>
        <v>4047.36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ROW(Source!A342)</f>
        <v>342</v>
      </c>
      <c r="B648">
        <v>92833591</v>
      </c>
      <c r="C648">
        <v>92835737</v>
      </c>
      <c r="D648">
        <v>48043853</v>
      </c>
      <c r="E648">
        <v>68</v>
      </c>
      <c r="F648">
        <v>1</v>
      </c>
      <c r="G648">
        <v>1</v>
      </c>
      <c r="H648">
        <v>1</v>
      </c>
      <c r="I648" t="s">
        <v>832</v>
      </c>
      <c r="J648" t="s">
        <v>6</v>
      </c>
      <c r="K648" t="s">
        <v>833</v>
      </c>
      <c r="L648">
        <v>1191</v>
      </c>
      <c r="N648">
        <v>1013</v>
      </c>
      <c r="O648" t="s">
        <v>834</v>
      </c>
      <c r="P648" t="s">
        <v>834</v>
      </c>
      <c r="Q648">
        <v>1</v>
      </c>
      <c r="W648">
        <v>0</v>
      </c>
      <c r="X648">
        <v>1893946532</v>
      </c>
      <c r="Y648">
        <f t="shared" si="329"/>
        <v>2.6</v>
      </c>
      <c r="AA648">
        <v>0</v>
      </c>
      <c r="AB648">
        <v>0</v>
      </c>
      <c r="AC648">
        <v>0</v>
      </c>
      <c r="AD648">
        <v>406.79</v>
      </c>
      <c r="AE648">
        <v>0</v>
      </c>
      <c r="AF648">
        <v>0</v>
      </c>
      <c r="AG648">
        <v>0</v>
      </c>
      <c r="AH648">
        <v>9.07</v>
      </c>
      <c r="AI648">
        <v>1</v>
      </c>
      <c r="AJ648">
        <v>1</v>
      </c>
      <c r="AK648">
        <v>1</v>
      </c>
      <c r="AL648">
        <v>44.85</v>
      </c>
      <c r="AM648">
        <v>4</v>
      </c>
      <c r="AN648">
        <v>0</v>
      </c>
      <c r="AO648">
        <v>1</v>
      </c>
      <c r="AP648">
        <v>0</v>
      </c>
      <c r="AQ648">
        <v>0</v>
      </c>
      <c r="AR648">
        <v>0</v>
      </c>
      <c r="AS648" t="s">
        <v>6</v>
      </c>
      <c r="AT648">
        <v>2.6</v>
      </c>
      <c r="AU648" t="s">
        <v>6</v>
      </c>
      <c r="AV648">
        <v>1</v>
      </c>
      <c r="AW648">
        <v>2</v>
      </c>
      <c r="AX648">
        <v>92835749</v>
      </c>
      <c r="AY648">
        <v>1</v>
      </c>
      <c r="AZ648">
        <v>0</v>
      </c>
      <c r="BA648">
        <v>664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U648">
        <f>ROUND(AT648*Source!I342*AH648*AL648,2)</f>
        <v>2115.31</v>
      </c>
      <c r="CV648">
        <f>ROUND(Y648*Source!I342,7)</f>
        <v>5.2</v>
      </c>
      <c r="CW648">
        <v>0</v>
      </c>
      <c r="CX648">
        <f>ROUND(Y648*Source!I342,7)</f>
        <v>5.2</v>
      </c>
      <c r="CY648">
        <f>AD648</f>
        <v>406.79</v>
      </c>
      <c r="CZ648">
        <f>AH648</f>
        <v>9.07</v>
      </c>
      <c r="DA648">
        <f>AL648</f>
        <v>44.85</v>
      </c>
      <c r="DB648">
        <f t="shared" si="330"/>
        <v>23.58</v>
      </c>
      <c r="DC648">
        <f t="shared" si="331"/>
        <v>0</v>
      </c>
      <c r="DD648" t="s">
        <v>6</v>
      </c>
      <c r="DE648" t="s">
        <v>6</v>
      </c>
      <c r="DF648">
        <f t="shared" ref="DF648:DF653" si="334">ROUND(ROUND(AE648,2)*CX648,2)</f>
        <v>0</v>
      </c>
      <c r="DG648">
        <f t="shared" si="332"/>
        <v>0</v>
      </c>
      <c r="DH648">
        <f t="shared" si="333"/>
        <v>0</v>
      </c>
      <c r="DI648">
        <f>ROUND(ROUND(AH648*AL648,2)*CX648,2)</f>
        <v>2115.31</v>
      </c>
      <c r="DJ648">
        <f>DI648</f>
        <v>2115.31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ROW(Source!A342)</f>
        <v>342</v>
      </c>
      <c r="B649">
        <v>92833591</v>
      </c>
      <c r="C649">
        <v>92835737</v>
      </c>
      <c r="D649">
        <v>48044033</v>
      </c>
      <c r="E649">
        <v>68</v>
      </c>
      <c r="F649">
        <v>1</v>
      </c>
      <c r="G649">
        <v>1</v>
      </c>
      <c r="H649">
        <v>1</v>
      </c>
      <c r="I649" t="s">
        <v>835</v>
      </c>
      <c r="J649" t="s">
        <v>6</v>
      </c>
      <c r="K649" t="s">
        <v>836</v>
      </c>
      <c r="L649">
        <v>1191</v>
      </c>
      <c r="N649">
        <v>1013</v>
      </c>
      <c r="O649" t="s">
        <v>834</v>
      </c>
      <c r="P649" t="s">
        <v>834</v>
      </c>
      <c r="Q649">
        <v>1</v>
      </c>
      <c r="W649">
        <v>0</v>
      </c>
      <c r="X649">
        <v>-1417349443</v>
      </c>
      <c r="Y649">
        <f t="shared" si="329"/>
        <v>0.04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44.85</v>
      </c>
      <c r="AL649">
        <v>1</v>
      </c>
      <c r="AM649">
        <v>4</v>
      </c>
      <c r="AN649">
        <v>0</v>
      </c>
      <c r="AO649">
        <v>1</v>
      </c>
      <c r="AP649">
        <v>0</v>
      </c>
      <c r="AQ649">
        <v>0</v>
      </c>
      <c r="AR649">
        <v>0</v>
      </c>
      <c r="AS649" t="s">
        <v>6</v>
      </c>
      <c r="AT649">
        <v>0.04</v>
      </c>
      <c r="AU649" t="s">
        <v>6</v>
      </c>
      <c r="AV649">
        <v>2</v>
      </c>
      <c r="AW649">
        <v>2</v>
      </c>
      <c r="AX649">
        <v>92835750</v>
      </c>
      <c r="AY649">
        <v>1</v>
      </c>
      <c r="AZ649">
        <v>0</v>
      </c>
      <c r="BA649">
        <v>665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ROUND(Y649*Source!I342,7)</f>
        <v>0.08</v>
      </c>
      <c r="CY649">
        <f>AD649</f>
        <v>0</v>
      </c>
      <c r="CZ649">
        <f>AH649</f>
        <v>0</v>
      </c>
      <c r="DA649">
        <f>AL649</f>
        <v>1</v>
      </c>
      <c r="DB649">
        <f t="shared" si="330"/>
        <v>0</v>
      </c>
      <c r="DC649">
        <f t="shared" si="331"/>
        <v>0</v>
      </c>
      <c r="DD649" t="s">
        <v>6</v>
      </c>
      <c r="DE649" t="s">
        <v>6</v>
      </c>
      <c r="DF649">
        <f t="shared" si="334"/>
        <v>0</v>
      </c>
      <c r="DG649">
        <f t="shared" si="332"/>
        <v>0</v>
      </c>
      <c r="DH649">
        <f>ROUND(ROUND(AG649*AK649,2)*CX649,2)</f>
        <v>0</v>
      </c>
      <c r="DI649">
        <f t="shared" ref="DI649:DI658" si="335">ROUND(ROUND(AH649,2)*CX649,2)</f>
        <v>0</v>
      </c>
      <c r="DJ649">
        <f>DI649</f>
        <v>0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ROW(Source!A342)</f>
        <v>342</v>
      </c>
      <c r="B650">
        <v>92833591</v>
      </c>
      <c r="C650">
        <v>92835737</v>
      </c>
      <c r="D650">
        <v>48205516</v>
      </c>
      <c r="E650">
        <v>1</v>
      </c>
      <c r="F650">
        <v>1</v>
      </c>
      <c r="G650">
        <v>1</v>
      </c>
      <c r="H650">
        <v>2</v>
      </c>
      <c r="I650" t="s">
        <v>837</v>
      </c>
      <c r="J650" t="s">
        <v>838</v>
      </c>
      <c r="K650" t="s">
        <v>839</v>
      </c>
      <c r="L650">
        <v>1367</v>
      </c>
      <c r="N650">
        <v>1011</v>
      </c>
      <c r="O650" t="s">
        <v>840</v>
      </c>
      <c r="P650" t="s">
        <v>840</v>
      </c>
      <c r="Q650">
        <v>1</v>
      </c>
      <c r="W650">
        <v>0</v>
      </c>
      <c r="X650">
        <v>1227913401</v>
      </c>
      <c r="Y650">
        <f t="shared" si="329"/>
        <v>0.01</v>
      </c>
      <c r="AA650">
        <v>0</v>
      </c>
      <c r="AB650">
        <v>1358.21</v>
      </c>
      <c r="AC650">
        <v>605.48</v>
      </c>
      <c r="AD650">
        <v>0</v>
      </c>
      <c r="AE650">
        <v>0</v>
      </c>
      <c r="AF650">
        <v>86.4</v>
      </c>
      <c r="AG650">
        <v>13.5</v>
      </c>
      <c r="AH650">
        <v>0</v>
      </c>
      <c r="AI650">
        <v>1</v>
      </c>
      <c r="AJ650">
        <v>15.72</v>
      </c>
      <c r="AK650">
        <v>44.85</v>
      </c>
      <c r="AL650">
        <v>1</v>
      </c>
      <c r="AM650">
        <v>4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6</v>
      </c>
      <c r="AT650">
        <v>0.01</v>
      </c>
      <c r="AU650" t="s">
        <v>6</v>
      </c>
      <c r="AV650">
        <v>0</v>
      </c>
      <c r="AW650">
        <v>2</v>
      </c>
      <c r="AX650">
        <v>92835751</v>
      </c>
      <c r="AY650">
        <v>1</v>
      </c>
      <c r="AZ650">
        <v>0</v>
      </c>
      <c r="BA650">
        <v>666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ROUND(Y650*Source!I342*DO650,7)</f>
        <v>0</v>
      </c>
      <c r="CX650">
        <f>ROUND(Y650*Source!I342,7)</f>
        <v>0.02</v>
      </c>
      <c r="CY650">
        <f>AB650</f>
        <v>1358.21</v>
      </c>
      <c r="CZ650">
        <f>AF650</f>
        <v>86.4</v>
      </c>
      <c r="DA650">
        <f>AJ650</f>
        <v>15.72</v>
      </c>
      <c r="DB650">
        <f t="shared" si="330"/>
        <v>0.86</v>
      </c>
      <c r="DC650">
        <f t="shared" si="331"/>
        <v>0.14000000000000001</v>
      </c>
      <c r="DD650" t="s">
        <v>6</v>
      </c>
      <c r="DE650" t="s">
        <v>6</v>
      </c>
      <c r="DF650">
        <f t="shared" si="334"/>
        <v>0</v>
      </c>
      <c r="DG650">
        <f>ROUND(ROUND(AF650*AJ650,2)*CX650,2)</f>
        <v>27.16</v>
      </c>
      <c r="DH650">
        <f>ROUND(ROUND(AG650*AK650,2)*CX650,2)</f>
        <v>12.11</v>
      </c>
      <c r="DI650">
        <f t="shared" si="335"/>
        <v>0</v>
      </c>
      <c r="DJ650">
        <f>DG650</f>
        <v>27.16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ROW(Source!A342)</f>
        <v>342</v>
      </c>
      <c r="B651">
        <v>92833591</v>
      </c>
      <c r="C651">
        <v>92835737</v>
      </c>
      <c r="D651">
        <v>48205574</v>
      </c>
      <c r="E651">
        <v>1</v>
      </c>
      <c r="F651">
        <v>1</v>
      </c>
      <c r="G651">
        <v>1</v>
      </c>
      <c r="H651">
        <v>2</v>
      </c>
      <c r="I651" t="s">
        <v>841</v>
      </c>
      <c r="J651" t="s">
        <v>842</v>
      </c>
      <c r="K651" t="s">
        <v>843</v>
      </c>
      <c r="L651">
        <v>1367</v>
      </c>
      <c r="N651">
        <v>1011</v>
      </c>
      <c r="O651" t="s">
        <v>840</v>
      </c>
      <c r="P651" t="s">
        <v>840</v>
      </c>
      <c r="Q651">
        <v>1</v>
      </c>
      <c r="W651">
        <v>0</v>
      </c>
      <c r="X651">
        <v>-296520070</v>
      </c>
      <c r="Y651">
        <f t="shared" si="329"/>
        <v>0.01</v>
      </c>
      <c r="AA651">
        <v>0</v>
      </c>
      <c r="AB651">
        <v>1814.09</v>
      </c>
      <c r="AC651">
        <v>605.48</v>
      </c>
      <c r="AD651">
        <v>0</v>
      </c>
      <c r="AE651">
        <v>0</v>
      </c>
      <c r="AF651">
        <v>115.4</v>
      </c>
      <c r="AG651">
        <v>13.5</v>
      </c>
      <c r="AH651">
        <v>0</v>
      </c>
      <c r="AI651">
        <v>1</v>
      </c>
      <c r="AJ651">
        <v>15.72</v>
      </c>
      <c r="AK651">
        <v>44.85</v>
      </c>
      <c r="AL651">
        <v>1</v>
      </c>
      <c r="AM651">
        <v>4</v>
      </c>
      <c r="AN651">
        <v>0</v>
      </c>
      <c r="AO651">
        <v>1</v>
      </c>
      <c r="AP651">
        <v>0</v>
      </c>
      <c r="AQ651">
        <v>0</v>
      </c>
      <c r="AR651">
        <v>0</v>
      </c>
      <c r="AS651" t="s">
        <v>6</v>
      </c>
      <c r="AT651">
        <v>0.01</v>
      </c>
      <c r="AU651" t="s">
        <v>6</v>
      </c>
      <c r="AV651">
        <v>0</v>
      </c>
      <c r="AW651">
        <v>2</v>
      </c>
      <c r="AX651">
        <v>92835752</v>
      </c>
      <c r="AY651">
        <v>1</v>
      </c>
      <c r="AZ651">
        <v>0</v>
      </c>
      <c r="BA651">
        <v>667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f>ROUND(Y651*Source!I342*DO651,7)</f>
        <v>0</v>
      </c>
      <c r="CX651">
        <f>ROUND(Y651*Source!I342,7)</f>
        <v>0.02</v>
      </c>
      <c r="CY651">
        <f>AB651</f>
        <v>1814.09</v>
      </c>
      <c r="CZ651">
        <f>AF651</f>
        <v>115.4</v>
      </c>
      <c r="DA651">
        <f>AJ651</f>
        <v>15.72</v>
      </c>
      <c r="DB651">
        <f t="shared" si="330"/>
        <v>1.1499999999999999</v>
      </c>
      <c r="DC651">
        <f t="shared" si="331"/>
        <v>0.14000000000000001</v>
      </c>
      <c r="DD651" t="s">
        <v>6</v>
      </c>
      <c r="DE651" t="s">
        <v>6</v>
      </c>
      <c r="DF651">
        <f t="shared" si="334"/>
        <v>0</v>
      </c>
      <c r="DG651">
        <f>ROUND(ROUND(AF651*AJ651,2)*CX651,2)</f>
        <v>36.28</v>
      </c>
      <c r="DH651">
        <f>ROUND(ROUND(AG651*AK651,2)*CX651,2)</f>
        <v>12.11</v>
      </c>
      <c r="DI651">
        <f t="shared" si="335"/>
        <v>0</v>
      </c>
      <c r="DJ651">
        <f>DG651</f>
        <v>36.28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ROW(Source!A342)</f>
        <v>342</v>
      </c>
      <c r="B652">
        <v>92833591</v>
      </c>
      <c r="C652">
        <v>92835737</v>
      </c>
      <c r="D652">
        <v>48206504</v>
      </c>
      <c r="E652">
        <v>1</v>
      </c>
      <c r="F652">
        <v>1</v>
      </c>
      <c r="G652">
        <v>1</v>
      </c>
      <c r="H652">
        <v>2</v>
      </c>
      <c r="I652" t="s">
        <v>844</v>
      </c>
      <c r="J652" t="s">
        <v>845</v>
      </c>
      <c r="K652" t="s">
        <v>846</v>
      </c>
      <c r="L652">
        <v>1367</v>
      </c>
      <c r="N652">
        <v>1011</v>
      </c>
      <c r="O652" t="s">
        <v>840</v>
      </c>
      <c r="P652" t="s">
        <v>840</v>
      </c>
      <c r="Q652">
        <v>1</v>
      </c>
      <c r="W652">
        <v>0</v>
      </c>
      <c r="X652">
        <v>2001246382</v>
      </c>
      <c r="Y652">
        <f t="shared" si="329"/>
        <v>0.02</v>
      </c>
      <c r="AA652">
        <v>0</v>
      </c>
      <c r="AB652">
        <v>1032.96</v>
      </c>
      <c r="AC652">
        <v>520.26</v>
      </c>
      <c r="AD652">
        <v>0</v>
      </c>
      <c r="AE652">
        <v>0</v>
      </c>
      <c r="AF652">
        <v>65.709999999999994</v>
      </c>
      <c r="AG652">
        <v>11.6</v>
      </c>
      <c r="AH652">
        <v>0</v>
      </c>
      <c r="AI652">
        <v>1</v>
      </c>
      <c r="AJ652">
        <v>15.72</v>
      </c>
      <c r="AK652">
        <v>44.85</v>
      </c>
      <c r="AL652">
        <v>1</v>
      </c>
      <c r="AM652">
        <v>4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6</v>
      </c>
      <c r="AT652">
        <v>0.02</v>
      </c>
      <c r="AU652" t="s">
        <v>6</v>
      </c>
      <c r="AV652">
        <v>0</v>
      </c>
      <c r="AW652">
        <v>2</v>
      </c>
      <c r="AX652">
        <v>92835753</v>
      </c>
      <c r="AY652">
        <v>1</v>
      </c>
      <c r="AZ652">
        <v>0</v>
      </c>
      <c r="BA652">
        <v>668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ROUND(Y652*Source!I342*DO652,7)</f>
        <v>0</v>
      </c>
      <c r="CX652">
        <f>ROUND(Y652*Source!I342,7)</f>
        <v>0.04</v>
      </c>
      <c r="CY652">
        <f>AB652</f>
        <v>1032.96</v>
      </c>
      <c r="CZ652">
        <f>AF652</f>
        <v>65.709999999999994</v>
      </c>
      <c r="DA652">
        <f>AJ652</f>
        <v>15.72</v>
      </c>
      <c r="DB652">
        <f t="shared" si="330"/>
        <v>1.31</v>
      </c>
      <c r="DC652">
        <f t="shared" si="331"/>
        <v>0.23</v>
      </c>
      <c r="DD652" t="s">
        <v>6</v>
      </c>
      <c r="DE652" t="s">
        <v>6</v>
      </c>
      <c r="DF652">
        <f t="shared" si="334"/>
        <v>0</v>
      </c>
      <c r="DG652">
        <f>ROUND(ROUND(AF652*AJ652,2)*CX652,2)</f>
        <v>41.32</v>
      </c>
      <c r="DH652">
        <f>ROUND(ROUND(AG652*AK652,2)*CX652,2)</f>
        <v>20.81</v>
      </c>
      <c r="DI652">
        <f t="shared" si="335"/>
        <v>0</v>
      </c>
      <c r="DJ652">
        <f>DG652</f>
        <v>41.32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ROW(Source!A342)</f>
        <v>342</v>
      </c>
      <c r="B653">
        <v>92833591</v>
      </c>
      <c r="C653">
        <v>92835737</v>
      </c>
      <c r="D653">
        <v>48206716</v>
      </c>
      <c r="E653">
        <v>1</v>
      </c>
      <c r="F653">
        <v>1</v>
      </c>
      <c r="G653">
        <v>1</v>
      </c>
      <c r="H653">
        <v>2</v>
      </c>
      <c r="I653" t="s">
        <v>847</v>
      </c>
      <c r="J653" t="s">
        <v>848</v>
      </c>
      <c r="K653" t="s">
        <v>849</v>
      </c>
      <c r="L653">
        <v>1367</v>
      </c>
      <c r="N653">
        <v>1011</v>
      </c>
      <c r="O653" t="s">
        <v>840</v>
      </c>
      <c r="P653" t="s">
        <v>840</v>
      </c>
      <c r="Q653">
        <v>1</v>
      </c>
      <c r="W653">
        <v>0</v>
      </c>
      <c r="X653">
        <v>-2140355608</v>
      </c>
      <c r="Y653">
        <f t="shared" si="329"/>
        <v>0.63</v>
      </c>
      <c r="AA653">
        <v>0</v>
      </c>
      <c r="AB653">
        <v>127.33</v>
      </c>
      <c r="AC653">
        <v>0</v>
      </c>
      <c r="AD653">
        <v>0</v>
      </c>
      <c r="AE653">
        <v>0</v>
      </c>
      <c r="AF653">
        <v>8.1</v>
      </c>
      <c r="AG653">
        <v>0</v>
      </c>
      <c r="AH653">
        <v>0</v>
      </c>
      <c r="AI653">
        <v>1</v>
      </c>
      <c r="AJ653">
        <v>15.72</v>
      </c>
      <c r="AK653">
        <v>44.85</v>
      </c>
      <c r="AL653">
        <v>1</v>
      </c>
      <c r="AM653">
        <v>4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6</v>
      </c>
      <c r="AT653">
        <v>0.63</v>
      </c>
      <c r="AU653" t="s">
        <v>6</v>
      </c>
      <c r="AV653">
        <v>0</v>
      </c>
      <c r="AW653">
        <v>2</v>
      </c>
      <c r="AX653">
        <v>92835754</v>
      </c>
      <c r="AY653">
        <v>1</v>
      </c>
      <c r="AZ653">
        <v>0</v>
      </c>
      <c r="BA653">
        <v>669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f>ROUND(Y653*Source!I342*DO653,7)</f>
        <v>0</v>
      </c>
      <c r="CX653">
        <f>ROUND(Y653*Source!I342,7)</f>
        <v>1.26</v>
      </c>
      <c r="CY653">
        <f>AB653</f>
        <v>127.33</v>
      </c>
      <c r="CZ653">
        <f>AF653</f>
        <v>8.1</v>
      </c>
      <c r="DA653">
        <f>AJ653</f>
        <v>15.72</v>
      </c>
      <c r="DB653">
        <f t="shared" si="330"/>
        <v>5.0999999999999996</v>
      </c>
      <c r="DC653">
        <f t="shared" si="331"/>
        <v>0</v>
      </c>
      <c r="DD653" t="s">
        <v>6</v>
      </c>
      <c r="DE653" t="s">
        <v>6</v>
      </c>
      <c r="DF653">
        <f t="shared" si="334"/>
        <v>0</v>
      </c>
      <c r="DG653">
        <f>ROUND(ROUND(AF653*AJ653,2)*CX653,2)</f>
        <v>160.44</v>
      </c>
      <c r="DH653">
        <f>ROUND(ROUND(AG653*AK653,2)*CX653,2)</f>
        <v>0</v>
      </c>
      <c r="DI653">
        <f t="shared" si="335"/>
        <v>0</v>
      </c>
      <c r="DJ653">
        <f>DG653</f>
        <v>160.44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ROW(Source!A342)</f>
        <v>342</v>
      </c>
      <c r="B654">
        <v>92833591</v>
      </c>
      <c r="C654">
        <v>92835737</v>
      </c>
      <c r="D654">
        <v>49521238</v>
      </c>
      <c r="E654">
        <v>1</v>
      </c>
      <c r="F654">
        <v>1</v>
      </c>
      <c r="G654">
        <v>1</v>
      </c>
      <c r="H654">
        <v>3</v>
      </c>
      <c r="I654" t="s">
        <v>850</v>
      </c>
      <c r="J654" t="s">
        <v>851</v>
      </c>
      <c r="K654" t="s">
        <v>852</v>
      </c>
      <c r="L654">
        <v>1407</v>
      </c>
      <c r="N654">
        <v>1013</v>
      </c>
      <c r="O654" t="s">
        <v>853</v>
      </c>
      <c r="P654" t="s">
        <v>853</v>
      </c>
      <c r="Q654">
        <v>1</v>
      </c>
      <c r="W654">
        <v>0</v>
      </c>
      <c r="X654">
        <v>1870598070</v>
      </c>
      <c r="Y654">
        <f t="shared" si="329"/>
        <v>2E-3</v>
      </c>
      <c r="AA654">
        <v>56048</v>
      </c>
      <c r="AB654">
        <v>0</v>
      </c>
      <c r="AC654">
        <v>0</v>
      </c>
      <c r="AD654">
        <v>0</v>
      </c>
      <c r="AE654">
        <v>5650</v>
      </c>
      <c r="AF654">
        <v>0</v>
      </c>
      <c r="AG654">
        <v>0</v>
      </c>
      <c r="AH654">
        <v>0</v>
      </c>
      <c r="AI654">
        <v>9.92</v>
      </c>
      <c r="AJ654">
        <v>1</v>
      </c>
      <c r="AK654">
        <v>1</v>
      </c>
      <c r="AL654">
        <v>1</v>
      </c>
      <c r="AM654">
        <v>4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6</v>
      </c>
      <c r="AT654">
        <v>2E-3</v>
      </c>
      <c r="AU654" t="s">
        <v>6</v>
      </c>
      <c r="AV654">
        <v>0</v>
      </c>
      <c r="AW654">
        <v>2</v>
      </c>
      <c r="AX654">
        <v>92835755</v>
      </c>
      <c r="AY654">
        <v>1</v>
      </c>
      <c r="AZ654">
        <v>0</v>
      </c>
      <c r="BA654">
        <v>670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ROUND(Y654*Source!I342,7)</f>
        <v>4.0000000000000001E-3</v>
      </c>
      <c r="CY654">
        <f>AA654</f>
        <v>56048</v>
      </c>
      <c r="CZ654">
        <f>AE654</f>
        <v>5650</v>
      </c>
      <c r="DA654">
        <f>AI654</f>
        <v>9.92</v>
      </c>
      <c r="DB654">
        <f t="shared" si="330"/>
        <v>11.3</v>
      </c>
      <c r="DC654">
        <f t="shared" si="331"/>
        <v>0</v>
      </c>
      <c r="DD654" t="s">
        <v>6</v>
      </c>
      <c r="DE654" t="s">
        <v>6</v>
      </c>
      <c r="DF654">
        <f>ROUND(ROUND(AE654*AI654,2)*CX654,2)</f>
        <v>224.19</v>
      </c>
      <c r="DG654">
        <f t="shared" ref="DG654:DG660" si="336">ROUND(ROUND(AF654,2)*CX654,2)</f>
        <v>0</v>
      </c>
      <c r="DH654">
        <f t="shared" ref="DH654:DH659" si="337">ROUND(ROUND(AG654,2)*CX654,2)</f>
        <v>0</v>
      </c>
      <c r="DI654">
        <f t="shared" si="335"/>
        <v>0</v>
      </c>
      <c r="DJ654">
        <f>DF654</f>
        <v>224.19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ROW(Source!A342)</f>
        <v>342</v>
      </c>
      <c r="B655">
        <v>92833591</v>
      </c>
      <c r="C655">
        <v>92835737</v>
      </c>
      <c r="D655">
        <v>49524301</v>
      </c>
      <c r="E655">
        <v>1</v>
      </c>
      <c r="F655">
        <v>1</v>
      </c>
      <c r="G655">
        <v>1</v>
      </c>
      <c r="H655">
        <v>3</v>
      </c>
      <c r="I655" t="s">
        <v>854</v>
      </c>
      <c r="J655" t="s">
        <v>855</v>
      </c>
      <c r="K655" t="s">
        <v>856</v>
      </c>
      <c r="L655">
        <v>1348</v>
      </c>
      <c r="N655">
        <v>1009</v>
      </c>
      <c r="O655" t="s">
        <v>394</v>
      </c>
      <c r="P655" t="s">
        <v>394</v>
      </c>
      <c r="Q655">
        <v>1000</v>
      </c>
      <c r="W655">
        <v>0</v>
      </c>
      <c r="X655">
        <v>1824693337</v>
      </c>
      <c r="Y655">
        <f t="shared" si="329"/>
        <v>3.3E-4</v>
      </c>
      <c r="AA655">
        <v>102791.03999999999</v>
      </c>
      <c r="AB655">
        <v>0</v>
      </c>
      <c r="AC655">
        <v>0</v>
      </c>
      <c r="AD655">
        <v>0</v>
      </c>
      <c r="AE655">
        <v>10362</v>
      </c>
      <c r="AF655">
        <v>0</v>
      </c>
      <c r="AG655">
        <v>0</v>
      </c>
      <c r="AH655">
        <v>0</v>
      </c>
      <c r="AI655">
        <v>9.92</v>
      </c>
      <c r="AJ655">
        <v>1</v>
      </c>
      <c r="AK655">
        <v>1</v>
      </c>
      <c r="AL655">
        <v>1</v>
      </c>
      <c r="AM655">
        <v>4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6</v>
      </c>
      <c r="AT655">
        <v>3.3E-4</v>
      </c>
      <c r="AU655" t="s">
        <v>6</v>
      </c>
      <c r="AV655">
        <v>0</v>
      </c>
      <c r="AW655">
        <v>2</v>
      </c>
      <c r="AX655">
        <v>92835756</v>
      </c>
      <c r="AY655">
        <v>1</v>
      </c>
      <c r="AZ655">
        <v>0</v>
      </c>
      <c r="BA655">
        <v>671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ROUND(Y655*Source!I342,7)</f>
        <v>6.6E-4</v>
      </c>
      <c r="CY655">
        <f>AA655</f>
        <v>102791.03999999999</v>
      </c>
      <c r="CZ655">
        <f>AE655</f>
        <v>10362</v>
      </c>
      <c r="DA655">
        <f>AI655</f>
        <v>9.92</v>
      </c>
      <c r="DB655">
        <f t="shared" si="330"/>
        <v>3.42</v>
      </c>
      <c r="DC655">
        <f t="shared" si="331"/>
        <v>0</v>
      </c>
      <c r="DD655" t="s">
        <v>6</v>
      </c>
      <c r="DE655" t="s">
        <v>6</v>
      </c>
      <c r="DF655">
        <f>ROUND(ROUND(AE655*AI655,2)*CX655,2)</f>
        <v>67.84</v>
      </c>
      <c r="DG655">
        <f t="shared" si="336"/>
        <v>0</v>
      </c>
      <c r="DH655">
        <f t="shared" si="337"/>
        <v>0</v>
      </c>
      <c r="DI655">
        <f t="shared" si="335"/>
        <v>0</v>
      </c>
      <c r="DJ655">
        <f>DF655</f>
        <v>67.84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ROW(Source!A342)</f>
        <v>342</v>
      </c>
      <c r="B656">
        <v>92833591</v>
      </c>
      <c r="C656">
        <v>92835737</v>
      </c>
      <c r="D656">
        <v>49525471</v>
      </c>
      <c r="E656">
        <v>1</v>
      </c>
      <c r="F656">
        <v>1</v>
      </c>
      <c r="G656">
        <v>1</v>
      </c>
      <c r="H656">
        <v>3</v>
      </c>
      <c r="I656" t="s">
        <v>857</v>
      </c>
      <c r="J656" t="s">
        <v>858</v>
      </c>
      <c r="K656" t="s">
        <v>859</v>
      </c>
      <c r="L656">
        <v>1348</v>
      </c>
      <c r="N656">
        <v>1009</v>
      </c>
      <c r="O656" t="s">
        <v>394</v>
      </c>
      <c r="P656" t="s">
        <v>394</v>
      </c>
      <c r="Q656">
        <v>1000</v>
      </c>
      <c r="W656">
        <v>0</v>
      </c>
      <c r="X656">
        <v>-1292822538</v>
      </c>
      <c r="Y656">
        <f t="shared" si="329"/>
        <v>2.0699999999999998E-3</v>
      </c>
      <c r="AA656">
        <v>147113.60000000001</v>
      </c>
      <c r="AB656">
        <v>0</v>
      </c>
      <c r="AC656">
        <v>0</v>
      </c>
      <c r="AD656">
        <v>0</v>
      </c>
      <c r="AE656">
        <v>14830</v>
      </c>
      <c r="AF656">
        <v>0</v>
      </c>
      <c r="AG656">
        <v>0</v>
      </c>
      <c r="AH656">
        <v>0</v>
      </c>
      <c r="AI656">
        <v>9.92</v>
      </c>
      <c r="AJ656">
        <v>1</v>
      </c>
      <c r="AK656">
        <v>1</v>
      </c>
      <c r="AL656">
        <v>1</v>
      </c>
      <c r="AM656">
        <v>4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6</v>
      </c>
      <c r="AT656">
        <v>2.0699999999999998E-3</v>
      </c>
      <c r="AU656" t="s">
        <v>6</v>
      </c>
      <c r="AV656">
        <v>0</v>
      </c>
      <c r="AW656">
        <v>2</v>
      </c>
      <c r="AX656">
        <v>92835757</v>
      </c>
      <c r="AY656">
        <v>1</v>
      </c>
      <c r="AZ656">
        <v>0</v>
      </c>
      <c r="BA656">
        <v>672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ROUND(Y656*Source!I342,7)</f>
        <v>4.1399999999999996E-3</v>
      </c>
      <c r="CY656">
        <f>AA656</f>
        <v>147113.60000000001</v>
      </c>
      <c r="CZ656">
        <f>AE656</f>
        <v>14830</v>
      </c>
      <c r="DA656">
        <f>AI656</f>
        <v>9.92</v>
      </c>
      <c r="DB656">
        <f t="shared" si="330"/>
        <v>30.7</v>
      </c>
      <c r="DC656">
        <f t="shared" si="331"/>
        <v>0</v>
      </c>
      <c r="DD656" t="s">
        <v>6</v>
      </c>
      <c r="DE656" t="s">
        <v>6</v>
      </c>
      <c r="DF656">
        <f>ROUND(ROUND(AE656*AI656,2)*CX656,2)</f>
        <v>609.04999999999995</v>
      </c>
      <c r="DG656">
        <f t="shared" si="336"/>
        <v>0</v>
      </c>
      <c r="DH656">
        <f t="shared" si="337"/>
        <v>0</v>
      </c>
      <c r="DI656">
        <f t="shared" si="335"/>
        <v>0</v>
      </c>
      <c r="DJ656">
        <f>DF656</f>
        <v>609.04999999999995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ROW(Source!A342)</f>
        <v>342</v>
      </c>
      <c r="B657">
        <v>92833591</v>
      </c>
      <c r="C657">
        <v>92835737</v>
      </c>
      <c r="D657">
        <v>49560499</v>
      </c>
      <c r="E657">
        <v>1</v>
      </c>
      <c r="F657">
        <v>1</v>
      </c>
      <c r="G657">
        <v>1</v>
      </c>
      <c r="H657">
        <v>3</v>
      </c>
      <c r="I657" t="s">
        <v>124</v>
      </c>
      <c r="J657" t="s">
        <v>126</v>
      </c>
      <c r="K657" t="s">
        <v>125</v>
      </c>
      <c r="L657">
        <v>1371</v>
      </c>
      <c r="N657">
        <v>1013</v>
      </c>
      <c r="O657" t="s">
        <v>23</v>
      </c>
      <c r="P657" t="s">
        <v>23</v>
      </c>
      <c r="Q657">
        <v>1</v>
      </c>
      <c r="W657">
        <v>0</v>
      </c>
      <c r="X657">
        <v>1447759707</v>
      </c>
      <c r="Y657">
        <f t="shared" si="329"/>
        <v>1</v>
      </c>
      <c r="AA657">
        <v>15888.47</v>
      </c>
      <c r="AB657">
        <v>0</v>
      </c>
      <c r="AC657">
        <v>0</v>
      </c>
      <c r="AD657">
        <v>0</v>
      </c>
      <c r="AE657">
        <v>1601.66</v>
      </c>
      <c r="AF657">
        <v>0</v>
      </c>
      <c r="AG657">
        <v>0</v>
      </c>
      <c r="AH657">
        <v>0</v>
      </c>
      <c r="AI657">
        <v>9.92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1</v>
      </c>
      <c r="AQ657">
        <v>0</v>
      </c>
      <c r="AR657">
        <v>0</v>
      </c>
      <c r="AS657" t="s">
        <v>6</v>
      </c>
      <c r="AT657">
        <v>1</v>
      </c>
      <c r="AU657" t="s">
        <v>6</v>
      </c>
      <c r="AV657">
        <v>0</v>
      </c>
      <c r="AW657">
        <v>1</v>
      </c>
      <c r="AX657">
        <v>-1</v>
      </c>
      <c r="AY657">
        <v>0</v>
      </c>
      <c r="AZ657">
        <v>0</v>
      </c>
      <c r="BA657" t="s">
        <v>6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ROUND(Y657*Source!I342,7)</f>
        <v>2</v>
      </c>
      <c r="CY657">
        <f>AA657</f>
        <v>15888.47</v>
      </c>
      <c r="CZ657">
        <f>AE657</f>
        <v>1601.66</v>
      </c>
      <c r="DA657">
        <f>AI657</f>
        <v>9.92</v>
      </c>
      <c r="DB657">
        <f t="shared" si="330"/>
        <v>1601.66</v>
      </c>
      <c r="DC657">
        <f t="shared" si="331"/>
        <v>0</v>
      </c>
      <c r="DD657" t="s">
        <v>6</v>
      </c>
      <c r="DE657" t="s">
        <v>6</v>
      </c>
      <c r="DF657">
        <f>ROUND(ROUND(AE657*AI657,2)*CX657,2)</f>
        <v>31776.94</v>
      </c>
      <c r="DG657">
        <f t="shared" si="336"/>
        <v>0</v>
      </c>
      <c r="DH657">
        <f t="shared" si="337"/>
        <v>0</v>
      </c>
      <c r="DI657">
        <f t="shared" si="335"/>
        <v>0</v>
      </c>
      <c r="DJ657">
        <f>DF657</f>
        <v>31776.94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ROW(Source!A342)</f>
        <v>342</v>
      </c>
      <c r="B658">
        <v>92833591</v>
      </c>
      <c r="C658">
        <v>92835737</v>
      </c>
      <c r="D658">
        <v>49581353</v>
      </c>
      <c r="E658">
        <v>1</v>
      </c>
      <c r="F658">
        <v>1</v>
      </c>
      <c r="G658">
        <v>1</v>
      </c>
      <c r="H658">
        <v>3</v>
      </c>
      <c r="I658" t="s">
        <v>119</v>
      </c>
      <c r="J658" t="s">
        <v>121</v>
      </c>
      <c r="K658" t="s">
        <v>120</v>
      </c>
      <c r="L658">
        <v>1371</v>
      </c>
      <c r="N658">
        <v>1013</v>
      </c>
      <c r="O658" t="s">
        <v>23</v>
      </c>
      <c r="P658" t="s">
        <v>23</v>
      </c>
      <c r="Q658">
        <v>1</v>
      </c>
      <c r="W658">
        <v>0</v>
      </c>
      <c r="X658">
        <v>201351577</v>
      </c>
      <c r="Y658">
        <f t="shared" si="329"/>
        <v>2</v>
      </c>
      <c r="AA658">
        <v>367.04</v>
      </c>
      <c r="AB658">
        <v>0</v>
      </c>
      <c r="AC658">
        <v>0</v>
      </c>
      <c r="AD658">
        <v>0</v>
      </c>
      <c r="AE658">
        <v>37</v>
      </c>
      <c r="AF658">
        <v>0</v>
      </c>
      <c r="AG658">
        <v>0</v>
      </c>
      <c r="AH658">
        <v>0</v>
      </c>
      <c r="AI658">
        <v>9.92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1</v>
      </c>
      <c r="AQ658">
        <v>0</v>
      </c>
      <c r="AR658">
        <v>0</v>
      </c>
      <c r="AS658" t="s">
        <v>6</v>
      </c>
      <c r="AT658">
        <v>2</v>
      </c>
      <c r="AU658" t="s">
        <v>6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ROUND(Y658*Source!I342,7)</f>
        <v>4</v>
      </c>
      <c r="CY658">
        <f>AA658</f>
        <v>367.04</v>
      </c>
      <c r="CZ658">
        <f>AE658</f>
        <v>37</v>
      </c>
      <c r="DA658">
        <f>AI658</f>
        <v>9.92</v>
      </c>
      <c r="DB658">
        <f t="shared" si="330"/>
        <v>74</v>
      </c>
      <c r="DC658">
        <f t="shared" si="331"/>
        <v>0</v>
      </c>
      <c r="DD658" t="s">
        <v>6</v>
      </c>
      <c r="DE658" t="s">
        <v>6</v>
      </c>
      <c r="DF658">
        <f>ROUND(ROUND(AE658*AI658,2)*CX658,2)</f>
        <v>1468.16</v>
      </c>
      <c r="DG658">
        <f t="shared" si="336"/>
        <v>0</v>
      </c>
      <c r="DH658">
        <f t="shared" si="337"/>
        <v>0</v>
      </c>
      <c r="DI658">
        <f t="shared" si="335"/>
        <v>0</v>
      </c>
      <c r="DJ658">
        <f>DF658</f>
        <v>1468.16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ROW(Source!A345)</f>
        <v>345</v>
      </c>
      <c r="B659">
        <v>92833591</v>
      </c>
      <c r="C659">
        <v>92835762</v>
      </c>
      <c r="D659">
        <v>49510757</v>
      </c>
      <c r="E659">
        <v>70</v>
      </c>
      <c r="F659">
        <v>1</v>
      </c>
      <c r="G659">
        <v>1</v>
      </c>
      <c r="H659">
        <v>1</v>
      </c>
      <c r="I659" t="s">
        <v>944</v>
      </c>
      <c r="J659" t="s">
        <v>6</v>
      </c>
      <c r="K659" t="s">
        <v>945</v>
      </c>
      <c r="L659">
        <v>1191</v>
      </c>
      <c r="N659">
        <v>1013</v>
      </c>
      <c r="O659" t="s">
        <v>834</v>
      </c>
      <c r="P659" t="s">
        <v>834</v>
      </c>
      <c r="Q659">
        <v>1</v>
      </c>
      <c r="W659">
        <v>0</v>
      </c>
      <c r="X659">
        <v>-1111239348</v>
      </c>
      <c r="Y659">
        <f t="shared" si="329"/>
        <v>33.700000000000003</v>
      </c>
      <c r="AA659">
        <v>0</v>
      </c>
      <c r="AB659">
        <v>0</v>
      </c>
      <c r="AC659">
        <v>0</v>
      </c>
      <c r="AD659">
        <v>431.46</v>
      </c>
      <c r="AE659">
        <v>0</v>
      </c>
      <c r="AF659">
        <v>0</v>
      </c>
      <c r="AG659">
        <v>0</v>
      </c>
      <c r="AH659">
        <v>9.6199999999999992</v>
      </c>
      <c r="AI659">
        <v>1</v>
      </c>
      <c r="AJ659">
        <v>1</v>
      </c>
      <c r="AK659">
        <v>1</v>
      </c>
      <c r="AL659">
        <v>44.85</v>
      </c>
      <c r="AM659">
        <v>4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6</v>
      </c>
      <c r="AT659">
        <v>33.700000000000003</v>
      </c>
      <c r="AU659" t="s">
        <v>6</v>
      </c>
      <c r="AV659">
        <v>1</v>
      </c>
      <c r="AW659">
        <v>2</v>
      </c>
      <c r="AX659">
        <v>92835779</v>
      </c>
      <c r="AY659">
        <v>1</v>
      </c>
      <c r="AZ659">
        <v>0</v>
      </c>
      <c r="BA659">
        <v>675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U659">
        <f>ROUND(AT659*Source!I345*AH659*AL659,2)</f>
        <v>290.8</v>
      </c>
      <c r="CV659">
        <f>ROUND(Y659*Source!I345,7)</f>
        <v>0.67400000000000004</v>
      </c>
      <c r="CW659">
        <v>0</v>
      </c>
      <c r="CX659">
        <f>ROUND(Y659*Source!I345,7)</f>
        <v>0.67400000000000004</v>
      </c>
      <c r="CY659">
        <f>AD659</f>
        <v>431.46</v>
      </c>
      <c r="CZ659">
        <f>AH659</f>
        <v>9.6199999999999992</v>
      </c>
      <c r="DA659">
        <f>AL659</f>
        <v>44.85</v>
      </c>
      <c r="DB659">
        <f t="shared" si="330"/>
        <v>324.19</v>
      </c>
      <c r="DC659">
        <f t="shared" si="331"/>
        <v>0</v>
      </c>
      <c r="DD659" t="s">
        <v>6</v>
      </c>
      <c r="DE659" t="s">
        <v>6</v>
      </c>
      <c r="DF659">
        <f t="shared" ref="DF659:DF664" si="338">ROUND(ROUND(AE659,2)*CX659,2)</f>
        <v>0</v>
      </c>
      <c r="DG659">
        <f t="shared" si="336"/>
        <v>0</v>
      </c>
      <c r="DH659">
        <f t="shared" si="337"/>
        <v>0</v>
      </c>
      <c r="DI659">
        <f>ROUND(ROUND(AH659*AL659,2)*CX659,2)</f>
        <v>290.8</v>
      </c>
      <c r="DJ659">
        <f>DI659</f>
        <v>290.8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ROW(Source!A345)</f>
        <v>345</v>
      </c>
      <c r="B660">
        <v>92833591</v>
      </c>
      <c r="C660">
        <v>92835762</v>
      </c>
      <c r="D660">
        <v>49510905</v>
      </c>
      <c r="E660">
        <v>70</v>
      </c>
      <c r="F660">
        <v>1</v>
      </c>
      <c r="G660">
        <v>1</v>
      </c>
      <c r="H660">
        <v>1</v>
      </c>
      <c r="I660" t="s">
        <v>835</v>
      </c>
      <c r="J660" t="s">
        <v>6</v>
      </c>
      <c r="K660" t="s">
        <v>836</v>
      </c>
      <c r="L660">
        <v>1191</v>
      </c>
      <c r="N660">
        <v>1013</v>
      </c>
      <c r="O660" t="s">
        <v>834</v>
      </c>
      <c r="P660" t="s">
        <v>834</v>
      </c>
      <c r="Q660">
        <v>1</v>
      </c>
      <c r="W660">
        <v>0</v>
      </c>
      <c r="X660">
        <v>-1417349443</v>
      </c>
      <c r="Y660">
        <f t="shared" si="329"/>
        <v>0.54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44.85</v>
      </c>
      <c r="AL660">
        <v>1</v>
      </c>
      <c r="AM660">
        <v>4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6</v>
      </c>
      <c r="AT660">
        <v>0.54</v>
      </c>
      <c r="AU660" t="s">
        <v>6</v>
      </c>
      <c r="AV660">
        <v>2</v>
      </c>
      <c r="AW660">
        <v>2</v>
      </c>
      <c r="AX660">
        <v>92835780</v>
      </c>
      <c r="AY660">
        <v>1</v>
      </c>
      <c r="AZ660">
        <v>0</v>
      </c>
      <c r="BA660">
        <v>676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ROUND(Y660*Source!I345,7)</f>
        <v>1.0800000000000001E-2</v>
      </c>
      <c r="CY660">
        <f>AD660</f>
        <v>0</v>
      </c>
      <c r="CZ660">
        <f>AH660</f>
        <v>0</v>
      </c>
      <c r="DA660">
        <f>AL660</f>
        <v>1</v>
      </c>
      <c r="DB660">
        <f t="shared" si="330"/>
        <v>0</v>
      </c>
      <c r="DC660">
        <f t="shared" si="331"/>
        <v>0</v>
      </c>
      <c r="DD660" t="s">
        <v>6</v>
      </c>
      <c r="DE660" t="s">
        <v>6</v>
      </c>
      <c r="DF660">
        <f t="shared" si="338"/>
        <v>0</v>
      </c>
      <c r="DG660">
        <f t="shared" si="336"/>
        <v>0</v>
      </c>
      <c r="DH660">
        <f>ROUND(ROUND(AG660*AK660,2)*CX660,2)</f>
        <v>0</v>
      </c>
      <c r="DI660">
        <f t="shared" ref="DI660:DI674" si="339">ROUND(ROUND(AH660,2)*CX660,2)</f>
        <v>0</v>
      </c>
      <c r="DJ660">
        <f>DI660</f>
        <v>0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ROW(Source!A345)</f>
        <v>345</v>
      </c>
      <c r="B661">
        <v>92833591</v>
      </c>
      <c r="C661">
        <v>92835762</v>
      </c>
      <c r="D661">
        <v>49672515</v>
      </c>
      <c r="E661">
        <v>1</v>
      </c>
      <c r="F661">
        <v>1</v>
      </c>
      <c r="G661">
        <v>1</v>
      </c>
      <c r="H661">
        <v>2</v>
      </c>
      <c r="I661" t="s">
        <v>837</v>
      </c>
      <c r="J661" t="s">
        <v>838</v>
      </c>
      <c r="K661" t="s">
        <v>839</v>
      </c>
      <c r="L661">
        <v>1367</v>
      </c>
      <c r="N661">
        <v>1011</v>
      </c>
      <c r="O661" t="s">
        <v>840</v>
      </c>
      <c r="P661" t="s">
        <v>840</v>
      </c>
      <c r="Q661">
        <v>1</v>
      </c>
      <c r="W661">
        <v>0</v>
      </c>
      <c r="X661">
        <v>-130837057</v>
      </c>
      <c r="Y661">
        <f t="shared" si="329"/>
        <v>0.08</v>
      </c>
      <c r="AA661">
        <v>0</v>
      </c>
      <c r="AB661">
        <v>1358.21</v>
      </c>
      <c r="AC661">
        <v>605.48</v>
      </c>
      <c r="AD661">
        <v>0</v>
      </c>
      <c r="AE661">
        <v>0</v>
      </c>
      <c r="AF661">
        <v>86.4</v>
      </c>
      <c r="AG661">
        <v>13.5</v>
      </c>
      <c r="AH661">
        <v>0</v>
      </c>
      <c r="AI661">
        <v>1</v>
      </c>
      <c r="AJ661">
        <v>15.72</v>
      </c>
      <c r="AK661">
        <v>44.85</v>
      </c>
      <c r="AL661">
        <v>1</v>
      </c>
      <c r="AM661">
        <v>4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6</v>
      </c>
      <c r="AT661">
        <v>0.08</v>
      </c>
      <c r="AU661" t="s">
        <v>6</v>
      </c>
      <c r="AV661">
        <v>0</v>
      </c>
      <c r="AW661">
        <v>2</v>
      </c>
      <c r="AX661">
        <v>92835781</v>
      </c>
      <c r="AY661">
        <v>1</v>
      </c>
      <c r="AZ661">
        <v>0</v>
      </c>
      <c r="BA661">
        <v>677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f>ROUND(Y661*Source!I345*DO661,7)</f>
        <v>0</v>
      </c>
      <c r="CX661">
        <f>ROUND(Y661*Source!I345,7)</f>
        <v>1.6000000000000001E-3</v>
      </c>
      <c r="CY661">
        <f>AB661</f>
        <v>1358.21</v>
      </c>
      <c r="CZ661">
        <f>AF661</f>
        <v>86.4</v>
      </c>
      <c r="DA661">
        <f>AJ661</f>
        <v>15.72</v>
      </c>
      <c r="DB661">
        <f t="shared" si="330"/>
        <v>6.91</v>
      </c>
      <c r="DC661">
        <f t="shared" si="331"/>
        <v>1.08</v>
      </c>
      <c r="DD661" t="s">
        <v>6</v>
      </c>
      <c r="DE661" t="s">
        <v>6</v>
      </c>
      <c r="DF661">
        <f t="shared" si="338"/>
        <v>0</v>
      </c>
      <c r="DG661">
        <f>ROUND(ROUND(AF661*AJ661,2)*CX661,2)</f>
        <v>2.17</v>
      </c>
      <c r="DH661">
        <f>ROUND(ROUND(AG661*AK661,2)*CX661,2)</f>
        <v>0.97</v>
      </c>
      <c r="DI661">
        <f t="shared" si="339"/>
        <v>0</v>
      </c>
      <c r="DJ661">
        <f>DG661</f>
        <v>2.17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ROW(Source!A345)</f>
        <v>345</v>
      </c>
      <c r="B662">
        <v>92833591</v>
      </c>
      <c r="C662">
        <v>92835762</v>
      </c>
      <c r="D662">
        <v>49672573</v>
      </c>
      <c r="E662">
        <v>1</v>
      </c>
      <c r="F662">
        <v>1</v>
      </c>
      <c r="G662">
        <v>1</v>
      </c>
      <c r="H662">
        <v>2</v>
      </c>
      <c r="I662" t="s">
        <v>841</v>
      </c>
      <c r="J662" t="s">
        <v>842</v>
      </c>
      <c r="K662" t="s">
        <v>843</v>
      </c>
      <c r="L662">
        <v>1367</v>
      </c>
      <c r="N662">
        <v>1011</v>
      </c>
      <c r="O662" t="s">
        <v>840</v>
      </c>
      <c r="P662" t="s">
        <v>840</v>
      </c>
      <c r="Q662">
        <v>1</v>
      </c>
      <c r="W662">
        <v>0</v>
      </c>
      <c r="X662">
        <v>-430484415</v>
      </c>
      <c r="Y662">
        <f t="shared" si="329"/>
        <v>0.06</v>
      </c>
      <c r="AA662">
        <v>0</v>
      </c>
      <c r="AB662">
        <v>1814.09</v>
      </c>
      <c r="AC662">
        <v>605.48</v>
      </c>
      <c r="AD662">
        <v>0</v>
      </c>
      <c r="AE662">
        <v>0</v>
      </c>
      <c r="AF662">
        <v>115.4</v>
      </c>
      <c r="AG662">
        <v>13.5</v>
      </c>
      <c r="AH662">
        <v>0</v>
      </c>
      <c r="AI662">
        <v>1</v>
      </c>
      <c r="AJ662">
        <v>15.72</v>
      </c>
      <c r="AK662">
        <v>44.85</v>
      </c>
      <c r="AL662">
        <v>1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0.06</v>
      </c>
      <c r="AU662" t="s">
        <v>6</v>
      </c>
      <c r="AV662">
        <v>0</v>
      </c>
      <c r="AW662">
        <v>2</v>
      </c>
      <c r="AX662">
        <v>92835782</v>
      </c>
      <c r="AY662">
        <v>1</v>
      </c>
      <c r="AZ662">
        <v>0</v>
      </c>
      <c r="BA662">
        <v>678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ROUND(Y662*Source!I345*DO662,7)</f>
        <v>0</v>
      </c>
      <c r="CX662">
        <f>ROUND(Y662*Source!I345,7)</f>
        <v>1.1999999999999999E-3</v>
      </c>
      <c r="CY662">
        <f>AB662</f>
        <v>1814.09</v>
      </c>
      <c r="CZ662">
        <f>AF662</f>
        <v>115.4</v>
      </c>
      <c r="DA662">
        <f>AJ662</f>
        <v>15.72</v>
      </c>
      <c r="DB662">
        <f t="shared" si="330"/>
        <v>6.92</v>
      </c>
      <c r="DC662">
        <f t="shared" si="331"/>
        <v>0.81</v>
      </c>
      <c r="DD662" t="s">
        <v>6</v>
      </c>
      <c r="DE662" t="s">
        <v>6</v>
      </c>
      <c r="DF662">
        <f t="shared" si="338"/>
        <v>0</v>
      </c>
      <c r="DG662">
        <f>ROUND(ROUND(AF662*AJ662,2)*CX662,2)</f>
        <v>2.1800000000000002</v>
      </c>
      <c r="DH662">
        <f>ROUND(ROUND(AG662*AK662,2)*CX662,2)</f>
        <v>0.73</v>
      </c>
      <c r="DI662">
        <f t="shared" si="339"/>
        <v>0</v>
      </c>
      <c r="DJ662">
        <f>DG662</f>
        <v>2.1800000000000002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ROW(Source!A345)</f>
        <v>345</v>
      </c>
      <c r="B663">
        <v>92833591</v>
      </c>
      <c r="C663">
        <v>92835762</v>
      </c>
      <c r="D663">
        <v>49673503</v>
      </c>
      <c r="E663">
        <v>1</v>
      </c>
      <c r="F663">
        <v>1</v>
      </c>
      <c r="G663">
        <v>1</v>
      </c>
      <c r="H663">
        <v>2</v>
      </c>
      <c r="I663" t="s">
        <v>844</v>
      </c>
      <c r="J663" t="s">
        <v>845</v>
      </c>
      <c r="K663" t="s">
        <v>846</v>
      </c>
      <c r="L663">
        <v>1367</v>
      </c>
      <c r="N663">
        <v>1011</v>
      </c>
      <c r="O663" t="s">
        <v>840</v>
      </c>
      <c r="P663" t="s">
        <v>840</v>
      </c>
      <c r="Q663">
        <v>1</v>
      </c>
      <c r="W663">
        <v>0</v>
      </c>
      <c r="X663">
        <v>509054691</v>
      </c>
      <c r="Y663">
        <f t="shared" si="329"/>
        <v>0.4</v>
      </c>
      <c r="AA663">
        <v>0</v>
      </c>
      <c r="AB663">
        <v>1032.96</v>
      </c>
      <c r="AC663">
        <v>520.26</v>
      </c>
      <c r="AD663">
        <v>0</v>
      </c>
      <c r="AE663">
        <v>0</v>
      </c>
      <c r="AF663">
        <v>65.709999999999994</v>
      </c>
      <c r="AG663">
        <v>11.6</v>
      </c>
      <c r="AH663">
        <v>0</v>
      </c>
      <c r="AI663">
        <v>1</v>
      </c>
      <c r="AJ663">
        <v>15.72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0.4</v>
      </c>
      <c r="AU663" t="s">
        <v>6</v>
      </c>
      <c r="AV663">
        <v>0</v>
      </c>
      <c r="AW663">
        <v>2</v>
      </c>
      <c r="AX663">
        <v>92835783</v>
      </c>
      <c r="AY663">
        <v>1</v>
      </c>
      <c r="AZ663">
        <v>0</v>
      </c>
      <c r="BA663">
        <v>679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ROUND(Y663*Source!I345*DO663,7)</f>
        <v>0</v>
      </c>
      <c r="CX663">
        <f>ROUND(Y663*Source!I345,7)</f>
        <v>8.0000000000000002E-3</v>
      </c>
      <c r="CY663">
        <f>AB663</f>
        <v>1032.96</v>
      </c>
      <c r="CZ663">
        <f>AF663</f>
        <v>65.709999999999994</v>
      </c>
      <c r="DA663">
        <f>AJ663</f>
        <v>15.72</v>
      </c>
      <c r="DB663">
        <f t="shared" si="330"/>
        <v>26.28</v>
      </c>
      <c r="DC663">
        <f t="shared" si="331"/>
        <v>4.6399999999999997</v>
      </c>
      <c r="DD663" t="s">
        <v>6</v>
      </c>
      <c r="DE663" t="s">
        <v>6</v>
      </c>
      <c r="DF663">
        <f t="shared" si="338"/>
        <v>0</v>
      </c>
      <c r="DG663">
        <f>ROUND(ROUND(AF663*AJ663,2)*CX663,2)</f>
        <v>8.26</v>
      </c>
      <c r="DH663">
        <f>ROUND(ROUND(AG663*AK663,2)*CX663,2)</f>
        <v>4.16</v>
      </c>
      <c r="DI663">
        <f t="shared" si="339"/>
        <v>0</v>
      </c>
      <c r="DJ663">
        <f>DG663</f>
        <v>8.26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ROW(Source!A345)</f>
        <v>345</v>
      </c>
      <c r="B664">
        <v>92833591</v>
      </c>
      <c r="C664">
        <v>92835762</v>
      </c>
      <c r="D664">
        <v>49673658</v>
      </c>
      <c r="E664">
        <v>1</v>
      </c>
      <c r="F664">
        <v>1</v>
      </c>
      <c r="G664">
        <v>1</v>
      </c>
      <c r="H664">
        <v>2</v>
      </c>
      <c r="I664" t="s">
        <v>879</v>
      </c>
      <c r="J664" t="s">
        <v>880</v>
      </c>
      <c r="K664" t="s">
        <v>881</v>
      </c>
      <c r="L664">
        <v>1367</v>
      </c>
      <c r="N664">
        <v>1011</v>
      </c>
      <c r="O664" t="s">
        <v>840</v>
      </c>
      <c r="P664" t="s">
        <v>840</v>
      </c>
      <c r="Q664">
        <v>1</v>
      </c>
      <c r="W664">
        <v>0</v>
      </c>
      <c r="X664">
        <v>2077867240</v>
      </c>
      <c r="Y664">
        <f t="shared" si="329"/>
        <v>1.19</v>
      </c>
      <c r="AA664">
        <v>0</v>
      </c>
      <c r="AB664">
        <v>18.86</v>
      </c>
      <c r="AC664">
        <v>0</v>
      </c>
      <c r="AD664">
        <v>0</v>
      </c>
      <c r="AE664">
        <v>0</v>
      </c>
      <c r="AF664">
        <v>1.2</v>
      </c>
      <c r="AG664">
        <v>0</v>
      </c>
      <c r="AH664">
        <v>0</v>
      </c>
      <c r="AI664">
        <v>1</v>
      </c>
      <c r="AJ664">
        <v>15.72</v>
      </c>
      <c r="AK664">
        <v>44.85</v>
      </c>
      <c r="AL664">
        <v>1</v>
      </c>
      <c r="AM664">
        <v>4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6</v>
      </c>
      <c r="AT664">
        <v>1.19</v>
      </c>
      <c r="AU664" t="s">
        <v>6</v>
      </c>
      <c r="AV664">
        <v>0</v>
      </c>
      <c r="AW664">
        <v>2</v>
      </c>
      <c r="AX664">
        <v>92835784</v>
      </c>
      <c r="AY664">
        <v>1</v>
      </c>
      <c r="AZ664">
        <v>0</v>
      </c>
      <c r="BA664">
        <v>680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ROUND(Y664*Source!I345*DO664,7)</f>
        <v>0</v>
      </c>
      <c r="CX664">
        <f>ROUND(Y664*Source!I345,7)</f>
        <v>2.3800000000000002E-2</v>
      </c>
      <c r="CY664">
        <f>AB664</f>
        <v>18.86</v>
      </c>
      <c r="CZ664">
        <f>AF664</f>
        <v>1.2</v>
      </c>
      <c r="DA664">
        <f>AJ664</f>
        <v>15.72</v>
      </c>
      <c r="DB664">
        <f t="shared" si="330"/>
        <v>1.43</v>
      </c>
      <c r="DC664">
        <f t="shared" si="331"/>
        <v>0</v>
      </c>
      <c r="DD664" t="s">
        <v>6</v>
      </c>
      <c r="DE664" t="s">
        <v>6</v>
      </c>
      <c r="DF664">
        <f t="shared" si="338"/>
        <v>0</v>
      </c>
      <c r="DG664">
        <f>ROUND(ROUND(AF664*AJ664,2)*CX664,2)</f>
        <v>0.45</v>
      </c>
      <c r="DH664">
        <f>ROUND(ROUND(AG664*AK664,2)*CX664,2)</f>
        <v>0</v>
      </c>
      <c r="DI664">
        <f t="shared" si="339"/>
        <v>0</v>
      </c>
      <c r="DJ664">
        <f>DG664</f>
        <v>0.45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ROW(Source!A345)</f>
        <v>345</v>
      </c>
      <c r="B665">
        <v>92833591</v>
      </c>
      <c r="C665">
        <v>92835762</v>
      </c>
      <c r="D665">
        <v>49521586</v>
      </c>
      <c r="E665">
        <v>1</v>
      </c>
      <c r="F665">
        <v>1</v>
      </c>
      <c r="G665">
        <v>1</v>
      </c>
      <c r="H665">
        <v>3</v>
      </c>
      <c r="I665" t="s">
        <v>882</v>
      </c>
      <c r="J665" t="s">
        <v>883</v>
      </c>
      <c r="K665" t="s">
        <v>884</v>
      </c>
      <c r="L665">
        <v>1348</v>
      </c>
      <c r="N665">
        <v>1009</v>
      </c>
      <c r="O665" t="s">
        <v>394</v>
      </c>
      <c r="P665" t="s">
        <v>394</v>
      </c>
      <c r="Q665">
        <v>1000</v>
      </c>
      <c r="W665">
        <v>0</v>
      </c>
      <c r="X665">
        <v>1892417071</v>
      </c>
      <c r="Y665">
        <f t="shared" si="329"/>
        <v>1.9000000000000001E-4</v>
      </c>
      <c r="AA665">
        <v>302956.79999999999</v>
      </c>
      <c r="AB665">
        <v>0</v>
      </c>
      <c r="AC665">
        <v>0</v>
      </c>
      <c r="AD665">
        <v>0</v>
      </c>
      <c r="AE665">
        <v>30540</v>
      </c>
      <c r="AF665">
        <v>0</v>
      </c>
      <c r="AG665">
        <v>0</v>
      </c>
      <c r="AH665">
        <v>0</v>
      </c>
      <c r="AI665">
        <v>9.92</v>
      </c>
      <c r="AJ665">
        <v>1</v>
      </c>
      <c r="AK665">
        <v>1</v>
      </c>
      <c r="AL665">
        <v>1</v>
      </c>
      <c r="AM665">
        <v>4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6</v>
      </c>
      <c r="AT665">
        <v>1.9000000000000001E-4</v>
      </c>
      <c r="AU665" t="s">
        <v>6</v>
      </c>
      <c r="AV665">
        <v>0</v>
      </c>
      <c r="AW665">
        <v>2</v>
      </c>
      <c r="AX665">
        <v>92835785</v>
      </c>
      <c r="AY665">
        <v>1</v>
      </c>
      <c r="AZ665">
        <v>0</v>
      </c>
      <c r="BA665">
        <v>681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ROUND(Y665*Source!I345,7)</f>
        <v>3.8E-6</v>
      </c>
      <c r="CY665">
        <f t="shared" ref="CY665:CY674" si="340">AA665</f>
        <v>302956.79999999999</v>
      </c>
      <c r="CZ665">
        <f t="shared" ref="CZ665:CZ674" si="341">AE665</f>
        <v>30540</v>
      </c>
      <c r="DA665">
        <f t="shared" ref="DA665:DA674" si="342">AI665</f>
        <v>9.92</v>
      </c>
      <c r="DB665">
        <f t="shared" si="330"/>
        <v>5.8</v>
      </c>
      <c r="DC665">
        <f t="shared" si="331"/>
        <v>0</v>
      </c>
      <c r="DD665" t="s">
        <v>6</v>
      </c>
      <c r="DE665" t="s">
        <v>6</v>
      </c>
      <c r="DF665">
        <f t="shared" ref="DF665:DF674" si="343">ROUND(ROUND(AE665*AI665,2)*CX665,2)</f>
        <v>1.1499999999999999</v>
      </c>
      <c r="DG665">
        <f t="shared" ref="DG665:DG675" si="344">ROUND(ROUND(AF665,2)*CX665,2)</f>
        <v>0</v>
      </c>
      <c r="DH665">
        <f t="shared" ref="DH665:DH675" si="345">ROUND(ROUND(AG665,2)*CX665,2)</f>
        <v>0</v>
      </c>
      <c r="DI665">
        <f t="shared" si="339"/>
        <v>0</v>
      </c>
      <c r="DJ665">
        <f t="shared" ref="DJ665:DJ674" si="346">DF665</f>
        <v>1.1499999999999999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ROW(Source!A345)</f>
        <v>345</v>
      </c>
      <c r="B666">
        <v>92833591</v>
      </c>
      <c r="C666">
        <v>92835762</v>
      </c>
      <c r="D666">
        <v>49521602</v>
      </c>
      <c r="E666">
        <v>1</v>
      </c>
      <c r="F666">
        <v>1</v>
      </c>
      <c r="G666">
        <v>1</v>
      </c>
      <c r="H666">
        <v>3</v>
      </c>
      <c r="I666" t="s">
        <v>885</v>
      </c>
      <c r="J666" t="s">
        <v>886</v>
      </c>
      <c r="K666" t="s">
        <v>887</v>
      </c>
      <c r="L666">
        <v>1339</v>
      </c>
      <c r="N666">
        <v>1007</v>
      </c>
      <c r="O666" t="s">
        <v>673</v>
      </c>
      <c r="P666" t="s">
        <v>673</v>
      </c>
      <c r="Q666">
        <v>1</v>
      </c>
      <c r="W666">
        <v>0</v>
      </c>
      <c r="X666">
        <v>-1761807714</v>
      </c>
      <c r="Y666">
        <f t="shared" si="329"/>
        <v>0.34200000000000003</v>
      </c>
      <c r="AA666">
        <v>61.7</v>
      </c>
      <c r="AB666">
        <v>0</v>
      </c>
      <c r="AC666">
        <v>0</v>
      </c>
      <c r="AD666">
        <v>0</v>
      </c>
      <c r="AE666">
        <v>6.22</v>
      </c>
      <c r="AF666">
        <v>0</v>
      </c>
      <c r="AG666">
        <v>0</v>
      </c>
      <c r="AH666">
        <v>0</v>
      </c>
      <c r="AI666">
        <v>9.92</v>
      </c>
      <c r="AJ666">
        <v>1</v>
      </c>
      <c r="AK666">
        <v>1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0.34200000000000003</v>
      </c>
      <c r="AU666" t="s">
        <v>6</v>
      </c>
      <c r="AV666">
        <v>0</v>
      </c>
      <c r="AW666">
        <v>2</v>
      </c>
      <c r="AX666">
        <v>92835786</v>
      </c>
      <c r="AY666">
        <v>1</v>
      </c>
      <c r="AZ666">
        <v>0</v>
      </c>
      <c r="BA666">
        <v>682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ROUND(Y666*Source!I345,7)</f>
        <v>6.8399999999999997E-3</v>
      </c>
      <c r="CY666">
        <f t="shared" si="340"/>
        <v>61.7</v>
      </c>
      <c r="CZ666">
        <f t="shared" si="341"/>
        <v>6.22</v>
      </c>
      <c r="DA666">
        <f t="shared" si="342"/>
        <v>9.92</v>
      </c>
      <c r="DB666">
        <f t="shared" si="330"/>
        <v>2.13</v>
      </c>
      <c r="DC666">
        <f t="shared" si="331"/>
        <v>0</v>
      </c>
      <c r="DD666" t="s">
        <v>6</v>
      </c>
      <c r="DE666" t="s">
        <v>6</v>
      </c>
      <c r="DF666">
        <f t="shared" si="343"/>
        <v>0.42</v>
      </c>
      <c r="DG666">
        <f t="shared" si="344"/>
        <v>0</v>
      </c>
      <c r="DH666">
        <f t="shared" si="345"/>
        <v>0</v>
      </c>
      <c r="DI666">
        <f t="shared" si="339"/>
        <v>0</v>
      </c>
      <c r="DJ666">
        <f t="shared" si="346"/>
        <v>0.42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ROW(Source!A345)</f>
        <v>345</v>
      </c>
      <c r="B667">
        <v>92833591</v>
      </c>
      <c r="C667">
        <v>92835762</v>
      </c>
      <c r="D667">
        <v>49523203</v>
      </c>
      <c r="E667">
        <v>1</v>
      </c>
      <c r="F667">
        <v>1</v>
      </c>
      <c r="G667">
        <v>1</v>
      </c>
      <c r="H667">
        <v>3</v>
      </c>
      <c r="I667" t="s">
        <v>871</v>
      </c>
      <c r="J667" t="s">
        <v>872</v>
      </c>
      <c r="K667" t="s">
        <v>873</v>
      </c>
      <c r="L667">
        <v>1339</v>
      </c>
      <c r="N667">
        <v>1007</v>
      </c>
      <c r="O667" t="s">
        <v>673</v>
      </c>
      <c r="P667" t="s">
        <v>673</v>
      </c>
      <c r="Q667">
        <v>1</v>
      </c>
      <c r="W667">
        <v>0</v>
      </c>
      <c r="X667">
        <v>-143474561</v>
      </c>
      <c r="Y667">
        <f t="shared" si="329"/>
        <v>0.44</v>
      </c>
      <c r="AA667">
        <v>24.2</v>
      </c>
      <c r="AB667">
        <v>0</v>
      </c>
      <c r="AC667">
        <v>0</v>
      </c>
      <c r="AD667">
        <v>0</v>
      </c>
      <c r="AE667">
        <v>2.44</v>
      </c>
      <c r="AF667">
        <v>0</v>
      </c>
      <c r="AG667">
        <v>0</v>
      </c>
      <c r="AH667">
        <v>0</v>
      </c>
      <c r="AI667">
        <v>9.92</v>
      </c>
      <c r="AJ667">
        <v>1</v>
      </c>
      <c r="AK667">
        <v>1</v>
      </c>
      <c r="AL667">
        <v>1</v>
      </c>
      <c r="AM667">
        <v>4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6</v>
      </c>
      <c r="AT667">
        <v>0.44</v>
      </c>
      <c r="AU667" t="s">
        <v>6</v>
      </c>
      <c r="AV667">
        <v>0</v>
      </c>
      <c r="AW667">
        <v>2</v>
      </c>
      <c r="AX667">
        <v>92835787</v>
      </c>
      <c r="AY667">
        <v>1</v>
      </c>
      <c r="AZ667">
        <v>0</v>
      </c>
      <c r="BA667">
        <v>683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ROUND(Y667*Source!I345,7)</f>
        <v>8.8000000000000005E-3</v>
      </c>
      <c r="CY667">
        <f t="shared" si="340"/>
        <v>24.2</v>
      </c>
      <c r="CZ667">
        <f t="shared" si="341"/>
        <v>2.44</v>
      </c>
      <c r="DA667">
        <f t="shared" si="342"/>
        <v>9.92</v>
      </c>
      <c r="DB667">
        <f t="shared" si="330"/>
        <v>1.07</v>
      </c>
      <c r="DC667">
        <f t="shared" si="331"/>
        <v>0</v>
      </c>
      <c r="DD667" t="s">
        <v>6</v>
      </c>
      <c r="DE667" t="s">
        <v>6</v>
      </c>
      <c r="DF667">
        <f t="shared" si="343"/>
        <v>0.21</v>
      </c>
      <c r="DG667">
        <f t="shared" si="344"/>
        <v>0</v>
      </c>
      <c r="DH667">
        <f t="shared" si="345"/>
        <v>0</v>
      </c>
      <c r="DI667">
        <f t="shared" si="339"/>
        <v>0</v>
      </c>
      <c r="DJ667">
        <f t="shared" si="346"/>
        <v>0.21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ROW(Source!A345)</f>
        <v>345</v>
      </c>
      <c r="B668">
        <v>92833591</v>
      </c>
      <c r="C668">
        <v>92835762</v>
      </c>
      <c r="D668">
        <v>49523851</v>
      </c>
      <c r="E668">
        <v>1</v>
      </c>
      <c r="F668">
        <v>1</v>
      </c>
      <c r="G668">
        <v>1</v>
      </c>
      <c r="H668">
        <v>3</v>
      </c>
      <c r="I668" t="s">
        <v>902</v>
      </c>
      <c r="J668" t="s">
        <v>903</v>
      </c>
      <c r="K668" t="s">
        <v>904</v>
      </c>
      <c r="L668">
        <v>1346</v>
      </c>
      <c r="N668">
        <v>1009</v>
      </c>
      <c r="O668" t="s">
        <v>471</v>
      </c>
      <c r="P668" t="s">
        <v>471</v>
      </c>
      <c r="Q668">
        <v>1</v>
      </c>
      <c r="W668">
        <v>0</v>
      </c>
      <c r="X668">
        <v>-617477323</v>
      </c>
      <c r="Y668">
        <f t="shared" si="329"/>
        <v>0.05</v>
      </c>
      <c r="AA668">
        <v>369.92</v>
      </c>
      <c r="AB668">
        <v>0</v>
      </c>
      <c r="AC668">
        <v>0</v>
      </c>
      <c r="AD668">
        <v>0</v>
      </c>
      <c r="AE668">
        <v>37.29</v>
      </c>
      <c r="AF668">
        <v>0</v>
      </c>
      <c r="AG668">
        <v>0</v>
      </c>
      <c r="AH668">
        <v>0</v>
      </c>
      <c r="AI668">
        <v>9.92</v>
      </c>
      <c r="AJ668">
        <v>1</v>
      </c>
      <c r="AK668">
        <v>1</v>
      </c>
      <c r="AL668">
        <v>1</v>
      </c>
      <c r="AM668">
        <v>4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6</v>
      </c>
      <c r="AT668">
        <v>0.05</v>
      </c>
      <c r="AU668" t="s">
        <v>6</v>
      </c>
      <c r="AV668">
        <v>0</v>
      </c>
      <c r="AW668">
        <v>2</v>
      </c>
      <c r="AX668">
        <v>92835788</v>
      </c>
      <c r="AY668">
        <v>1</v>
      </c>
      <c r="AZ668">
        <v>0</v>
      </c>
      <c r="BA668">
        <v>684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ROUND(Y668*Source!I345,7)</f>
        <v>1E-3</v>
      </c>
      <c r="CY668">
        <f t="shared" si="340"/>
        <v>369.92</v>
      </c>
      <c r="CZ668">
        <f t="shared" si="341"/>
        <v>37.29</v>
      </c>
      <c r="DA668">
        <f t="shared" si="342"/>
        <v>9.92</v>
      </c>
      <c r="DB668">
        <f t="shared" si="330"/>
        <v>1.86</v>
      </c>
      <c r="DC668">
        <f t="shared" si="331"/>
        <v>0</v>
      </c>
      <c r="DD668" t="s">
        <v>6</v>
      </c>
      <c r="DE668" t="s">
        <v>6</v>
      </c>
      <c r="DF668">
        <f t="shared" si="343"/>
        <v>0.37</v>
      </c>
      <c r="DG668">
        <f t="shared" si="344"/>
        <v>0</v>
      </c>
      <c r="DH668">
        <f t="shared" si="345"/>
        <v>0</v>
      </c>
      <c r="DI668">
        <f t="shared" si="339"/>
        <v>0</v>
      </c>
      <c r="DJ668">
        <f t="shared" si="346"/>
        <v>0.37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ROW(Source!A345)</f>
        <v>345</v>
      </c>
      <c r="B669">
        <v>92833591</v>
      </c>
      <c r="C669">
        <v>92835762</v>
      </c>
      <c r="D669">
        <v>49524232</v>
      </c>
      <c r="E669">
        <v>1</v>
      </c>
      <c r="F669">
        <v>1</v>
      </c>
      <c r="G669">
        <v>1</v>
      </c>
      <c r="H669">
        <v>3</v>
      </c>
      <c r="I669" t="s">
        <v>888</v>
      </c>
      <c r="J669" t="s">
        <v>889</v>
      </c>
      <c r="K669" t="s">
        <v>890</v>
      </c>
      <c r="L669">
        <v>1348</v>
      </c>
      <c r="N669">
        <v>1009</v>
      </c>
      <c r="O669" t="s">
        <v>394</v>
      </c>
      <c r="P669" t="s">
        <v>394</v>
      </c>
      <c r="Q669">
        <v>1000</v>
      </c>
      <c r="W669">
        <v>0</v>
      </c>
      <c r="X669">
        <v>1913150405</v>
      </c>
      <c r="Y669">
        <f t="shared" si="329"/>
        <v>4.0000000000000002E-4</v>
      </c>
      <c r="AA669">
        <v>134515.20000000001</v>
      </c>
      <c r="AB669">
        <v>0</v>
      </c>
      <c r="AC669">
        <v>0</v>
      </c>
      <c r="AD669">
        <v>0</v>
      </c>
      <c r="AE669">
        <v>13560</v>
      </c>
      <c r="AF669">
        <v>0</v>
      </c>
      <c r="AG669">
        <v>0</v>
      </c>
      <c r="AH669">
        <v>0</v>
      </c>
      <c r="AI669">
        <v>9.92</v>
      </c>
      <c r="AJ669">
        <v>1</v>
      </c>
      <c r="AK669">
        <v>1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4.0000000000000002E-4</v>
      </c>
      <c r="AU669" t="s">
        <v>6</v>
      </c>
      <c r="AV669">
        <v>0</v>
      </c>
      <c r="AW669">
        <v>2</v>
      </c>
      <c r="AX669">
        <v>92835789</v>
      </c>
      <c r="AY669">
        <v>1</v>
      </c>
      <c r="AZ669">
        <v>0</v>
      </c>
      <c r="BA669">
        <v>685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ROUND(Y669*Source!I345,7)</f>
        <v>7.9999999999999996E-6</v>
      </c>
      <c r="CY669">
        <f t="shared" si="340"/>
        <v>134515.20000000001</v>
      </c>
      <c r="CZ669">
        <f t="shared" si="341"/>
        <v>13560</v>
      </c>
      <c r="DA669">
        <f t="shared" si="342"/>
        <v>9.92</v>
      </c>
      <c r="DB669">
        <f t="shared" si="330"/>
        <v>5.42</v>
      </c>
      <c r="DC669">
        <f t="shared" si="331"/>
        <v>0</v>
      </c>
      <c r="DD669" t="s">
        <v>6</v>
      </c>
      <c r="DE669" t="s">
        <v>6</v>
      </c>
      <c r="DF669">
        <f t="shared" si="343"/>
        <v>1.08</v>
      </c>
      <c r="DG669">
        <f t="shared" si="344"/>
        <v>0</v>
      </c>
      <c r="DH669">
        <f t="shared" si="345"/>
        <v>0</v>
      </c>
      <c r="DI669">
        <f t="shared" si="339"/>
        <v>0</v>
      </c>
      <c r="DJ669">
        <f t="shared" si="346"/>
        <v>1.08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ROW(Source!A345)</f>
        <v>345</v>
      </c>
      <c r="B670">
        <v>92833591</v>
      </c>
      <c r="C670">
        <v>92835762</v>
      </c>
      <c r="D670">
        <v>49527729</v>
      </c>
      <c r="E670">
        <v>1</v>
      </c>
      <c r="F670">
        <v>1</v>
      </c>
      <c r="G670">
        <v>1</v>
      </c>
      <c r="H670">
        <v>3</v>
      </c>
      <c r="I670" t="s">
        <v>891</v>
      </c>
      <c r="J670" t="s">
        <v>892</v>
      </c>
      <c r="K670" t="s">
        <v>893</v>
      </c>
      <c r="L670">
        <v>1346</v>
      </c>
      <c r="N670">
        <v>1009</v>
      </c>
      <c r="O670" t="s">
        <v>471</v>
      </c>
      <c r="P670" t="s">
        <v>471</v>
      </c>
      <c r="Q670">
        <v>1</v>
      </c>
      <c r="W670">
        <v>0</v>
      </c>
      <c r="X670">
        <v>30735328</v>
      </c>
      <c r="Y670">
        <f t="shared" si="329"/>
        <v>1.6000000000000001E-3</v>
      </c>
      <c r="AA670">
        <v>21.33</v>
      </c>
      <c r="AB670">
        <v>0</v>
      </c>
      <c r="AC670">
        <v>0</v>
      </c>
      <c r="AD670">
        <v>0</v>
      </c>
      <c r="AE670">
        <v>2.15</v>
      </c>
      <c r="AF670">
        <v>0</v>
      </c>
      <c r="AG670">
        <v>0</v>
      </c>
      <c r="AH670">
        <v>0</v>
      </c>
      <c r="AI670">
        <v>9.92</v>
      </c>
      <c r="AJ670">
        <v>1</v>
      </c>
      <c r="AK670">
        <v>1</v>
      </c>
      <c r="AL670">
        <v>1</v>
      </c>
      <c r="AM670">
        <v>4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6</v>
      </c>
      <c r="AT670">
        <v>1.6000000000000001E-3</v>
      </c>
      <c r="AU670" t="s">
        <v>6</v>
      </c>
      <c r="AV670">
        <v>0</v>
      </c>
      <c r="AW670">
        <v>2</v>
      </c>
      <c r="AX670">
        <v>92835790</v>
      </c>
      <c r="AY670">
        <v>1</v>
      </c>
      <c r="AZ670">
        <v>0</v>
      </c>
      <c r="BA670">
        <v>686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ROUND(Y670*Source!I345,7)</f>
        <v>3.1999999999999999E-5</v>
      </c>
      <c r="CY670">
        <f t="shared" si="340"/>
        <v>21.33</v>
      </c>
      <c r="CZ670">
        <f t="shared" si="341"/>
        <v>2.15</v>
      </c>
      <c r="DA670">
        <f t="shared" si="342"/>
        <v>9.92</v>
      </c>
      <c r="DB670">
        <f t="shared" si="330"/>
        <v>0</v>
      </c>
      <c r="DC670">
        <f t="shared" si="331"/>
        <v>0</v>
      </c>
      <c r="DD670" t="s">
        <v>6</v>
      </c>
      <c r="DE670" t="s">
        <v>6</v>
      </c>
      <c r="DF670">
        <f t="shared" si="343"/>
        <v>0</v>
      </c>
      <c r="DG670">
        <f t="shared" si="344"/>
        <v>0</v>
      </c>
      <c r="DH670">
        <f t="shared" si="345"/>
        <v>0</v>
      </c>
      <c r="DI670">
        <f t="shared" si="339"/>
        <v>0</v>
      </c>
      <c r="DJ670">
        <f t="shared" si="346"/>
        <v>0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ROW(Source!A345)</f>
        <v>345</v>
      </c>
      <c r="B671">
        <v>92833591</v>
      </c>
      <c r="C671">
        <v>92835762</v>
      </c>
      <c r="D671">
        <v>49554500</v>
      </c>
      <c r="E671">
        <v>1</v>
      </c>
      <c r="F671">
        <v>1</v>
      </c>
      <c r="G671">
        <v>1</v>
      </c>
      <c r="H671">
        <v>3</v>
      </c>
      <c r="I671" t="s">
        <v>905</v>
      </c>
      <c r="J671" t="s">
        <v>906</v>
      </c>
      <c r="K671" t="s">
        <v>907</v>
      </c>
      <c r="L671">
        <v>1346</v>
      </c>
      <c r="N671">
        <v>1009</v>
      </c>
      <c r="O671" t="s">
        <v>471</v>
      </c>
      <c r="P671" t="s">
        <v>471</v>
      </c>
      <c r="Q671">
        <v>1</v>
      </c>
      <c r="W671">
        <v>0</v>
      </c>
      <c r="X671">
        <v>639726700</v>
      </c>
      <c r="Y671">
        <f t="shared" si="329"/>
        <v>0.44</v>
      </c>
      <c r="AA671">
        <v>149.99</v>
      </c>
      <c r="AB671">
        <v>0</v>
      </c>
      <c r="AC671">
        <v>0</v>
      </c>
      <c r="AD671">
        <v>0</v>
      </c>
      <c r="AE671">
        <v>15.12</v>
      </c>
      <c r="AF671">
        <v>0</v>
      </c>
      <c r="AG671">
        <v>0</v>
      </c>
      <c r="AH671">
        <v>0</v>
      </c>
      <c r="AI671">
        <v>9.92</v>
      </c>
      <c r="AJ671">
        <v>1</v>
      </c>
      <c r="AK671">
        <v>1</v>
      </c>
      <c r="AL671">
        <v>1</v>
      </c>
      <c r="AM671">
        <v>4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6</v>
      </c>
      <c r="AT671">
        <v>0.44</v>
      </c>
      <c r="AU671" t="s">
        <v>6</v>
      </c>
      <c r="AV671">
        <v>0</v>
      </c>
      <c r="AW671">
        <v>2</v>
      </c>
      <c r="AX671">
        <v>92835791</v>
      </c>
      <c r="AY671">
        <v>1</v>
      </c>
      <c r="AZ671">
        <v>0</v>
      </c>
      <c r="BA671">
        <v>687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ROUND(Y671*Source!I345,7)</f>
        <v>8.8000000000000005E-3</v>
      </c>
      <c r="CY671">
        <f t="shared" si="340"/>
        <v>149.99</v>
      </c>
      <c r="CZ671">
        <f t="shared" si="341"/>
        <v>15.12</v>
      </c>
      <c r="DA671">
        <f t="shared" si="342"/>
        <v>9.92</v>
      </c>
      <c r="DB671">
        <f t="shared" si="330"/>
        <v>6.65</v>
      </c>
      <c r="DC671">
        <f t="shared" si="331"/>
        <v>0</v>
      </c>
      <c r="DD671" t="s">
        <v>6</v>
      </c>
      <c r="DE671" t="s">
        <v>6</v>
      </c>
      <c r="DF671">
        <f t="shared" si="343"/>
        <v>1.32</v>
      </c>
      <c r="DG671">
        <f t="shared" si="344"/>
        <v>0</v>
      </c>
      <c r="DH671">
        <f t="shared" si="345"/>
        <v>0</v>
      </c>
      <c r="DI671">
        <f t="shared" si="339"/>
        <v>0</v>
      </c>
      <c r="DJ671">
        <f t="shared" si="346"/>
        <v>1.32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ROW(Source!A345)</f>
        <v>345</v>
      </c>
      <c r="B672">
        <v>92833591</v>
      </c>
      <c r="C672">
        <v>92835762</v>
      </c>
      <c r="D672">
        <v>49555188</v>
      </c>
      <c r="E672">
        <v>1</v>
      </c>
      <c r="F672">
        <v>1</v>
      </c>
      <c r="G672">
        <v>1</v>
      </c>
      <c r="H672">
        <v>3</v>
      </c>
      <c r="I672" t="s">
        <v>908</v>
      </c>
      <c r="J672" t="s">
        <v>909</v>
      </c>
      <c r="K672" t="s">
        <v>910</v>
      </c>
      <c r="L672">
        <v>1348</v>
      </c>
      <c r="N672">
        <v>1009</v>
      </c>
      <c r="O672" t="s">
        <v>394</v>
      </c>
      <c r="P672" t="s">
        <v>394</v>
      </c>
      <c r="Q672">
        <v>1000</v>
      </c>
      <c r="W672">
        <v>0</v>
      </c>
      <c r="X672">
        <v>859929720</v>
      </c>
      <c r="Y672">
        <f t="shared" si="329"/>
        <v>5.2999999999999998E-4</v>
      </c>
      <c r="AA672">
        <v>168144</v>
      </c>
      <c r="AB672">
        <v>0</v>
      </c>
      <c r="AC672">
        <v>0</v>
      </c>
      <c r="AD672">
        <v>0</v>
      </c>
      <c r="AE672">
        <v>16950</v>
      </c>
      <c r="AF672">
        <v>0</v>
      </c>
      <c r="AG672">
        <v>0</v>
      </c>
      <c r="AH672">
        <v>0</v>
      </c>
      <c r="AI672">
        <v>9.92</v>
      </c>
      <c r="AJ672">
        <v>1</v>
      </c>
      <c r="AK672">
        <v>1</v>
      </c>
      <c r="AL672">
        <v>1</v>
      </c>
      <c r="AM672">
        <v>4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6</v>
      </c>
      <c r="AT672">
        <v>5.2999999999999998E-4</v>
      </c>
      <c r="AU672" t="s">
        <v>6</v>
      </c>
      <c r="AV672">
        <v>0</v>
      </c>
      <c r="AW672">
        <v>2</v>
      </c>
      <c r="AX672">
        <v>92835792</v>
      </c>
      <c r="AY672">
        <v>1</v>
      </c>
      <c r="AZ672">
        <v>0</v>
      </c>
      <c r="BA672">
        <v>688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ROUND(Y672*Source!I345,7)</f>
        <v>1.06E-5</v>
      </c>
      <c r="CY672">
        <f t="shared" si="340"/>
        <v>168144</v>
      </c>
      <c r="CZ672">
        <f t="shared" si="341"/>
        <v>16950</v>
      </c>
      <c r="DA672">
        <f t="shared" si="342"/>
        <v>9.92</v>
      </c>
      <c r="DB672">
        <f t="shared" si="330"/>
        <v>8.98</v>
      </c>
      <c r="DC672">
        <f t="shared" si="331"/>
        <v>0</v>
      </c>
      <c r="DD672" t="s">
        <v>6</v>
      </c>
      <c r="DE672" t="s">
        <v>6</v>
      </c>
      <c r="DF672">
        <f t="shared" si="343"/>
        <v>1.78</v>
      </c>
      <c r="DG672">
        <f t="shared" si="344"/>
        <v>0</v>
      </c>
      <c r="DH672">
        <f t="shared" si="345"/>
        <v>0</v>
      </c>
      <c r="DI672">
        <f t="shared" si="339"/>
        <v>0</v>
      </c>
      <c r="DJ672">
        <f t="shared" si="346"/>
        <v>1.78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ROW(Source!A345)</f>
        <v>345</v>
      </c>
      <c r="B673">
        <v>92833591</v>
      </c>
      <c r="C673">
        <v>92835762</v>
      </c>
      <c r="D673">
        <v>49561118</v>
      </c>
      <c r="E673">
        <v>1</v>
      </c>
      <c r="F673">
        <v>1</v>
      </c>
      <c r="G673">
        <v>1</v>
      </c>
      <c r="H673">
        <v>3</v>
      </c>
      <c r="I673" t="s">
        <v>325</v>
      </c>
      <c r="J673" t="s">
        <v>327</v>
      </c>
      <c r="K673" t="s">
        <v>326</v>
      </c>
      <c r="L673">
        <v>1371</v>
      </c>
      <c r="N673">
        <v>1013</v>
      </c>
      <c r="O673" t="s">
        <v>23</v>
      </c>
      <c r="P673" t="s">
        <v>23</v>
      </c>
      <c r="Q673">
        <v>1</v>
      </c>
      <c r="W673">
        <v>0</v>
      </c>
      <c r="X673">
        <v>1474071533</v>
      </c>
      <c r="Y673">
        <f t="shared" si="329"/>
        <v>400</v>
      </c>
      <c r="AA673">
        <v>431.82</v>
      </c>
      <c r="AB673">
        <v>0</v>
      </c>
      <c r="AC673">
        <v>0</v>
      </c>
      <c r="AD673">
        <v>0</v>
      </c>
      <c r="AE673">
        <v>43.53</v>
      </c>
      <c r="AF673">
        <v>0</v>
      </c>
      <c r="AG673">
        <v>0</v>
      </c>
      <c r="AH673">
        <v>0</v>
      </c>
      <c r="AI673">
        <v>9.92</v>
      </c>
      <c r="AJ673">
        <v>1</v>
      </c>
      <c r="AK673">
        <v>1</v>
      </c>
      <c r="AL673">
        <v>1</v>
      </c>
      <c r="AM673">
        <v>0</v>
      </c>
      <c r="AN673">
        <v>1</v>
      </c>
      <c r="AO673">
        <v>0</v>
      </c>
      <c r="AP673">
        <v>1</v>
      </c>
      <c r="AQ673">
        <v>0</v>
      </c>
      <c r="AR673">
        <v>0</v>
      </c>
      <c r="AS673" t="s">
        <v>6</v>
      </c>
      <c r="AT673">
        <v>400</v>
      </c>
      <c r="AU673" t="s">
        <v>6</v>
      </c>
      <c r="AV673">
        <v>0</v>
      </c>
      <c r="AW673">
        <v>1</v>
      </c>
      <c r="AX673">
        <v>-1</v>
      </c>
      <c r="AY673">
        <v>0</v>
      </c>
      <c r="AZ673">
        <v>0</v>
      </c>
      <c r="BA673" t="s">
        <v>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ROUND(Y673*Source!I345,7)</f>
        <v>8</v>
      </c>
      <c r="CY673">
        <f t="shared" si="340"/>
        <v>431.82</v>
      </c>
      <c r="CZ673">
        <f t="shared" si="341"/>
        <v>43.53</v>
      </c>
      <c r="DA673">
        <f t="shared" si="342"/>
        <v>9.92</v>
      </c>
      <c r="DB673">
        <f t="shared" si="330"/>
        <v>17412</v>
      </c>
      <c r="DC673">
        <f t="shared" si="331"/>
        <v>0</v>
      </c>
      <c r="DD673" t="s">
        <v>6</v>
      </c>
      <c r="DE673" t="s">
        <v>6</v>
      </c>
      <c r="DF673">
        <f t="shared" si="343"/>
        <v>3454.56</v>
      </c>
      <c r="DG673">
        <f t="shared" si="344"/>
        <v>0</v>
      </c>
      <c r="DH673">
        <f t="shared" si="345"/>
        <v>0</v>
      </c>
      <c r="DI673">
        <f t="shared" si="339"/>
        <v>0</v>
      </c>
      <c r="DJ673">
        <f t="shared" si="346"/>
        <v>3454.56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ROW(Source!A345)</f>
        <v>345</v>
      </c>
      <c r="B674">
        <v>92833591</v>
      </c>
      <c r="C674">
        <v>92835762</v>
      </c>
      <c r="D674">
        <v>49562559</v>
      </c>
      <c r="E674">
        <v>1</v>
      </c>
      <c r="F674">
        <v>1</v>
      </c>
      <c r="G674">
        <v>1</v>
      </c>
      <c r="H674">
        <v>3</v>
      </c>
      <c r="I674" t="s">
        <v>321</v>
      </c>
      <c r="J674" t="s">
        <v>323</v>
      </c>
      <c r="K674" t="s">
        <v>322</v>
      </c>
      <c r="L674">
        <v>1301</v>
      </c>
      <c r="N674">
        <v>1003</v>
      </c>
      <c r="O674" t="s">
        <v>63</v>
      </c>
      <c r="P674" t="s">
        <v>63</v>
      </c>
      <c r="Q674">
        <v>1</v>
      </c>
      <c r="W674">
        <v>0</v>
      </c>
      <c r="X674">
        <v>1401561476</v>
      </c>
      <c r="Y674">
        <f t="shared" si="329"/>
        <v>100</v>
      </c>
      <c r="AA674">
        <v>324.88</v>
      </c>
      <c r="AB674">
        <v>0</v>
      </c>
      <c r="AC674">
        <v>0</v>
      </c>
      <c r="AD674">
        <v>0</v>
      </c>
      <c r="AE674">
        <v>32.75</v>
      </c>
      <c r="AF674">
        <v>0</v>
      </c>
      <c r="AG674">
        <v>0</v>
      </c>
      <c r="AH674">
        <v>0</v>
      </c>
      <c r="AI674">
        <v>9.92</v>
      </c>
      <c r="AJ674">
        <v>1</v>
      </c>
      <c r="AK674">
        <v>1</v>
      </c>
      <c r="AL674">
        <v>1</v>
      </c>
      <c r="AM674">
        <v>0</v>
      </c>
      <c r="AN674">
        <v>0</v>
      </c>
      <c r="AO674">
        <v>0</v>
      </c>
      <c r="AP674">
        <v>1</v>
      </c>
      <c r="AQ674">
        <v>0</v>
      </c>
      <c r="AR674">
        <v>0</v>
      </c>
      <c r="AS674" t="s">
        <v>6</v>
      </c>
      <c r="AT674">
        <v>100</v>
      </c>
      <c r="AU674" t="s">
        <v>6</v>
      </c>
      <c r="AV674">
        <v>0</v>
      </c>
      <c r="AW674">
        <v>1</v>
      </c>
      <c r="AX674">
        <v>-1</v>
      </c>
      <c r="AY674">
        <v>0</v>
      </c>
      <c r="AZ674">
        <v>0</v>
      </c>
      <c r="BA674" t="s">
        <v>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ROUND(Y674*Source!I345,7)</f>
        <v>2</v>
      </c>
      <c r="CY674">
        <f t="shared" si="340"/>
        <v>324.88</v>
      </c>
      <c r="CZ674">
        <f t="shared" si="341"/>
        <v>32.75</v>
      </c>
      <c r="DA674">
        <f t="shared" si="342"/>
        <v>9.92</v>
      </c>
      <c r="DB674">
        <f t="shared" si="330"/>
        <v>3275</v>
      </c>
      <c r="DC674">
        <f t="shared" si="331"/>
        <v>0</v>
      </c>
      <c r="DD674" t="s">
        <v>6</v>
      </c>
      <c r="DE674" t="s">
        <v>6</v>
      </c>
      <c r="DF674">
        <f t="shared" si="343"/>
        <v>649.76</v>
      </c>
      <c r="DG674">
        <f t="shared" si="344"/>
        <v>0</v>
      </c>
      <c r="DH674">
        <f t="shared" si="345"/>
        <v>0</v>
      </c>
      <c r="DI674">
        <f t="shared" si="339"/>
        <v>0</v>
      </c>
      <c r="DJ674">
        <f t="shared" si="346"/>
        <v>649.76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ROW(Source!A348)</f>
        <v>348</v>
      </c>
      <c r="B675">
        <v>92833591</v>
      </c>
      <c r="C675">
        <v>92835798</v>
      </c>
      <c r="D675">
        <v>49510795</v>
      </c>
      <c r="E675">
        <v>70</v>
      </c>
      <c r="F675">
        <v>1</v>
      </c>
      <c r="G675">
        <v>1</v>
      </c>
      <c r="H675">
        <v>1</v>
      </c>
      <c r="I675" t="s">
        <v>897</v>
      </c>
      <c r="J675" t="s">
        <v>6</v>
      </c>
      <c r="K675" t="s">
        <v>898</v>
      </c>
      <c r="L675">
        <v>1191</v>
      </c>
      <c r="N675">
        <v>1013</v>
      </c>
      <c r="O675" t="s">
        <v>834</v>
      </c>
      <c r="P675" t="s">
        <v>834</v>
      </c>
      <c r="Q675">
        <v>1</v>
      </c>
      <c r="W675">
        <v>0</v>
      </c>
      <c r="X675">
        <v>496079349</v>
      </c>
      <c r="Y675">
        <f t="shared" si="329"/>
        <v>5.01</v>
      </c>
      <c r="AA675">
        <v>0</v>
      </c>
      <c r="AB675">
        <v>0</v>
      </c>
      <c r="AC675">
        <v>0</v>
      </c>
      <c r="AD675">
        <v>522.04999999999995</v>
      </c>
      <c r="AE675">
        <v>0</v>
      </c>
      <c r="AF675">
        <v>0</v>
      </c>
      <c r="AG675">
        <v>0</v>
      </c>
      <c r="AH675">
        <v>11.64</v>
      </c>
      <c r="AI675">
        <v>1</v>
      </c>
      <c r="AJ675">
        <v>1</v>
      </c>
      <c r="AK675">
        <v>1</v>
      </c>
      <c r="AL675">
        <v>44.85</v>
      </c>
      <c r="AM675">
        <v>4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6</v>
      </c>
      <c r="AT675">
        <v>5.01</v>
      </c>
      <c r="AU675" t="s">
        <v>6</v>
      </c>
      <c r="AV675">
        <v>1</v>
      </c>
      <c r="AW675">
        <v>2</v>
      </c>
      <c r="AX675">
        <v>92835805</v>
      </c>
      <c r="AY675">
        <v>1</v>
      </c>
      <c r="AZ675">
        <v>0</v>
      </c>
      <c r="BA675">
        <v>692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U675">
        <f>ROUND(AT675*Source!I348*AH675*AL675,2)</f>
        <v>52.31</v>
      </c>
      <c r="CV675">
        <f>ROUND(Y675*Source!I348,7)</f>
        <v>0.1002</v>
      </c>
      <c r="CW675">
        <v>0</v>
      </c>
      <c r="CX675">
        <f>ROUND(Y675*Source!I348,7)</f>
        <v>0.1002</v>
      </c>
      <c r="CY675">
        <f>AD675</f>
        <v>522.04999999999995</v>
      </c>
      <c r="CZ675">
        <f>AH675</f>
        <v>11.64</v>
      </c>
      <c r="DA675">
        <f>AL675</f>
        <v>44.85</v>
      </c>
      <c r="DB675">
        <f t="shared" si="330"/>
        <v>58.32</v>
      </c>
      <c r="DC675">
        <f t="shared" si="331"/>
        <v>0</v>
      </c>
      <c r="DD675" t="s">
        <v>6</v>
      </c>
      <c r="DE675" t="s">
        <v>6</v>
      </c>
      <c r="DF675">
        <f>ROUND(ROUND(AE675,2)*CX675,2)</f>
        <v>0</v>
      </c>
      <c r="DG675">
        <f t="shared" si="344"/>
        <v>0</v>
      </c>
      <c r="DH675">
        <f t="shared" si="345"/>
        <v>0</v>
      </c>
      <c r="DI675">
        <f>ROUND(ROUND(AH675*AL675,2)*CX675,2)</f>
        <v>52.31</v>
      </c>
      <c r="DJ675">
        <f>DI675</f>
        <v>52.31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ROW(Source!A348)</f>
        <v>348</v>
      </c>
      <c r="B676">
        <v>92833591</v>
      </c>
      <c r="C676">
        <v>92835798</v>
      </c>
      <c r="D676">
        <v>49673308</v>
      </c>
      <c r="E676">
        <v>1</v>
      </c>
      <c r="F676">
        <v>1</v>
      </c>
      <c r="G676">
        <v>1</v>
      </c>
      <c r="H676">
        <v>2</v>
      </c>
      <c r="I676" t="s">
        <v>899</v>
      </c>
      <c r="J676" t="s">
        <v>900</v>
      </c>
      <c r="K676" t="s">
        <v>901</v>
      </c>
      <c r="L676">
        <v>1367</v>
      </c>
      <c r="N676">
        <v>1011</v>
      </c>
      <c r="O676" t="s">
        <v>840</v>
      </c>
      <c r="P676" t="s">
        <v>840</v>
      </c>
      <c r="Q676">
        <v>1</v>
      </c>
      <c r="W676">
        <v>0</v>
      </c>
      <c r="X676">
        <v>-1049284970</v>
      </c>
      <c r="Y676">
        <f t="shared" si="329"/>
        <v>1.5</v>
      </c>
      <c r="AA676">
        <v>0</v>
      </c>
      <c r="AB676">
        <v>466.41</v>
      </c>
      <c r="AC676">
        <v>0</v>
      </c>
      <c r="AD676">
        <v>0</v>
      </c>
      <c r="AE676">
        <v>0</v>
      </c>
      <c r="AF676">
        <v>29.67</v>
      </c>
      <c r="AG676">
        <v>0</v>
      </c>
      <c r="AH676">
        <v>0</v>
      </c>
      <c r="AI676">
        <v>1</v>
      </c>
      <c r="AJ676">
        <v>15.72</v>
      </c>
      <c r="AK676">
        <v>44.85</v>
      </c>
      <c r="AL676">
        <v>1</v>
      </c>
      <c r="AM676">
        <v>4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6</v>
      </c>
      <c r="AT676">
        <v>1.5</v>
      </c>
      <c r="AU676" t="s">
        <v>6</v>
      </c>
      <c r="AV676">
        <v>0</v>
      </c>
      <c r="AW676">
        <v>2</v>
      </c>
      <c r="AX676">
        <v>92835806</v>
      </c>
      <c r="AY676">
        <v>1</v>
      </c>
      <c r="AZ676">
        <v>0</v>
      </c>
      <c r="BA676">
        <v>693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f>ROUND(Y676*Source!I348*DO676,7)</f>
        <v>0</v>
      </c>
      <c r="CX676">
        <f>ROUND(Y676*Source!I348,7)</f>
        <v>0.03</v>
      </c>
      <c r="CY676">
        <f>AB676</f>
        <v>466.41</v>
      </c>
      <c r="CZ676">
        <f>AF676</f>
        <v>29.67</v>
      </c>
      <c r="DA676">
        <f>AJ676</f>
        <v>15.72</v>
      </c>
      <c r="DB676">
        <f t="shared" si="330"/>
        <v>44.51</v>
      </c>
      <c r="DC676">
        <f t="shared" si="331"/>
        <v>0</v>
      </c>
      <c r="DD676" t="s">
        <v>6</v>
      </c>
      <c r="DE676" t="s">
        <v>6</v>
      </c>
      <c r="DF676">
        <f>ROUND(ROUND(AE676,2)*CX676,2)</f>
        <v>0</v>
      </c>
      <c r="DG676">
        <f>ROUND(ROUND(AF676*AJ676,2)*CX676,2)</f>
        <v>13.99</v>
      </c>
      <c r="DH676">
        <f>ROUND(ROUND(AG676*AK676,2)*CX676,2)</f>
        <v>0</v>
      </c>
      <c r="DI676">
        <f>ROUND(ROUND(AH676,2)*CX676,2)</f>
        <v>0</v>
      </c>
      <c r="DJ676">
        <f>DG676</f>
        <v>13.99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ROW(Source!A348)</f>
        <v>348</v>
      </c>
      <c r="B677">
        <v>92833591</v>
      </c>
      <c r="C677">
        <v>92835798</v>
      </c>
      <c r="D677">
        <v>49523203</v>
      </c>
      <c r="E677">
        <v>1</v>
      </c>
      <c r="F677">
        <v>1</v>
      </c>
      <c r="G677">
        <v>1</v>
      </c>
      <c r="H677">
        <v>3</v>
      </c>
      <c r="I677" t="s">
        <v>871</v>
      </c>
      <c r="J677" t="s">
        <v>872</v>
      </c>
      <c r="K677" t="s">
        <v>873</v>
      </c>
      <c r="L677">
        <v>1339</v>
      </c>
      <c r="N677">
        <v>1007</v>
      </c>
      <c r="O677" t="s">
        <v>673</v>
      </c>
      <c r="P677" t="s">
        <v>673</v>
      </c>
      <c r="Q677">
        <v>1</v>
      </c>
      <c r="W677">
        <v>0</v>
      </c>
      <c r="X677">
        <v>-143474561</v>
      </c>
      <c r="Y677">
        <f t="shared" si="329"/>
        <v>1</v>
      </c>
      <c r="AA677">
        <v>24.2</v>
      </c>
      <c r="AB677">
        <v>0</v>
      </c>
      <c r="AC677">
        <v>0</v>
      </c>
      <c r="AD677">
        <v>0</v>
      </c>
      <c r="AE677">
        <v>2.44</v>
      </c>
      <c r="AF677">
        <v>0</v>
      </c>
      <c r="AG677">
        <v>0</v>
      </c>
      <c r="AH677">
        <v>0</v>
      </c>
      <c r="AI677">
        <v>9.92</v>
      </c>
      <c r="AJ677">
        <v>1</v>
      </c>
      <c r="AK677">
        <v>1</v>
      </c>
      <c r="AL677">
        <v>1</v>
      </c>
      <c r="AM677">
        <v>4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6</v>
      </c>
      <c r="AT677">
        <v>1</v>
      </c>
      <c r="AU677" t="s">
        <v>6</v>
      </c>
      <c r="AV677">
        <v>0</v>
      </c>
      <c r="AW677">
        <v>2</v>
      </c>
      <c r="AX677">
        <v>92835807</v>
      </c>
      <c r="AY677">
        <v>1</v>
      </c>
      <c r="AZ677">
        <v>0</v>
      </c>
      <c r="BA677">
        <v>694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ROUND(Y677*Source!I348,7)</f>
        <v>0.02</v>
      </c>
      <c r="CY677">
        <f>AA677</f>
        <v>24.2</v>
      </c>
      <c r="CZ677">
        <f>AE677</f>
        <v>2.44</v>
      </c>
      <c r="DA677">
        <f>AI677</f>
        <v>9.92</v>
      </c>
      <c r="DB677">
        <f t="shared" si="330"/>
        <v>2.44</v>
      </c>
      <c r="DC677">
        <f t="shared" si="331"/>
        <v>0</v>
      </c>
      <c r="DD677" t="s">
        <v>6</v>
      </c>
      <c r="DE677" t="s">
        <v>6</v>
      </c>
      <c r="DF677">
        <f>ROUND(ROUND(AE677*AI677,2)*CX677,2)</f>
        <v>0.48</v>
      </c>
      <c r="DG677">
        <f t="shared" ref="DG677:DG682" si="347">ROUND(ROUND(AF677,2)*CX677,2)</f>
        <v>0</v>
      </c>
      <c r="DH677">
        <f>ROUND(ROUND(AG677,2)*CX677,2)</f>
        <v>0</v>
      </c>
      <c r="DI677">
        <f>ROUND(ROUND(AH677,2)*CX677,2)</f>
        <v>0</v>
      </c>
      <c r="DJ677">
        <f>DF677</f>
        <v>0.48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ROW(Source!A348)</f>
        <v>348</v>
      </c>
      <c r="B678">
        <v>92833591</v>
      </c>
      <c r="C678">
        <v>92835798</v>
      </c>
      <c r="D678">
        <v>49523851</v>
      </c>
      <c r="E678">
        <v>1</v>
      </c>
      <c r="F678">
        <v>1</v>
      </c>
      <c r="G678">
        <v>1</v>
      </c>
      <c r="H678">
        <v>3</v>
      </c>
      <c r="I678" t="s">
        <v>902</v>
      </c>
      <c r="J678" t="s">
        <v>903</v>
      </c>
      <c r="K678" t="s">
        <v>904</v>
      </c>
      <c r="L678">
        <v>1346</v>
      </c>
      <c r="N678">
        <v>1009</v>
      </c>
      <c r="O678" t="s">
        <v>471</v>
      </c>
      <c r="P678" t="s">
        <v>471</v>
      </c>
      <c r="Q678">
        <v>1</v>
      </c>
      <c r="W678">
        <v>0</v>
      </c>
      <c r="X678">
        <v>-617477323</v>
      </c>
      <c r="Y678">
        <f t="shared" si="329"/>
        <v>0.02</v>
      </c>
      <c r="AA678">
        <v>369.92</v>
      </c>
      <c r="AB678">
        <v>0</v>
      </c>
      <c r="AC678">
        <v>0</v>
      </c>
      <c r="AD678">
        <v>0</v>
      </c>
      <c r="AE678">
        <v>37.29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4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6</v>
      </c>
      <c r="AT678">
        <v>0.02</v>
      </c>
      <c r="AU678" t="s">
        <v>6</v>
      </c>
      <c r="AV678">
        <v>0</v>
      </c>
      <c r="AW678">
        <v>2</v>
      </c>
      <c r="AX678">
        <v>92835808</v>
      </c>
      <c r="AY678">
        <v>1</v>
      </c>
      <c r="AZ678">
        <v>0</v>
      </c>
      <c r="BA678">
        <v>695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ROUND(Y678*Source!I348,7)</f>
        <v>4.0000000000000002E-4</v>
      </c>
      <c r="CY678">
        <f>AA678</f>
        <v>369.92</v>
      </c>
      <c r="CZ678">
        <f>AE678</f>
        <v>37.29</v>
      </c>
      <c r="DA678">
        <f>AI678</f>
        <v>9.92</v>
      </c>
      <c r="DB678">
        <f t="shared" si="330"/>
        <v>0.75</v>
      </c>
      <c r="DC678">
        <f t="shared" si="331"/>
        <v>0</v>
      </c>
      <c r="DD678" t="s">
        <v>6</v>
      </c>
      <c r="DE678" t="s">
        <v>6</v>
      </c>
      <c r="DF678">
        <f>ROUND(ROUND(AE678*AI678,2)*CX678,2)</f>
        <v>0.15</v>
      </c>
      <c r="DG678">
        <f t="shared" si="347"/>
        <v>0</v>
      </c>
      <c r="DH678">
        <f>ROUND(ROUND(AG678,2)*CX678,2)</f>
        <v>0</v>
      </c>
      <c r="DI678">
        <f>ROUND(ROUND(AH678,2)*CX678,2)</f>
        <v>0</v>
      </c>
      <c r="DJ678">
        <f>DF678</f>
        <v>0.15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ROW(Source!A348)</f>
        <v>348</v>
      </c>
      <c r="B679">
        <v>92833591</v>
      </c>
      <c r="C679">
        <v>92835798</v>
      </c>
      <c r="D679">
        <v>49554500</v>
      </c>
      <c r="E679">
        <v>1</v>
      </c>
      <c r="F679">
        <v>1</v>
      </c>
      <c r="G679">
        <v>1</v>
      </c>
      <c r="H679">
        <v>3</v>
      </c>
      <c r="I679" t="s">
        <v>905</v>
      </c>
      <c r="J679" t="s">
        <v>906</v>
      </c>
      <c r="K679" t="s">
        <v>907</v>
      </c>
      <c r="L679">
        <v>1346</v>
      </c>
      <c r="N679">
        <v>1009</v>
      </c>
      <c r="O679" t="s">
        <v>471</v>
      </c>
      <c r="P679" t="s">
        <v>471</v>
      </c>
      <c r="Q679">
        <v>1</v>
      </c>
      <c r="W679">
        <v>0</v>
      </c>
      <c r="X679">
        <v>639726700</v>
      </c>
      <c r="Y679">
        <f t="shared" si="329"/>
        <v>0.05</v>
      </c>
      <c r="AA679">
        <v>149.99</v>
      </c>
      <c r="AB679">
        <v>0</v>
      </c>
      <c r="AC679">
        <v>0</v>
      </c>
      <c r="AD679">
        <v>0</v>
      </c>
      <c r="AE679">
        <v>15.12</v>
      </c>
      <c r="AF679">
        <v>0</v>
      </c>
      <c r="AG679">
        <v>0</v>
      </c>
      <c r="AH679">
        <v>0</v>
      </c>
      <c r="AI679">
        <v>9.92</v>
      </c>
      <c r="AJ679">
        <v>1</v>
      </c>
      <c r="AK679">
        <v>1</v>
      </c>
      <c r="AL679">
        <v>1</v>
      </c>
      <c r="AM679">
        <v>4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6</v>
      </c>
      <c r="AT679">
        <v>0.05</v>
      </c>
      <c r="AU679" t="s">
        <v>6</v>
      </c>
      <c r="AV679">
        <v>0</v>
      </c>
      <c r="AW679">
        <v>2</v>
      </c>
      <c r="AX679">
        <v>92835809</v>
      </c>
      <c r="AY679">
        <v>1</v>
      </c>
      <c r="AZ679">
        <v>0</v>
      </c>
      <c r="BA679">
        <v>696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ROUND(Y679*Source!I348,7)</f>
        <v>1E-3</v>
      </c>
      <c r="CY679">
        <f>AA679</f>
        <v>149.99</v>
      </c>
      <c r="CZ679">
        <f>AE679</f>
        <v>15.12</v>
      </c>
      <c r="DA679">
        <f>AI679</f>
        <v>9.92</v>
      </c>
      <c r="DB679">
        <f t="shared" si="330"/>
        <v>0.76</v>
      </c>
      <c r="DC679">
        <f t="shared" si="331"/>
        <v>0</v>
      </c>
      <c r="DD679" t="s">
        <v>6</v>
      </c>
      <c r="DE679" t="s">
        <v>6</v>
      </c>
      <c r="DF679">
        <f>ROUND(ROUND(AE679*AI679,2)*CX679,2)</f>
        <v>0.15</v>
      </c>
      <c r="DG679">
        <f t="shared" si="347"/>
        <v>0</v>
      </c>
      <c r="DH679">
        <f>ROUND(ROUND(AG679,2)*CX679,2)</f>
        <v>0</v>
      </c>
      <c r="DI679">
        <f>ROUND(ROUND(AH679,2)*CX679,2)</f>
        <v>0</v>
      </c>
      <c r="DJ679">
        <f>DF679</f>
        <v>0.15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ROW(Source!A348)</f>
        <v>348</v>
      </c>
      <c r="B680">
        <v>92833591</v>
      </c>
      <c r="C680">
        <v>92835798</v>
      </c>
      <c r="D680">
        <v>49555188</v>
      </c>
      <c r="E680">
        <v>1</v>
      </c>
      <c r="F680">
        <v>1</v>
      </c>
      <c r="G680">
        <v>1</v>
      </c>
      <c r="H680">
        <v>3</v>
      </c>
      <c r="I680" t="s">
        <v>908</v>
      </c>
      <c r="J680" t="s">
        <v>909</v>
      </c>
      <c r="K680" t="s">
        <v>910</v>
      </c>
      <c r="L680">
        <v>1348</v>
      </c>
      <c r="N680">
        <v>1009</v>
      </c>
      <c r="O680" t="s">
        <v>394</v>
      </c>
      <c r="P680" t="s">
        <v>394</v>
      </c>
      <c r="Q680">
        <v>1000</v>
      </c>
      <c r="W680">
        <v>0</v>
      </c>
      <c r="X680">
        <v>859929720</v>
      </c>
      <c r="Y680">
        <f t="shared" si="329"/>
        <v>2.0000000000000002E-5</v>
      </c>
      <c r="AA680">
        <v>168144</v>
      </c>
      <c r="AB680">
        <v>0</v>
      </c>
      <c r="AC680">
        <v>0</v>
      </c>
      <c r="AD680">
        <v>0</v>
      </c>
      <c r="AE680">
        <v>16950</v>
      </c>
      <c r="AF680">
        <v>0</v>
      </c>
      <c r="AG680">
        <v>0</v>
      </c>
      <c r="AH680">
        <v>0</v>
      </c>
      <c r="AI680">
        <v>9.92</v>
      </c>
      <c r="AJ680">
        <v>1</v>
      </c>
      <c r="AK680">
        <v>1</v>
      </c>
      <c r="AL680">
        <v>1</v>
      </c>
      <c r="AM680">
        <v>4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6</v>
      </c>
      <c r="AT680">
        <v>2.0000000000000002E-5</v>
      </c>
      <c r="AU680" t="s">
        <v>6</v>
      </c>
      <c r="AV680">
        <v>0</v>
      </c>
      <c r="AW680">
        <v>2</v>
      </c>
      <c r="AX680">
        <v>92835810</v>
      </c>
      <c r="AY680">
        <v>1</v>
      </c>
      <c r="AZ680">
        <v>0</v>
      </c>
      <c r="BA680">
        <v>697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ROUND(Y680*Source!I348,7)</f>
        <v>3.9999999999999998E-7</v>
      </c>
      <c r="CY680">
        <f>AA680</f>
        <v>168144</v>
      </c>
      <c r="CZ680">
        <f>AE680</f>
        <v>16950</v>
      </c>
      <c r="DA680">
        <f>AI680</f>
        <v>9.92</v>
      </c>
      <c r="DB680">
        <f t="shared" si="330"/>
        <v>0.34</v>
      </c>
      <c r="DC680">
        <f t="shared" si="331"/>
        <v>0</v>
      </c>
      <c r="DD680" t="s">
        <v>6</v>
      </c>
      <c r="DE680" t="s">
        <v>6</v>
      </c>
      <c r="DF680">
        <f>ROUND(ROUND(AE680*AI680,2)*CX680,2)</f>
        <v>7.0000000000000007E-2</v>
      </c>
      <c r="DG680">
        <f t="shared" si="347"/>
        <v>0</v>
      </c>
      <c r="DH680">
        <f>ROUND(ROUND(AG680,2)*CX680,2)</f>
        <v>0</v>
      </c>
      <c r="DI680">
        <f>ROUND(ROUND(AH680,2)*CX680,2)</f>
        <v>0</v>
      </c>
      <c r="DJ680">
        <f>DF680</f>
        <v>7.0000000000000007E-2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ROW(Source!A349)</f>
        <v>349</v>
      </c>
      <c r="B681">
        <v>92833591</v>
      </c>
      <c r="C681">
        <v>92835811</v>
      </c>
      <c r="D681">
        <v>49510743</v>
      </c>
      <c r="E681">
        <v>70</v>
      </c>
      <c r="F681">
        <v>1</v>
      </c>
      <c r="G681">
        <v>1</v>
      </c>
      <c r="H681">
        <v>1</v>
      </c>
      <c r="I681" t="s">
        <v>863</v>
      </c>
      <c r="J681" t="s">
        <v>6</v>
      </c>
      <c r="K681" t="s">
        <v>864</v>
      </c>
      <c r="L681">
        <v>1191</v>
      </c>
      <c r="N681">
        <v>1013</v>
      </c>
      <c r="O681" t="s">
        <v>834</v>
      </c>
      <c r="P681" t="s">
        <v>834</v>
      </c>
      <c r="Q681">
        <v>1</v>
      </c>
      <c r="W681">
        <v>0</v>
      </c>
      <c r="X681">
        <v>-881424154</v>
      </c>
      <c r="Y681">
        <f t="shared" si="329"/>
        <v>34.35</v>
      </c>
      <c r="AA681">
        <v>0</v>
      </c>
      <c r="AB681">
        <v>0</v>
      </c>
      <c r="AC681">
        <v>0</v>
      </c>
      <c r="AD681">
        <v>416.66</v>
      </c>
      <c r="AE681">
        <v>0</v>
      </c>
      <c r="AF681">
        <v>0</v>
      </c>
      <c r="AG681">
        <v>0</v>
      </c>
      <c r="AH681">
        <v>9.2899999999999991</v>
      </c>
      <c r="AI681">
        <v>1</v>
      </c>
      <c r="AJ681">
        <v>1</v>
      </c>
      <c r="AK681">
        <v>1</v>
      </c>
      <c r="AL681">
        <v>44.85</v>
      </c>
      <c r="AM681">
        <v>4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6</v>
      </c>
      <c r="AT681">
        <v>34.35</v>
      </c>
      <c r="AU681" t="s">
        <v>6</v>
      </c>
      <c r="AV681">
        <v>1</v>
      </c>
      <c r="AW681">
        <v>2</v>
      </c>
      <c r="AX681">
        <v>92835825</v>
      </c>
      <c r="AY681">
        <v>1</v>
      </c>
      <c r="AZ681">
        <v>0</v>
      </c>
      <c r="BA681">
        <v>698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U681">
        <f>ROUND(AT681*Source!I349*AH681*AL681,2)</f>
        <v>4293.6499999999996</v>
      </c>
      <c r="CV681">
        <f>ROUND(Y681*Source!I349,7)</f>
        <v>10.305</v>
      </c>
      <c r="CW681">
        <v>0</v>
      </c>
      <c r="CX681">
        <f>ROUND(Y681*Source!I349,7)</f>
        <v>10.305</v>
      </c>
      <c r="CY681">
        <f>AD681</f>
        <v>416.66</v>
      </c>
      <c r="CZ681">
        <f>AH681</f>
        <v>9.2899999999999991</v>
      </c>
      <c r="DA681">
        <f>AL681</f>
        <v>44.85</v>
      </c>
      <c r="DB681">
        <f t="shared" si="330"/>
        <v>319.11</v>
      </c>
      <c r="DC681">
        <f t="shared" si="331"/>
        <v>0</v>
      </c>
      <c r="DD681" t="s">
        <v>6</v>
      </c>
      <c r="DE681" t="s">
        <v>6</v>
      </c>
      <c r="DF681">
        <f t="shared" ref="DF681:DF686" si="348">ROUND(ROUND(AE681,2)*CX681,2)</f>
        <v>0</v>
      </c>
      <c r="DG681">
        <f t="shared" si="347"/>
        <v>0</v>
      </c>
      <c r="DH681">
        <f>ROUND(ROUND(AG681,2)*CX681,2)</f>
        <v>0</v>
      </c>
      <c r="DI681">
        <f>ROUND(ROUND(AH681*AL681,2)*CX681,2)</f>
        <v>4293.68</v>
      </c>
      <c r="DJ681">
        <f>DI681</f>
        <v>4293.68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ROW(Source!A349)</f>
        <v>349</v>
      </c>
      <c r="B682">
        <v>92833591</v>
      </c>
      <c r="C682">
        <v>92835811</v>
      </c>
      <c r="D682">
        <v>49510905</v>
      </c>
      <c r="E682">
        <v>70</v>
      </c>
      <c r="F682">
        <v>1</v>
      </c>
      <c r="G682">
        <v>1</v>
      </c>
      <c r="H682">
        <v>1</v>
      </c>
      <c r="I682" t="s">
        <v>835</v>
      </c>
      <c r="J682" t="s">
        <v>6</v>
      </c>
      <c r="K682" t="s">
        <v>836</v>
      </c>
      <c r="L682">
        <v>1191</v>
      </c>
      <c r="N682">
        <v>1013</v>
      </c>
      <c r="O682" t="s">
        <v>834</v>
      </c>
      <c r="P682" t="s">
        <v>834</v>
      </c>
      <c r="Q682">
        <v>1</v>
      </c>
      <c r="W682">
        <v>0</v>
      </c>
      <c r="X682">
        <v>-1417349443</v>
      </c>
      <c r="Y682">
        <f t="shared" si="329"/>
        <v>0.27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44.85</v>
      </c>
      <c r="AL682">
        <v>1</v>
      </c>
      <c r="AM682">
        <v>4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6</v>
      </c>
      <c r="AT682">
        <v>0.27</v>
      </c>
      <c r="AU682" t="s">
        <v>6</v>
      </c>
      <c r="AV682">
        <v>2</v>
      </c>
      <c r="AW682">
        <v>2</v>
      </c>
      <c r="AX682">
        <v>92835826</v>
      </c>
      <c r="AY682">
        <v>1</v>
      </c>
      <c r="AZ682">
        <v>0</v>
      </c>
      <c r="BA682">
        <v>699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ROUND(Y682*Source!I349,7)</f>
        <v>8.1000000000000003E-2</v>
      </c>
      <c r="CY682">
        <f>AD682</f>
        <v>0</v>
      </c>
      <c r="CZ682">
        <f>AH682</f>
        <v>0</v>
      </c>
      <c r="DA682">
        <f>AL682</f>
        <v>1</v>
      </c>
      <c r="DB682">
        <f t="shared" si="330"/>
        <v>0</v>
      </c>
      <c r="DC682">
        <f t="shared" si="331"/>
        <v>0</v>
      </c>
      <c r="DD682" t="s">
        <v>6</v>
      </c>
      <c r="DE682" t="s">
        <v>6</v>
      </c>
      <c r="DF682">
        <f t="shared" si="348"/>
        <v>0</v>
      </c>
      <c r="DG682">
        <f t="shared" si="347"/>
        <v>0</v>
      </c>
      <c r="DH682">
        <f>ROUND(ROUND(AG682*AK682,2)*CX682,2)</f>
        <v>0</v>
      </c>
      <c r="DI682">
        <f t="shared" ref="DI682:DI693" si="349">ROUND(ROUND(AH682,2)*CX682,2)</f>
        <v>0</v>
      </c>
      <c r="DJ682">
        <f>DI682</f>
        <v>0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ROW(Source!A349)</f>
        <v>349</v>
      </c>
      <c r="B683">
        <v>92833591</v>
      </c>
      <c r="C683">
        <v>92835811</v>
      </c>
      <c r="D683">
        <v>49672516</v>
      </c>
      <c r="E683">
        <v>1</v>
      </c>
      <c r="F683">
        <v>1</v>
      </c>
      <c r="G683">
        <v>1</v>
      </c>
      <c r="H683">
        <v>2</v>
      </c>
      <c r="I683" t="s">
        <v>1015</v>
      </c>
      <c r="J683" t="s">
        <v>1016</v>
      </c>
      <c r="K683" t="s">
        <v>1017</v>
      </c>
      <c r="L683">
        <v>1367</v>
      </c>
      <c r="N683">
        <v>1011</v>
      </c>
      <c r="O683" t="s">
        <v>840</v>
      </c>
      <c r="P683" t="s">
        <v>840</v>
      </c>
      <c r="Q683">
        <v>1</v>
      </c>
      <c r="W683">
        <v>0</v>
      </c>
      <c r="X683">
        <v>1463541693</v>
      </c>
      <c r="Y683">
        <f t="shared" si="329"/>
        <v>0.17</v>
      </c>
      <c r="AA683">
        <v>0</v>
      </c>
      <c r="AB683">
        <v>1427.38</v>
      </c>
      <c r="AC683">
        <v>605.48</v>
      </c>
      <c r="AD683">
        <v>0</v>
      </c>
      <c r="AE683">
        <v>0</v>
      </c>
      <c r="AF683">
        <v>90.8</v>
      </c>
      <c r="AG683">
        <v>13.5</v>
      </c>
      <c r="AH683">
        <v>0</v>
      </c>
      <c r="AI683">
        <v>1</v>
      </c>
      <c r="AJ683">
        <v>15.72</v>
      </c>
      <c r="AK683">
        <v>44.85</v>
      </c>
      <c r="AL683">
        <v>1</v>
      </c>
      <c r="AM683">
        <v>4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6</v>
      </c>
      <c r="AT683">
        <v>0.17</v>
      </c>
      <c r="AU683" t="s">
        <v>6</v>
      </c>
      <c r="AV683">
        <v>0</v>
      </c>
      <c r="AW683">
        <v>2</v>
      </c>
      <c r="AX683">
        <v>92835827</v>
      </c>
      <c r="AY683">
        <v>1</v>
      </c>
      <c r="AZ683">
        <v>0</v>
      </c>
      <c r="BA683">
        <v>700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ROUND(Y683*Source!I349*DO683,7)</f>
        <v>0</v>
      </c>
      <c r="CX683">
        <f>ROUND(Y683*Source!I349,7)</f>
        <v>5.0999999999999997E-2</v>
      </c>
      <c r="CY683">
        <f>AB683</f>
        <v>1427.38</v>
      </c>
      <c r="CZ683">
        <f>AF683</f>
        <v>90.8</v>
      </c>
      <c r="DA683">
        <f>AJ683</f>
        <v>15.72</v>
      </c>
      <c r="DB683">
        <f t="shared" si="330"/>
        <v>15.44</v>
      </c>
      <c r="DC683">
        <f t="shared" si="331"/>
        <v>2.2999999999999998</v>
      </c>
      <c r="DD683" t="s">
        <v>6</v>
      </c>
      <c r="DE683" t="s">
        <v>6</v>
      </c>
      <c r="DF683">
        <f t="shared" si="348"/>
        <v>0</v>
      </c>
      <c r="DG683">
        <f>ROUND(ROUND(AF683*AJ683,2)*CX683,2)</f>
        <v>72.8</v>
      </c>
      <c r="DH683">
        <f>ROUND(ROUND(AG683*AK683,2)*CX683,2)</f>
        <v>30.88</v>
      </c>
      <c r="DI683">
        <f t="shared" si="349"/>
        <v>0</v>
      </c>
      <c r="DJ683">
        <f>DG683</f>
        <v>72.8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ROW(Source!A349)</f>
        <v>349</v>
      </c>
      <c r="B684">
        <v>92833591</v>
      </c>
      <c r="C684">
        <v>92835811</v>
      </c>
      <c r="D684">
        <v>49672573</v>
      </c>
      <c r="E684">
        <v>1</v>
      </c>
      <c r="F684">
        <v>1</v>
      </c>
      <c r="G684">
        <v>1</v>
      </c>
      <c r="H684">
        <v>2</v>
      </c>
      <c r="I684" t="s">
        <v>841</v>
      </c>
      <c r="J684" t="s">
        <v>842</v>
      </c>
      <c r="K684" t="s">
        <v>843</v>
      </c>
      <c r="L684">
        <v>1367</v>
      </c>
      <c r="N684">
        <v>1011</v>
      </c>
      <c r="O684" t="s">
        <v>840</v>
      </c>
      <c r="P684" t="s">
        <v>840</v>
      </c>
      <c r="Q684">
        <v>1</v>
      </c>
      <c r="W684">
        <v>0</v>
      </c>
      <c r="X684">
        <v>-430484415</v>
      </c>
      <c r="Y684">
        <f t="shared" si="329"/>
        <v>0.03</v>
      </c>
      <c r="AA684">
        <v>0</v>
      </c>
      <c r="AB684">
        <v>1814.09</v>
      </c>
      <c r="AC684">
        <v>605.48</v>
      </c>
      <c r="AD684">
        <v>0</v>
      </c>
      <c r="AE684">
        <v>0</v>
      </c>
      <c r="AF684">
        <v>115.4</v>
      </c>
      <c r="AG684">
        <v>13.5</v>
      </c>
      <c r="AH684">
        <v>0</v>
      </c>
      <c r="AI684">
        <v>1</v>
      </c>
      <c r="AJ684">
        <v>15.72</v>
      </c>
      <c r="AK684">
        <v>44.85</v>
      </c>
      <c r="AL684">
        <v>1</v>
      </c>
      <c r="AM684">
        <v>4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6</v>
      </c>
      <c r="AT684">
        <v>0.03</v>
      </c>
      <c r="AU684" t="s">
        <v>6</v>
      </c>
      <c r="AV684">
        <v>0</v>
      </c>
      <c r="AW684">
        <v>2</v>
      </c>
      <c r="AX684">
        <v>92835828</v>
      </c>
      <c r="AY684">
        <v>1</v>
      </c>
      <c r="AZ684">
        <v>0</v>
      </c>
      <c r="BA684">
        <v>701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ROUND(Y684*Source!I349*DO684,7)</f>
        <v>0</v>
      </c>
      <c r="CX684">
        <f>ROUND(Y684*Source!I349,7)</f>
        <v>8.9999999999999993E-3</v>
      </c>
      <c r="CY684">
        <f>AB684</f>
        <v>1814.09</v>
      </c>
      <c r="CZ684">
        <f>AF684</f>
        <v>115.4</v>
      </c>
      <c r="DA684">
        <f>AJ684</f>
        <v>15.72</v>
      </c>
      <c r="DB684">
        <f t="shared" si="330"/>
        <v>3.46</v>
      </c>
      <c r="DC684">
        <f t="shared" si="331"/>
        <v>0.41</v>
      </c>
      <c r="DD684" t="s">
        <v>6</v>
      </c>
      <c r="DE684" t="s">
        <v>6</v>
      </c>
      <c r="DF684">
        <f t="shared" si="348"/>
        <v>0</v>
      </c>
      <c r="DG684">
        <f>ROUND(ROUND(AF684*AJ684,2)*CX684,2)</f>
        <v>16.329999999999998</v>
      </c>
      <c r="DH684">
        <f>ROUND(ROUND(AG684*AK684,2)*CX684,2)</f>
        <v>5.45</v>
      </c>
      <c r="DI684">
        <f t="shared" si="349"/>
        <v>0</v>
      </c>
      <c r="DJ684">
        <f>DG684</f>
        <v>16.329999999999998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ROW(Source!A349)</f>
        <v>349</v>
      </c>
      <c r="B685">
        <v>92833591</v>
      </c>
      <c r="C685">
        <v>92835811</v>
      </c>
      <c r="D685">
        <v>49673503</v>
      </c>
      <c r="E685">
        <v>1</v>
      </c>
      <c r="F685">
        <v>1</v>
      </c>
      <c r="G685">
        <v>1</v>
      </c>
      <c r="H685">
        <v>2</v>
      </c>
      <c r="I685" t="s">
        <v>844</v>
      </c>
      <c r="J685" t="s">
        <v>845</v>
      </c>
      <c r="K685" t="s">
        <v>846</v>
      </c>
      <c r="L685">
        <v>1367</v>
      </c>
      <c r="N685">
        <v>1011</v>
      </c>
      <c r="O685" t="s">
        <v>840</v>
      </c>
      <c r="P685" t="s">
        <v>840</v>
      </c>
      <c r="Q685">
        <v>1</v>
      </c>
      <c r="W685">
        <v>0</v>
      </c>
      <c r="X685">
        <v>509054691</v>
      </c>
      <c r="Y685">
        <f t="shared" si="329"/>
        <v>7.0000000000000007E-2</v>
      </c>
      <c r="AA685">
        <v>0</v>
      </c>
      <c r="AB685">
        <v>1032.96</v>
      </c>
      <c r="AC685">
        <v>520.26</v>
      </c>
      <c r="AD685">
        <v>0</v>
      </c>
      <c r="AE685">
        <v>0</v>
      </c>
      <c r="AF685">
        <v>65.709999999999994</v>
      </c>
      <c r="AG685">
        <v>11.6</v>
      </c>
      <c r="AH685">
        <v>0</v>
      </c>
      <c r="AI685">
        <v>1</v>
      </c>
      <c r="AJ685">
        <v>15.72</v>
      </c>
      <c r="AK685">
        <v>44.85</v>
      </c>
      <c r="AL685">
        <v>1</v>
      </c>
      <c r="AM685">
        <v>4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6</v>
      </c>
      <c r="AT685">
        <v>7.0000000000000007E-2</v>
      </c>
      <c r="AU685" t="s">
        <v>6</v>
      </c>
      <c r="AV685">
        <v>0</v>
      </c>
      <c r="AW685">
        <v>2</v>
      </c>
      <c r="AX685">
        <v>92835829</v>
      </c>
      <c r="AY685">
        <v>1</v>
      </c>
      <c r="AZ685">
        <v>0</v>
      </c>
      <c r="BA685">
        <v>702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ROUND(Y685*Source!I349*DO685,7)</f>
        <v>0</v>
      </c>
      <c r="CX685">
        <f>ROUND(Y685*Source!I349,7)</f>
        <v>2.1000000000000001E-2</v>
      </c>
      <c r="CY685">
        <f>AB685</f>
        <v>1032.96</v>
      </c>
      <c r="CZ685">
        <f>AF685</f>
        <v>65.709999999999994</v>
      </c>
      <c r="DA685">
        <f>AJ685</f>
        <v>15.72</v>
      </c>
      <c r="DB685">
        <f t="shared" si="330"/>
        <v>4.5999999999999996</v>
      </c>
      <c r="DC685">
        <f t="shared" si="331"/>
        <v>0.81</v>
      </c>
      <c r="DD685" t="s">
        <v>6</v>
      </c>
      <c r="DE685" t="s">
        <v>6</v>
      </c>
      <c r="DF685">
        <f t="shared" si="348"/>
        <v>0</v>
      </c>
      <c r="DG685">
        <f>ROUND(ROUND(AF685*AJ685,2)*CX685,2)</f>
        <v>21.69</v>
      </c>
      <c r="DH685">
        <f>ROUND(ROUND(AG685*AK685,2)*CX685,2)</f>
        <v>10.93</v>
      </c>
      <c r="DI685">
        <f t="shared" si="349"/>
        <v>0</v>
      </c>
      <c r="DJ685">
        <f>DG685</f>
        <v>21.69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ROW(Source!A349)</f>
        <v>349</v>
      </c>
      <c r="B686">
        <v>92833591</v>
      </c>
      <c r="C686">
        <v>92835811</v>
      </c>
      <c r="D686">
        <v>49673714</v>
      </c>
      <c r="E686">
        <v>1</v>
      </c>
      <c r="F686">
        <v>1</v>
      </c>
      <c r="G686">
        <v>1</v>
      </c>
      <c r="H686">
        <v>2</v>
      </c>
      <c r="I686" t="s">
        <v>1018</v>
      </c>
      <c r="J686" t="s">
        <v>1019</v>
      </c>
      <c r="K686" t="s">
        <v>1020</v>
      </c>
      <c r="L686">
        <v>1367</v>
      </c>
      <c r="N686">
        <v>1011</v>
      </c>
      <c r="O686" t="s">
        <v>840</v>
      </c>
      <c r="P686" t="s">
        <v>840</v>
      </c>
      <c r="Q686">
        <v>1</v>
      </c>
      <c r="W686">
        <v>0</v>
      </c>
      <c r="X686">
        <v>-363549827</v>
      </c>
      <c r="Y686">
        <f t="shared" si="329"/>
        <v>3.6</v>
      </c>
      <c r="AA686">
        <v>0</v>
      </c>
      <c r="AB686">
        <v>221.02</v>
      </c>
      <c r="AC686">
        <v>0</v>
      </c>
      <c r="AD686">
        <v>0</v>
      </c>
      <c r="AE686">
        <v>0</v>
      </c>
      <c r="AF686">
        <v>14.06</v>
      </c>
      <c r="AG686">
        <v>0</v>
      </c>
      <c r="AH686">
        <v>0</v>
      </c>
      <c r="AI686">
        <v>1</v>
      </c>
      <c r="AJ686">
        <v>15.72</v>
      </c>
      <c r="AK686">
        <v>44.85</v>
      </c>
      <c r="AL686">
        <v>1</v>
      </c>
      <c r="AM686">
        <v>4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6</v>
      </c>
      <c r="AT686">
        <v>3.6</v>
      </c>
      <c r="AU686" t="s">
        <v>6</v>
      </c>
      <c r="AV686">
        <v>0</v>
      </c>
      <c r="AW686">
        <v>2</v>
      </c>
      <c r="AX686">
        <v>92835830</v>
      </c>
      <c r="AY686">
        <v>1</v>
      </c>
      <c r="AZ686">
        <v>0</v>
      </c>
      <c r="BA686">
        <v>703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ROUND(Y686*Source!I349*DO686,7)</f>
        <v>0</v>
      </c>
      <c r="CX686">
        <f>ROUND(Y686*Source!I349,7)</f>
        <v>1.08</v>
      </c>
      <c r="CY686">
        <f>AB686</f>
        <v>221.02</v>
      </c>
      <c r="CZ686">
        <f>AF686</f>
        <v>14.06</v>
      </c>
      <c r="DA686">
        <f>AJ686</f>
        <v>15.72</v>
      </c>
      <c r="DB686">
        <f t="shared" si="330"/>
        <v>50.62</v>
      </c>
      <c r="DC686">
        <f t="shared" si="331"/>
        <v>0</v>
      </c>
      <c r="DD686" t="s">
        <v>6</v>
      </c>
      <c r="DE686" t="s">
        <v>6</v>
      </c>
      <c r="DF686">
        <f t="shared" si="348"/>
        <v>0</v>
      </c>
      <c r="DG686">
        <f>ROUND(ROUND(AF686*AJ686,2)*CX686,2)</f>
        <v>238.7</v>
      </c>
      <c r="DH686">
        <f>ROUND(ROUND(AG686*AK686,2)*CX686,2)</f>
        <v>0</v>
      </c>
      <c r="DI686">
        <f t="shared" si="349"/>
        <v>0</v>
      </c>
      <c r="DJ686">
        <f>DG686</f>
        <v>238.7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ROW(Source!A349)</f>
        <v>349</v>
      </c>
      <c r="B687">
        <v>92833591</v>
      </c>
      <c r="C687">
        <v>92835811</v>
      </c>
      <c r="D687">
        <v>49521580</v>
      </c>
      <c r="E687">
        <v>1</v>
      </c>
      <c r="F687">
        <v>1</v>
      </c>
      <c r="G687">
        <v>1</v>
      </c>
      <c r="H687">
        <v>3</v>
      </c>
      <c r="I687" t="s">
        <v>1021</v>
      </c>
      <c r="J687" t="s">
        <v>1022</v>
      </c>
      <c r="K687" t="s">
        <v>1023</v>
      </c>
      <c r="L687">
        <v>1339</v>
      </c>
      <c r="N687">
        <v>1007</v>
      </c>
      <c r="O687" t="s">
        <v>673</v>
      </c>
      <c r="P687" t="s">
        <v>673</v>
      </c>
      <c r="Q687">
        <v>1</v>
      </c>
      <c r="W687">
        <v>0</v>
      </c>
      <c r="X687">
        <v>-9695787</v>
      </c>
      <c r="Y687">
        <f t="shared" si="329"/>
        <v>1.1599999999999999</v>
      </c>
      <c r="AA687">
        <v>177.17</v>
      </c>
      <c r="AB687">
        <v>0</v>
      </c>
      <c r="AC687">
        <v>0</v>
      </c>
      <c r="AD687">
        <v>0</v>
      </c>
      <c r="AE687">
        <v>17.86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6</v>
      </c>
      <c r="AT687">
        <v>1.1599999999999999</v>
      </c>
      <c r="AU687" t="s">
        <v>6</v>
      </c>
      <c r="AV687">
        <v>0</v>
      </c>
      <c r="AW687">
        <v>2</v>
      </c>
      <c r="AX687">
        <v>92835831</v>
      </c>
      <c r="AY687">
        <v>1</v>
      </c>
      <c r="AZ687">
        <v>0</v>
      </c>
      <c r="BA687">
        <v>704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ROUND(Y687*Source!I349,7)</f>
        <v>0.34799999999999998</v>
      </c>
      <c r="CY687">
        <f t="shared" ref="CY687:CY693" si="350">AA687</f>
        <v>177.17</v>
      </c>
      <c r="CZ687">
        <f t="shared" ref="CZ687:CZ693" si="351">AE687</f>
        <v>17.86</v>
      </c>
      <c r="DA687">
        <f t="shared" ref="DA687:DA693" si="352">AI687</f>
        <v>9.92</v>
      </c>
      <c r="DB687">
        <f t="shared" si="330"/>
        <v>20.72</v>
      </c>
      <c r="DC687">
        <f t="shared" si="331"/>
        <v>0</v>
      </c>
      <c r="DD687" t="s">
        <v>6</v>
      </c>
      <c r="DE687" t="s">
        <v>6</v>
      </c>
      <c r="DF687">
        <f t="shared" ref="DF687:DF693" si="353">ROUND(ROUND(AE687*AI687,2)*CX687,2)</f>
        <v>61.66</v>
      </c>
      <c r="DG687">
        <f t="shared" ref="DG687:DG695" si="354">ROUND(ROUND(AF687,2)*CX687,2)</f>
        <v>0</v>
      </c>
      <c r="DH687">
        <f t="shared" ref="DH687:DH694" si="355">ROUND(ROUND(AG687,2)*CX687,2)</f>
        <v>0</v>
      </c>
      <c r="DI687">
        <f t="shared" si="349"/>
        <v>0</v>
      </c>
      <c r="DJ687">
        <f t="shared" ref="DJ687:DJ693" si="356">DF687</f>
        <v>61.66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ROW(Source!A349)</f>
        <v>349</v>
      </c>
      <c r="B688">
        <v>92833591</v>
      </c>
      <c r="C688">
        <v>92835811</v>
      </c>
      <c r="D688">
        <v>49521984</v>
      </c>
      <c r="E688">
        <v>1</v>
      </c>
      <c r="F688">
        <v>1</v>
      </c>
      <c r="G688">
        <v>1</v>
      </c>
      <c r="H688">
        <v>3</v>
      </c>
      <c r="I688" t="s">
        <v>1024</v>
      </c>
      <c r="J688" t="s">
        <v>1025</v>
      </c>
      <c r="K688" t="s">
        <v>1026</v>
      </c>
      <c r="L688">
        <v>1346</v>
      </c>
      <c r="N688">
        <v>1009</v>
      </c>
      <c r="O688" t="s">
        <v>471</v>
      </c>
      <c r="P688" t="s">
        <v>471</v>
      </c>
      <c r="Q688">
        <v>1</v>
      </c>
      <c r="W688">
        <v>0</v>
      </c>
      <c r="X688">
        <v>1865321285</v>
      </c>
      <c r="Y688">
        <f t="shared" si="329"/>
        <v>0.01</v>
      </c>
      <c r="AA688">
        <v>7318.98</v>
      </c>
      <c r="AB688">
        <v>0</v>
      </c>
      <c r="AC688">
        <v>0</v>
      </c>
      <c r="AD688">
        <v>0</v>
      </c>
      <c r="AE688">
        <v>737.8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6</v>
      </c>
      <c r="AT688">
        <v>0.01</v>
      </c>
      <c r="AU688" t="s">
        <v>6</v>
      </c>
      <c r="AV688">
        <v>0</v>
      </c>
      <c r="AW688">
        <v>2</v>
      </c>
      <c r="AX688">
        <v>92835832</v>
      </c>
      <c r="AY688">
        <v>1</v>
      </c>
      <c r="AZ688">
        <v>0</v>
      </c>
      <c r="BA688">
        <v>705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ROUND(Y688*Source!I349,7)</f>
        <v>3.0000000000000001E-3</v>
      </c>
      <c r="CY688">
        <f t="shared" si="350"/>
        <v>7318.98</v>
      </c>
      <c r="CZ688">
        <f t="shared" si="351"/>
        <v>737.8</v>
      </c>
      <c r="DA688">
        <f t="shared" si="352"/>
        <v>9.92</v>
      </c>
      <c r="DB688">
        <f t="shared" si="330"/>
        <v>7.38</v>
      </c>
      <c r="DC688">
        <f t="shared" si="331"/>
        <v>0</v>
      </c>
      <c r="DD688" t="s">
        <v>6</v>
      </c>
      <c r="DE688" t="s">
        <v>6</v>
      </c>
      <c r="DF688">
        <f t="shared" si="353"/>
        <v>21.96</v>
      </c>
      <c r="DG688">
        <f t="shared" si="354"/>
        <v>0</v>
      </c>
      <c r="DH688">
        <f t="shared" si="355"/>
        <v>0</v>
      </c>
      <c r="DI688">
        <f t="shared" si="349"/>
        <v>0</v>
      </c>
      <c r="DJ688">
        <f t="shared" si="356"/>
        <v>21.96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ROW(Source!A349)</f>
        <v>349</v>
      </c>
      <c r="B689">
        <v>92833591</v>
      </c>
      <c r="C689">
        <v>92835811</v>
      </c>
      <c r="D689">
        <v>49523204</v>
      </c>
      <c r="E689">
        <v>1</v>
      </c>
      <c r="F689">
        <v>1</v>
      </c>
      <c r="G689">
        <v>1</v>
      </c>
      <c r="H689">
        <v>3</v>
      </c>
      <c r="I689" t="s">
        <v>1027</v>
      </c>
      <c r="J689" t="s">
        <v>1028</v>
      </c>
      <c r="K689" t="s">
        <v>1029</v>
      </c>
      <c r="L689">
        <v>1339</v>
      </c>
      <c r="N689">
        <v>1007</v>
      </c>
      <c r="O689" t="s">
        <v>673</v>
      </c>
      <c r="P689" t="s">
        <v>673</v>
      </c>
      <c r="Q689">
        <v>1</v>
      </c>
      <c r="W689">
        <v>0</v>
      </c>
      <c r="X689">
        <v>1221750048</v>
      </c>
      <c r="Y689">
        <f t="shared" si="329"/>
        <v>1.2</v>
      </c>
      <c r="AA689">
        <v>31.25</v>
      </c>
      <c r="AB689">
        <v>0</v>
      </c>
      <c r="AC689">
        <v>0</v>
      </c>
      <c r="AD689">
        <v>0</v>
      </c>
      <c r="AE689">
        <v>3.15</v>
      </c>
      <c r="AF689">
        <v>0</v>
      </c>
      <c r="AG689">
        <v>0</v>
      </c>
      <c r="AH689">
        <v>0</v>
      </c>
      <c r="AI689">
        <v>9.92</v>
      </c>
      <c r="AJ689">
        <v>1</v>
      </c>
      <c r="AK689">
        <v>1</v>
      </c>
      <c r="AL689">
        <v>1</v>
      </c>
      <c r="AM689">
        <v>4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6</v>
      </c>
      <c r="AT689">
        <v>1.2</v>
      </c>
      <c r="AU689" t="s">
        <v>6</v>
      </c>
      <c r="AV689">
        <v>0</v>
      </c>
      <c r="AW689">
        <v>2</v>
      </c>
      <c r="AX689">
        <v>92835833</v>
      </c>
      <c r="AY689">
        <v>1</v>
      </c>
      <c r="AZ689">
        <v>0</v>
      </c>
      <c r="BA689">
        <v>706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ROUND(Y689*Source!I349,7)</f>
        <v>0.36</v>
      </c>
      <c r="CY689">
        <f t="shared" si="350"/>
        <v>31.25</v>
      </c>
      <c r="CZ689">
        <f t="shared" si="351"/>
        <v>3.15</v>
      </c>
      <c r="DA689">
        <f t="shared" si="352"/>
        <v>9.92</v>
      </c>
      <c r="DB689">
        <f t="shared" si="330"/>
        <v>3.78</v>
      </c>
      <c r="DC689">
        <f t="shared" si="331"/>
        <v>0</v>
      </c>
      <c r="DD689" t="s">
        <v>6</v>
      </c>
      <c r="DE689" t="s">
        <v>6</v>
      </c>
      <c r="DF689">
        <f t="shared" si="353"/>
        <v>11.25</v>
      </c>
      <c r="DG689">
        <f t="shared" si="354"/>
        <v>0</v>
      </c>
      <c r="DH689">
        <f t="shared" si="355"/>
        <v>0</v>
      </c>
      <c r="DI689">
        <f t="shared" si="349"/>
        <v>0</v>
      </c>
      <c r="DJ689">
        <f t="shared" si="356"/>
        <v>11.25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ROW(Source!A349)</f>
        <v>349</v>
      </c>
      <c r="B690">
        <v>92833591</v>
      </c>
      <c r="C690">
        <v>92835811</v>
      </c>
      <c r="D690">
        <v>49524224</v>
      </c>
      <c r="E690">
        <v>1</v>
      </c>
      <c r="F690">
        <v>1</v>
      </c>
      <c r="G690">
        <v>1</v>
      </c>
      <c r="H690">
        <v>3</v>
      </c>
      <c r="I690" t="s">
        <v>1030</v>
      </c>
      <c r="J690" t="s">
        <v>1031</v>
      </c>
      <c r="K690" t="s">
        <v>1032</v>
      </c>
      <c r="L690">
        <v>1346</v>
      </c>
      <c r="N690">
        <v>1009</v>
      </c>
      <c r="O690" t="s">
        <v>471</v>
      </c>
      <c r="P690" t="s">
        <v>471</v>
      </c>
      <c r="Q690">
        <v>1</v>
      </c>
      <c r="W690">
        <v>0</v>
      </c>
      <c r="X690">
        <v>1005854046</v>
      </c>
      <c r="Y690">
        <f t="shared" si="329"/>
        <v>0.55000000000000004</v>
      </c>
      <c r="AA690">
        <v>177.77</v>
      </c>
      <c r="AB690">
        <v>0</v>
      </c>
      <c r="AC690">
        <v>0</v>
      </c>
      <c r="AD690">
        <v>0</v>
      </c>
      <c r="AE690">
        <v>17.920000000000002</v>
      </c>
      <c r="AF690">
        <v>0</v>
      </c>
      <c r="AG690">
        <v>0</v>
      </c>
      <c r="AH690">
        <v>0</v>
      </c>
      <c r="AI690">
        <v>9.92</v>
      </c>
      <c r="AJ690">
        <v>1</v>
      </c>
      <c r="AK690">
        <v>1</v>
      </c>
      <c r="AL690">
        <v>1</v>
      </c>
      <c r="AM690">
        <v>4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6</v>
      </c>
      <c r="AT690">
        <v>0.55000000000000004</v>
      </c>
      <c r="AU690" t="s">
        <v>6</v>
      </c>
      <c r="AV690">
        <v>0</v>
      </c>
      <c r="AW690">
        <v>2</v>
      </c>
      <c r="AX690">
        <v>92835834</v>
      </c>
      <c r="AY690">
        <v>1</v>
      </c>
      <c r="AZ690">
        <v>0</v>
      </c>
      <c r="BA690">
        <v>707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ROUND(Y690*Source!I349,7)</f>
        <v>0.16500000000000001</v>
      </c>
      <c r="CY690">
        <f t="shared" si="350"/>
        <v>177.77</v>
      </c>
      <c r="CZ690">
        <f t="shared" si="351"/>
        <v>17.920000000000002</v>
      </c>
      <c r="DA690">
        <f t="shared" si="352"/>
        <v>9.92</v>
      </c>
      <c r="DB690">
        <f t="shared" si="330"/>
        <v>9.86</v>
      </c>
      <c r="DC690">
        <f t="shared" si="331"/>
        <v>0</v>
      </c>
      <c r="DD690" t="s">
        <v>6</v>
      </c>
      <c r="DE690" t="s">
        <v>6</v>
      </c>
      <c r="DF690">
        <f t="shared" si="353"/>
        <v>29.33</v>
      </c>
      <c r="DG690">
        <f t="shared" si="354"/>
        <v>0</v>
      </c>
      <c r="DH690">
        <f t="shared" si="355"/>
        <v>0</v>
      </c>
      <c r="DI690">
        <f t="shared" si="349"/>
        <v>0</v>
      </c>
      <c r="DJ690">
        <f t="shared" si="356"/>
        <v>29.33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ROW(Source!A349)</f>
        <v>349</v>
      </c>
      <c r="B691">
        <v>92833591</v>
      </c>
      <c r="C691">
        <v>92835811</v>
      </c>
      <c r="D691">
        <v>49525651</v>
      </c>
      <c r="E691">
        <v>1</v>
      </c>
      <c r="F691">
        <v>1</v>
      </c>
      <c r="G691">
        <v>1</v>
      </c>
      <c r="H691">
        <v>3</v>
      </c>
      <c r="I691" t="s">
        <v>469</v>
      </c>
      <c r="J691" t="s">
        <v>472</v>
      </c>
      <c r="K691" t="s">
        <v>470</v>
      </c>
      <c r="L691">
        <v>1346</v>
      </c>
      <c r="N691">
        <v>1009</v>
      </c>
      <c r="O691" t="s">
        <v>471</v>
      </c>
      <c r="P691" t="s">
        <v>471</v>
      </c>
      <c r="Q691">
        <v>1</v>
      </c>
      <c r="W691">
        <v>0</v>
      </c>
      <c r="X691">
        <v>988947411</v>
      </c>
      <c r="Y691">
        <f t="shared" si="329"/>
        <v>0.7</v>
      </c>
      <c r="AA691">
        <v>744</v>
      </c>
      <c r="AB691">
        <v>0</v>
      </c>
      <c r="AC691">
        <v>0</v>
      </c>
      <c r="AD691">
        <v>0</v>
      </c>
      <c r="AE691">
        <v>75</v>
      </c>
      <c r="AF691">
        <v>0</v>
      </c>
      <c r="AG691">
        <v>0</v>
      </c>
      <c r="AH691">
        <v>0</v>
      </c>
      <c r="AI691">
        <v>9.92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1</v>
      </c>
      <c r="AQ691">
        <v>0</v>
      </c>
      <c r="AR691">
        <v>0</v>
      </c>
      <c r="AS691" t="s">
        <v>6</v>
      </c>
      <c r="AT691">
        <v>0.7</v>
      </c>
      <c r="AU691" t="s">
        <v>6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6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ROUND(Y691*Source!I349,7)</f>
        <v>0.21</v>
      </c>
      <c r="CY691">
        <f t="shared" si="350"/>
        <v>744</v>
      </c>
      <c r="CZ691">
        <f t="shared" si="351"/>
        <v>75</v>
      </c>
      <c r="DA691">
        <f t="shared" si="352"/>
        <v>9.92</v>
      </c>
      <c r="DB691">
        <f t="shared" si="330"/>
        <v>52.5</v>
      </c>
      <c r="DC691">
        <f t="shared" si="331"/>
        <v>0</v>
      </c>
      <c r="DD691" t="s">
        <v>6</v>
      </c>
      <c r="DE691" t="s">
        <v>6</v>
      </c>
      <c r="DF691">
        <f t="shared" si="353"/>
        <v>156.24</v>
      </c>
      <c r="DG691">
        <f t="shared" si="354"/>
        <v>0</v>
      </c>
      <c r="DH691">
        <f t="shared" si="355"/>
        <v>0</v>
      </c>
      <c r="DI691">
        <f t="shared" si="349"/>
        <v>0</v>
      </c>
      <c r="DJ691">
        <f t="shared" si="356"/>
        <v>156.24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ROW(Source!A349)</f>
        <v>349</v>
      </c>
      <c r="B692">
        <v>92833591</v>
      </c>
      <c r="C692">
        <v>92835811</v>
      </c>
      <c r="D692">
        <v>49579457</v>
      </c>
      <c r="E692">
        <v>1</v>
      </c>
      <c r="F692">
        <v>1</v>
      </c>
      <c r="G692">
        <v>1</v>
      </c>
      <c r="H692">
        <v>3</v>
      </c>
      <c r="I692" t="s">
        <v>1033</v>
      </c>
      <c r="J692" t="s">
        <v>1034</v>
      </c>
      <c r="K692" t="s">
        <v>1035</v>
      </c>
      <c r="L692">
        <v>1348</v>
      </c>
      <c r="N692">
        <v>1009</v>
      </c>
      <c r="O692" t="s">
        <v>394</v>
      </c>
      <c r="P692" t="s">
        <v>394</v>
      </c>
      <c r="Q692">
        <v>1000</v>
      </c>
      <c r="W692">
        <v>0</v>
      </c>
      <c r="X692">
        <v>1772637766</v>
      </c>
      <c r="Y692">
        <f t="shared" si="329"/>
        <v>0.54</v>
      </c>
      <c r="AA692">
        <v>209730.62</v>
      </c>
      <c r="AB692">
        <v>0</v>
      </c>
      <c r="AC692">
        <v>0</v>
      </c>
      <c r="AD692">
        <v>0</v>
      </c>
      <c r="AE692">
        <v>21142.2</v>
      </c>
      <c r="AF692">
        <v>0</v>
      </c>
      <c r="AG692">
        <v>0</v>
      </c>
      <c r="AH692">
        <v>0</v>
      </c>
      <c r="AI692">
        <v>9.92</v>
      </c>
      <c r="AJ692">
        <v>1</v>
      </c>
      <c r="AK692">
        <v>1</v>
      </c>
      <c r="AL692">
        <v>1</v>
      </c>
      <c r="AM692">
        <v>4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6</v>
      </c>
      <c r="AT692">
        <v>0.54</v>
      </c>
      <c r="AU692" t="s">
        <v>6</v>
      </c>
      <c r="AV692">
        <v>0</v>
      </c>
      <c r="AW692">
        <v>2</v>
      </c>
      <c r="AX692">
        <v>92835836</v>
      </c>
      <c r="AY692">
        <v>1</v>
      </c>
      <c r="AZ692">
        <v>0</v>
      </c>
      <c r="BA692">
        <v>709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ROUND(Y692*Source!I349,7)</f>
        <v>0.16200000000000001</v>
      </c>
      <c r="CY692">
        <f t="shared" si="350"/>
        <v>209730.62</v>
      </c>
      <c r="CZ692">
        <f t="shared" si="351"/>
        <v>21142.2</v>
      </c>
      <c r="DA692">
        <f t="shared" si="352"/>
        <v>9.92</v>
      </c>
      <c r="DB692">
        <f t="shared" si="330"/>
        <v>11416.79</v>
      </c>
      <c r="DC692">
        <f t="shared" si="331"/>
        <v>0</v>
      </c>
      <c r="DD692" t="s">
        <v>6</v>
      </c>
      <c r="DE692" t="s">
        <v>6</v>
      </c>
      <c r="DF692">
        <f t="shared" si="353"/>
        <v>33976.36</v>
      </c>
      <c r="DG692">
        <f t="shared" si="354"/>
        <v>0</v>
      </c>
      <c r="DH692">
        <f t="shared" si="355"/>
        <v>0</v>
      </c>
      <c r="DI692">
        <f t="shared" si="349"/>
        <v>0</v>
      </c>
      <c r="DJ692">
        <f t="shared" si="356"/>
        <v>33976.36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ROW(Source!A349)</f>
        <v>349</v>
      </c>
      <c r="B693">
        <v>92833591</v>
      </c>
      <c r="C693">
        <v>92835811</v>
      </c>
      <c r="D693">
        <v>49582716</v>
      </c>
      <c r="E693">
        <v>1</v>
      </c>
      <c r="F693">
        <v>1</v>
      </c>
      <c r="G693">
        <v>1</v>
      </c>
      <c r="H693">
        <v>3</v>
      </c>
      <c r="I693" t="s">
        <v>474</v>
      </c>
      <c r="J693" t="s">
        <v>476</v>
      </c>
      <c r="K693" t="s">
        <v>475</v>
      </c>
      <c r="L693">
        <v>1371</v>
      </c>
      <c r="N693">
        <v>1013</v>
      </c>
      <c r="O693" t="s">
        <v>23</v>
      </c>
      <c r="P693" t="s">
        <v>23</v>
      </c>
      <c r="Q693">
        <v>1</v>
      </c>
      <c r="W693">
        <v>0</v>
      </c>
      <c r="X693">
        <v>-1587197125</v>
      </c>
      <c r="Y693">
        <f t="shared" si="329"/>
        <v>33</v>
      </c>
      <c r="AA693">
        <v>80.25</v>
      </c>
      <c r="AB693">
        <v>0</v>
      </c>
      <c r="AC693">
        <v>0</v>
      </c>
      <c r="AD693">
        <v>0</v>
      </c>
      <c r="AE693">
        <v>8.09</v>
      </c>
      <c r="AF693">
        <v>0</v>
      </c>
      <c r="AG693">
        <v>0</v>
      </c>
      <c r="AH693">
        <v>0</v>
      </c>
      <c r="AI693">
        <v>9.92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1</v>
      </c>
      <c r="AQ693">
        <v>0</v>
      </c>
      <c r="AR693">
        <v>0</v>
      </c>
      <c r="AS693" t="s">
        <v>6</v>
      </c>
      <c r="AT693">
        <v>33</v>
      </c>
      <c r="AU693" t="s">
        <v>6</v>
      </c>
      <c r="AV693">
        <v>0</v>
      </c>
      <c r="AW693">
        <v>1</v>
      </c>
      <c r="AX693">
        <v>-1</v>
      </c>
      <c r="AY693">
        <v>0</v>
      </c>
      <c r="AZ693">
        <v>0</v>
      </c>
      <c r="BA693" t="s">
        <v>6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ROUND(Y693*Source!I349,7)</f>
        <v>9.9</v>
      </c>
      <c r="CY693">
        <f t="shared" si="350"/>
        <v>80.25</v>
      </c>
      <c r="CZ693">
        <f t="shared" si="351"/>
        <v>8.09</v>
      </c>
      <c r="DA693">
        <f t="shared" si="352"/>
        <v>9.92</v>
      </c>
      <c r="DB693">
        <f t="shared" si="330"/>
        <v>266.97000000000003</v>
      </c>
      <c r="DC693">
        <f t="shared" si="331"/>
        <v>0</v>
      </c>
      <c r="DD693" t="s">
        <v>6</v>
      </c>
      <c r="DE693" t="s">
        <v>6</v>
      </c>
      <c r="DF693">
        <f t="shared" si="353"/>
        <v>794.48</v>
      </c>
      <c r="DG693">
        <f t="shared" si="354"/>
        <v>0</v>
      </c>
      <c r="DH693">
        <f t="shared" si="355"/>
        <v>0</v>
      </c>
      <c r="DI693">
        <f t="shared" si="349"/>
        <v>0</v>
      </c>
      <c r="DJ693">
        <f t="shared" si="356"/>
        <v>794.48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ROW(Source!A352)</f>
        <v>352</v>
      </c>
      <c r="B694">
        <v>92833591</v>
      </c>
      <c r="C694">
        <v>92835840</v>
      </c>
      <c r="D694">
        <v>49510743</v>
      </c>
      <c r="E694">
        <v>70</v>
      </c>
      <c r="F694">
        <v>1</v>
      </c>
      <c r="G694">
        <v>1</v>
      </c>
      <c r="H694">
        <v>1</v>
      </c>
      <c r="I694" t="s">
        <v>863</v>
      </c>
      <c r="J694" t="s">
        <v>6</v>
      </c>
      <c r="K694" t="s">
        <v>864</v>
      </c>
      <c r="L694">
        <v>1191</v>
      </c>
      <c r="N694">
        <v>1013</v>
      </c>
      <c r="O694" t="s">
        <v>834</v>
      </c>
      <c r="P694" t="s">
        <v>834</v>
      </c>
      <c r="Q694">
        <v>1</v>
      </c>
      <c r="W694">
        <v>0</v>
      </c>
      <c r="X694">
        <v>-881424154</v>
      </c>
      <c r="Y694">
        <f t="shared" si="329"/>
        <v>44.59</v>
      </c>
      <c r="AA694">
        <v>0</v>
      </c>
      <c r="AB694">
        <v>0</v>
      </c>
      <c r="AC694">
        <v>0</v>
      </c>
      <c r="AD694">
        <v>416.66</v>
      </c>
      <c r="AE694">
        <v>0</v>
      </c>
      <c r="AF694">
        <v>0</v>
      </c>
      <c r="AG694">
        <v>0</v>
      </c>
      <c r="AH694">
        <v>9.2899999999999991</v>
      </c>
      <c r="AI694">
        <v>1</v>
      </c>
      <c r="AJ694">
        <v>1</v>
      </c>
      <c r="AK694">
        <v>1</v>
      </c>
      <c r="AL694">
        <v>44.85</v>
      </c>
      <c r="AM694">
        <v>4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6</v>
      </c>
      <c r="AT694">
        <v>44.59</v>
      </c>
      <c r="AU694" t="s">
        <v>6</v>
      </c>
      <c r="AV694">
        <v>1</v>
      </c>
      <c r="AW694">
        <v>2</v>
      </c>
      <c r="AX694">
        <v>92835854</v>
      </c>
      <c r="AY694">
        <v>1</v>
      </c>
      <c r="AZ694">
        <v>0</v>
      </c>
      <c r="BA694">
        <v>711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U694">
        <f>ROUND(AT694*Source!I352*AH694*AL694,2)</f>
        <v>16349.27</v>
      </c>
      <c r="CV694">
        <f>ROUND(Y694*Source!I352,7)</f>
        <v>39.239199999999997</v>
      </c>
      <c r="CW694">
        <v>0</v>
      </c>
      <c r="CX694">
        <f>ROUND(Y694*Source!I352,7)</f>
        <v>39.239199999999997</v>
      </c>
      <c r="CY694">
        <f>AD694</f>
        <v>416.66</v>
      </c>
      <c r="CZ694">
        <f>AH694</f>
        <v>9.2899999999999991</v>
      </c>
      <c r="DA694">
        <f>AL694</f>
        <v>44.85</v>
      </c>
      <c r="DB694">
        <f t="shared" si="330"/>
        <v>414.24</v>
      </c>
      <c r="DC694">
        <f t="shared" si="331"/>
        <v>0</v>
      </c>
      <c r="DD694" t="s">
        <v>6</v>
      </c>
      <c r="DE694" t="s">
        <v>6</v>
      </c>
      <c r="DF694">
        <f t="shared" ref="DF694:DF699" si="357">ROUND(ROUND(AE694,2)*CX694,2)</f>
        <v>0</v>
      </c>
      <c r="DG694">
        <f t="shared" si="354"/>
        <v>0</v>
      </c>
      <c r="DH694">
        <f t="shared" si="355"/>
        <v>0</v>
      </c>
      <c r="DI694">
        <f>ROUND(ROUND(AH694*AL694,2)*CX694,2)</f>
        <v>16349.41</v>
      </c>
      <c r="DJ694">
        <f>DI694</f>
        <v>16349.41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ROW(Source!A352)</f>
        <v>352</v>
      </c>
      <c r="B695">
        <v>92833591</v>
      </c>
      <c r="C695">
        <v>92835840</v>
      </c>
      <c r="D695">
        <v>49510905</v>
      </c>
      <c r="E695">
        <v>70</v>
      </c>
      <c r="F695">
        <v>1</v>
      </c>
      <c r="G695">
        <v>1</v>
      </c>
      <c r="H695">
        <v>1</v>
      </c>
      <c r="I695" t="s">
        <v>835</v>
      </c>
      <c r="J695" t="s">
        <v>6</v>
      </c>
      <c r="K695" t="s">
        <v>836</v>
      </c>
      <c r="L695">
        <v>1191</v>
      </c>
      <c r="N695">
        <v>1013</v>
      </c>
      <c r="O695" t="s">
        <v>834</v>
      </c>
      <c r="P695" t="s">
        <v>834</v>
      </c>
      <c r="Q695">
        <v>1</v>
      </c>
      <c r="W695">
        <v>0</v>
      </c>
      <c r="X695">
        <v>-1417349443</v>
      </c>
      <c r="Y695">
        <f t="shared" si="329"/>
        <v>0.32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44.85</v>
      </c>
      <c r="AL695">
        <v>1</v>
      </c>
      <c r="AM695">
        <v>4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6</v>
      </c>
      <c r="AT695">
        <v>0.32</v>
      </c>
      <c r="AU695" t="s">
        <v>6</v>
      </c>
      <c r="AV695">
        <v>2</v>
      </c>
      <c r="AW695">
        <v>2</v>
      </c>
      <c r="AX695">
        <v>92835855</v>
      </c>
      <c r="AY695">
        <v>1</v>
      </c>
      <c r="AZ695">
        <v>0</v>
      </c>
      <c r="BA695">
        <v>712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ROUND(Y695*Source!I352,7)</f>
        <v>0.28160000000000002</v>
      </c>
      <c r="CY695">
        <f>AD695</f>
        <v>0</v>
      </c>
      <c r="CZ695">
        <f>AH695</f>
        <v>0</v>
      </c>
      <c r="DA695">
        <f>AL695</f>
        <v>1</v>
      </c>
      <c r="DB695">
        <f t="shared" si="330"/>
        <v>0</v>
      </c>
      <c r="DC695">
        <f t="shared" si="331"/>
        <v>0</v>
      </c>
      <c r="DD695" t="s">
        <v>6</v>
      </c>
      <c r="DE695" t="s">
        <v>6</v>
      </c>
      <c r="DF695">
        <f t="shared" si="357"/>
        <v>0</v>
      </c>
      <c r="DG695">
        <f t="shared" si="354"/>
        <v>0</v>
      </c>
      <c r="DH695">
        <f>ROUND(ROUND(AG695*AK695,2)*CX695,2)</f>
        <v>0</v>
      </c>
      <c r="DI695">
        <f t="shared" ref="DI695:DI706" si="358">ROUND(ROUND(AH695,2)*CX695,2)</f>
        <v>0</v>
      </c>
      <c r="DJ695">
        <f>DI695</f>
        <v>0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ROW(Source!A352)</f>
        <v>352</v>
      </c>
      <c r="B696">
        <v>92833591</v>
      </c>
      <c r="C696">
        <v>92835840</v>
      </c>
      <c r="D696">
        <v>49672516</v>
      </c>
      <c r="E696">
        <v>1</v>
      </c>
      <c r="F696">
        <v>1</v>
      </c>
      <c r="G696">
        <v>1</v>
      </c>
      <c r="H696">
        <v>2</v>
      </c>
      <c r="I696" t="s">
        <v>1015</v>
      </c>
      <c r="J696" t="s">
        <v>1016</v>
      </c>
      <c r="K696" t="s">
        <v>1017</v>
      </c>
      <c r="L696">
        <v>1367</v>
      </c>
      <c r="N696">
        <v>1011</v>
      </c>
      <c r="O696" t="s">
        <v>840</v>
      </c>
      <c r="P696" t="s">
        <v>840</v>
      </c>
      <c r="Q696">
        <v>1</v>
      </c>
      <c r="W696">
        <v>0</v>
      </c>
      <c r="X696">
        <v>1463541693</v>
      </c>
      <c r="Y696">
        <f t="shared" si="329"/>
        <v>0.21</v>
      </c>
      <c r="AA696">
        <v>0</v>
      </c>
      <c r="AB696">
        <v>1427.38</v>
      </c>
      <c r="AC696">
        <v>605.48</v>
      </c>
      <c r="AD696">
        <v>0</v>
      </c>
      <c r="AE696">
        <v>0</v>
      </c>
      <c r="AF696">
        <v>90.8</v>
      </c>
      <c r="AG696">
        <v>13.5</v>
      </c>
      <c r="AH696">
        <v>0</v>
      </c>
      <c r="AI696">
        <v>1</v>
      </c>
      <c r="AJ696">
        <v>15.72</v>
      </c>
      <c r="AK696">
        <v>44.85</v>
      </c>
      <c r="AL696">
        <v>1</v>
      </c>
      <c r="AM696">
        <v>4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6</v>
      </c>
      <c r="AT696">
        <v>0.21</v>
      </c>
      <c r="AU696" t="s">
        <v>6</v>
      </c>
      <c r="AV696">
        <v>0</v>
      </c>
      <c r="AW696">
        <v>2</v>
      </c>
      <c r="AX696">
        <v>92835856</v>
      </c>
      <c r="AY696">
        <v>1</v>
      </c>
      <c r="AZ696">
        <v>0</v>
      </c>
      <c r="BA696">
        <v>713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ROUND(Y696*Source!I352*DO696,7)</f>
        <v>0</v>
      </c>
      <c r="CX696">
        <f>ROUND(Y696*Source!I352,7)</f>
        <v>0.18479999999999999</v>
      </c>
      <c r="CY696">
        <f>AB696</f>
        <v>1427.38</v>
      </c>
      <c r="CZ696">
        <f>AF696</f>
        <v>90.8</v>
      </c>
      <c r="DA696">
        <f>AJ696</f>
        <v>15.72</v>
      </c>
      <c r="DB696">
        <f t="shared" si="330"/>
        <v>19.07</v>
      </c>
      <c r="DC696">
        <f t="shared" si="331"/>
        <v>2.84</v>
      </c>
      <c r="DD696" t="s">
        <v>6</v>
      </c>
      <c r="DE696" t="s">
        <v>6</v>
      </c>
      <c r="DF696">
        <f t="shared" si="357"/>
        <v>0</v>
      </c>
      <c r="DG696">
        <f>ROUND(ROUND(AF696*AJ696,2)*CX696,2)</f>
        <v>263.77999999999997</v>
      </c>
      <c r="DH696">
        <f>ROUND(ROUND(AG696*AK696,2)*CX696,2)</f>
        <v>111.89</v>
      </c>
      <c r="DI696">
        <f t="shared" si="358"/>
        <v>0</v>
      </c>
      <c r="DJ696">
        <f>DG696</f>
        <v>263.77999999999997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ROW(Source!A352)</f>
        <v>352</v>
      </c>
      <c r="B697">
        <v>92833591</v>
      </c>
      <c r="C697">
        <v>92835840</v>
      </c>
      <c r="D697">
        <v>49672573</v>
      </c>
      <c r="E697">
        <v>1</v>
      </c>
      <c r="F697">
        <v>1</v>
      </c>
      <c r="G697">
        <v>1</v>
      </c>
      <c r="H697">
        <v>2</v>
      </c>
      <c r="I697" t="s">
        <v>841</v>
      </c>
      <c r="J697" t="s">
        <v>842</v>
      </c>
      <c r="K697" t="s">
        <v>843</v>
      </c>
      <c r="L697">
        <v>1367</v>
      </c>
      <c r="N697">
        <v>1011</v>
      </c>
      <c r="O697" t="s">
        <v>840</v>
      </c>
      <c r="P697" t="s">
        <v>840</v>
      </c>
      <c r="Q697">
        <v>1</v>
      </c>
      <c r="W697">
        <v>0</v>
      </c>
      <c r="X697">
        <v>-430484415</v>
      </c>
      <c r="Y697">
        <f t="shared" si="329"/>
        <v>0.03</v>
      </c>
      <c r="AA697">
        <v>0</v>
      </c>
      <c r="AB697">
        <v>1814.09</v>
      </c>
      <c r="AC697">
        <v>605.48</v>
      </c>
      <c r="AD697">
        <v>0</v>
      </c>
      <c r="AE697">
        <v>0</v>
      </c>
      <c r="AF697">
        <v>115.4</v>
      </c>
      <c r="AG697">
        <v>13.5</v>
      </c>
      <c r="AH697">
        <v>0</v>
      </c>
      <c r="AI697">
        <v>1</v>
      </c>
      <c r="AJ697">
        <v>15.72</v>
      </c>
      <c r="AK697">
        <v>44.85</v>
      </c>
      <c r="AL697">
        <v>1</v>
      </c>
      <c r="AM697">
        <v>4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6</v>
      </c>
      <c r="AT697">
        <v>0.03</v>
      </c>
      <c r="AU697" t="s">
        <v>6</v>
      </c>
      <c r="AV697">
        <v>0</v>
      </c>
      <c r="AW697">
        <v>2</v>
      </c>
      <c r="AX697">
        <v>92835857</v>
      </c>
      <c r="AY697">
        <v>1</v>
      </c>
      <c r="AZ697">
        <v>0</v>
      </c>
      <c r="BA697">
        <v>714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ROUND(Y697*Source!I352*DO697,7)</f>
        <v>0</v>
      </c>
      <c r="CX697">
        <f>ROUND(Y697*Source!I352,7)</f>
        <v>2.64E-2</v>
      </c>
      <c r="CY697">
        <f>AB697</f>
        <v>1814.09</v>
      </c>
      <c r="CZ697">
        <f>AF697</f>
        <v>115.4</v>
      </c>
      <c r="DA697">
        <f>AJ697</f>
        <v>15.72</v>
      </c>
      <c r="DB697">
        <f t="shared" si="330"/>
        <v>3.46</v>
      </c>
      <c r="DC697">
        <f t="shared" si="331"/>
        <v>0.41</v>
      </c>
      <c r="DD697" t="s">
        <v>6</v>
      </c>
      <c r="DE697" t="s">
        <v>6</v>
      </c>
      <c r="DF697">
        <f t="shared" si="357"/>
        <v>0</v>
      </c>
      <c r="DG697">
        <f>ROUND(ROUND(AF697*AJ697,2)*CX697,2)</f>
        <v>47.89</v>
      </c>
      <c r="DH697">
        <f>ROUND(ROUND(AG697*AK697,2)*CX697,2)</f>
        <v>15.98</v>
      </c>
      <c r="DI697">
        <f t="shared" si="358"/>
        <v>0</v>
      </c>
      <c r="DJ697">
        <f>DG697</f>
        <v>47.89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ROW(Source!A352)</f>
        <v>352</v>
      </c>
      <c r="B698">
        <v>92833591</v>
      </c>
      <c r="C698">
        <v>92835840</v>
      </c>
      <c r="D698">
        <v>49673503</v>
      </c>
      <c r="E698">
        <v>1</v>
      </c>
      <c r="F698">
        <v>1</v>
      </c>
      <c r="G698">
        <v>1</v>
      </c>
      <c r="H698">
        <v>2</v>
      </c>
      <c r="I698" t="s">
        <v>844</v>
      </c>
      <c r="J698" t="s">
        <v>845</v>
      </c>
      <c r="K698" t="s">
        <v>846</v>
      </c>
      <c r="L698">
        <v>1367</v>
      </c>
      <c r="N698">
        <v>1011</v>
      </c>
      <c r="O698" t="s">
        <v>840</v>
      </c>
      <c r="P698" t="s">
        <v>840</v>
      </c>
      <c r="Q698">
        <v>1</v>
      </c>
      <c r="W698">
        <v>0</v>
      </c>
      <c r="X698">
        <v>509054691</v>
      </c>
      <c r="Y698">
        <f t="shared" si="329"/>
        <v>0.08</v>
      </c>
      <c r="AA698">
        <v>0</v>
      </c>
      <c r="AB698">
        <v>1032.96</v>
      </c>
      <c r="AC698">
        <v>520.26</v>
      </c>
      <c r="AD698">
        <v>0</v>
      </c>
      <c r="AE698">
        <v>0</v>
      </c>
      <c r="AF698">
        <v>65.709999999999994</v>
      </c>
      <c r="AG698">
        <v>11.6</v>
      </c>
      <c r="AH698">
        <v>0</v>
      </c>
      <c r="AI698">
        <v>1</v>
      </c>
      <c r="AJ698">
        <v>15.72</v>
      </c>
      <c r="AK698">
        <v>44.85</v>
      </c>
      <c r="AL698">
        <v>1</v>
      </c>
      <c r="AM698">
        <v>4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6</v>
      </c>
      <c r="AT698">
        <v>0.08</v>
      </c>
      <c r="AU698" t="s">
        <v>6</v>
      </c>
      <c r="AV698">
        <v>0</v>
      </c>
      <c r="AW698">
        <v>2</v>
      </c>
      <c r="AX698">
        <v>92835858</v>
      </c>
      <c r="AY698">
        <v>1</v>
      </c>
      <c r="AZ698">
        <v>0</v>
      </c>
      <c r="BA698">
        <v>715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ROUND(Y698*Source!I352*DO698,7)</f>
        <v>0</v>
      </c>
      <c r="CX698">
        <f>ROUND(Y698*Source!I352,7)</f>
        <v>7.0400000000000004E-2</v>
      </c>
      <c r="CY698">
        <f>AB698</f>
        <v>1032.96</v>
      </c>
      <c r="CZ698">
        <f>AF698</f>
        <v>65.709999999999994</v>
      </c>
      <c r="DA698">
        <f>AJ698</f>
        <v>15.72</v>
      </c>
      <c r="DB698">
        <f t="shared" si="330"/>
        <v>5.26</v>
      </c>
      <c r="DC698">
        <f t="shared" si="331"/>
        <v>0.93</v>
      </c>
      <c r="DD698" t="s">
        <v>6</v>
      </c>
      <c r="DE698" t="s">
        <v>6</v>
      </c>
      <c r="DF698">
        <f t="shared" si="357"/>
        <v>0</v>
      </c>
      <c r="DG698">
        <f>ROUND(ROUND(AF698*AJ698,2)*CX698,2)</f>
        <v>72.72</v>
      </c>
      <c r="DH698">
        <f>ROUND(ROUND(AG698*AK698,2)*CX698,2)</f>
        <v>36.630000000000003</v>
      </c>
      <c r="DI698">
        <f t="shared" si="358"/>
        <v>0</v>
      </c>
      <c r="DJ698">
        <f>DG698</f>
        <v>72.72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ROW(Source!A352)</f>
        <v>352</v>
      </c>
      <c r="B699">
        <v>92833591</v>
      </c>
      <c r="C699">
        <v>92835840</v>
      </c>
      <c r="D699">
        <v>49673714</v>
      </c>
      <c r="E699">
        <v>1</v>
      </c>
      <c r="F699">
        <v>1</v>
      </c>
      <c r="G699">
        <v>1</v>
      </c>
      <c r="H699">
        <v>2</v>
      </c>
      <c r="I699" t="s">
        <v>1018</v>
      </c>
      <c r="J699" t="s">
        <v>1019</v>
      </c>
      <c r="K699" t="s">
        <v>1020</v>
      </c>
      <c r="L699">
        <v>1367</v>
      </c>
      <c r="N699">
        <v>1011</v>
      </c>
      <c r="O699" t="s">
        <v>840</v>
      </c>
      <c r="P699" t="s">
        <v>840</v>
      </c>
      <c r="Q699">
        <v>1</v>
      </c>
      <c r="W699">
        <v>0</v>
      </c>
      <c r="X699">
        <v>-363549827</v>
      </c>
      <c r="Y699">
        <f t="shared" si="329"/>
        <v>3.6</v>
      </c>
      <c r="AA699">
        <v>0</v>
      </c>
      <c r="AB699">
        <v>221.02</v>
      </c>
      <c r="AC699">
        <v>0</v>
      </c>
      <c r="AD699">
        <v>0</v>
      </c>
      <c r="AE699">
        <v>0</v>
      </c>
      <c r="AF699">
        <v>14.06</v>
      </c>
      <c r="AG699">
        <v>0</v>
      </c>
      <c r="AH699">
        <v>0</v>
      </c>
      <c r="AI699">
        <v>1</v>
      </c>
      <c r="AJ699">
        <v>15.72</v>
      </c>
      <c r="AK699">
        <v>44.85</v>
      </c>
      <c r="AL699">
        <v>1</v>
      </c>
      <c r="AM699">
        <v>4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6</v>
      </c>
      <c r="AT699">
        <v>3.6</v>
      </c>
      <c r="AU699" t="s">
        <v>6</v>
      </c>
      <c r="AV699">
        <v>0</v>
      </c>
      <c r="AW699">
        <v>2</v>
      </c>
      <c r="AX699">
        <v>92835859</v>
      </c>
      <c r="AY699">
        <v>1</v>
      </c>
      <c r="AZ699">
        <v>0</v>
      </c>
      <c r="BA699">
        <v>716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ROUND(Y699*Source!I352*DO699,7)</f>
        <v>0</v>
      </c>
      <c r="CX699">
        <f>ROUND(Y699*Source!I352,7)</f>
        <v>3.1680000000000001</v>
      </c>
      <c r="CY699">
        <f>AB699</f>
        <v>221.02</v>
      </c>
      <c r="CZ699">
        <f>AF699</f>
        <v>14.06</v>
      </c>
      <c r="DA699">
        <f>AJ699</f>
        <v>15.72</v>
      </c>
      <c r="DB699">
        <f t="shared" si="330"/>
        <v>50.62</v>
      </c>
      <c r="DC699">
        <f t="shared" si="331"/>
        <v>0</v>
      </c>
      <c r="DD699" t="s">
        <v>6</v>
      </c>
      <c r="DE699" t="s">
        <v>6</v>
      </c>
      <c r="DF699">
        <f t="shared" si="357"/>
        <v>0</v>
      </c>
      <c r="DG699">
        <f>ROUND(ROUND(AF699*AJ699,2)*CX699,2)</f>
        <v>700.19</v>
      </c>
      <c r="DH699">
        <f>ROUND(ROUND(AG699*AK699,2)*CX699,2)</f>
        <v>0</v>
      </c>
      <c r="DI699">
        <f t="shared" si="358"/>
        <v>0</v>
      </c>
      <c r="DJ699">
        <f>DG699</f>
        <v>700.19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ROW(Source!A352)</f>
        <v>352</v>
      </c>
      <c r="B700">
        <v>92833591</v>
      </c>
      <c r="C700">
        <v>92835840</v>
      </c>
      <c r="D700">
        <v>49521580</v>
      </c>
      <c r="E700">
        <v>1</v>
      </c>
      <c r="F700">
        <v>1</v>
      </c>
      <c r="G700">
        <v>1</v>
      </c>
      <c r="H700">
        <v>3</v>
      </c>
      <c r="I700" t="s">
        <v>1021</v>
      </c>
      <c r="J700" t="s">
        <v>1022</v>
      </c>
      <c r="K700" t="s">
        <v>1023</v>
      </c>
      <c r="L700">
        <v>1339</v>
      </c>
      <c r="N700">
        <v>1007</v>
      </c>
      <c r="O700" t="s">
        <v>673</v>
      </c>
      <c r="P700" t="s">
        <v>673</v>
      </c>
      <c r="Q700">
        <v>1</v>
      </c>
      <c r="W700">
        <v>0</v>
      </c>
      <c r="X700">
        <v>-9695787</v>
      </c>
      <c r="Y700">
        <f t="shared" si="329"/>
        <v>1.82</v>
      </c>
      <c r="AA700">
        <v>177.17</v>
      </c>
      <c r="AB700">
        <v>0</v>
      </c>
      <c r="AC700">
        <v>0</v>
      </c>
      <c r="AD700">
        <v>0</v>
      </c>
      <c r="AE700">
        <v>17.86</v>
      </c>
      <c r="AF700">
        <v>0</v>
      </c>
      <c r="AG700">
        <v>0</v>
      </c>
      <c r="AH700">
        <v>0</v>
      </c>
      <c r="AI700">
        <v>9.92</v>
      </c>
      <c r="AJ700">
        <v>1</v>
      </c>
      <c r="AK700">
        <v>1</v>
      </c>
      <c r="AL700">
        <v>1</v>
      </c>
      <c r="AM700">
        <v>4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6</v>
      </c>
      <c r="AT700">
        <v>1.82</v>
      </c>
      <c r="AU700" t="s">
        <v>6</v>
      </c>
      <c r="AV700">
        <v>0</v>
      </c>
      <c r="AW700">
        <v>2</v>
      </c>
      <c r="AX700">
        <v>92835860</v>
      </c>
      <c r="AY700">
        <v>1</v>
      </c>
      <c r="AZ700">
        <v>0</v>
      </c>
      <c r="BA700">
        <v>717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ROUND(Y700*Source!I352,7)</f>
        <v>1.6015999999999999</v>
      </c>
      <c r="CY700">
        <f t="shared" ref="CY700:CY706" si="359">AA700</f>
        <v>177.17</v>
      </c>
      <c r="CZ700">
        <f t="shared" ref="CZ700:CZ706" si="360">AE700</f>
        <v>17.86</v>
      </c>
      <c r="DA700">
        <f t="shared" ref="DA700:DA706" si="361">AI700</f>
        <v>9.92</v>
      </c>
      <c r="DB700">
        <f t="shared" si="330"/>
        <v>32.51</v>
      </c>
      <c r="DC700">
        <f t="shared" si="331"/>
        <v>0</v>
      </c>
      <c r="DD700" t="s">
        <v>6</v>
      </c>
      <c r="DE700" t="s">
        <v>6</v>
      </c>
      <c r="DF700">
        <f t="shared" ref="DF700:DF706" si="362">ROUND(ROUND(AE700*AI700,2)*CX700,2)</f>
        <v>283.76</v>
      </c>
      <c r="DG700">
        <f t="shared" ref="DG700:DG707" si="363">ROUND(ROUND(AF700,2)*CX700,2)</f>
        <v>0</v>
      </c>
      <c r="DH700">
        <f t="shared" ref="DH700:DH707" si="364">ROUND(ROUND(AG700,2)*CX700,2)</f>
        <v>0</v>
      </c>
      <c r="DI700">
        <f t="shared" si="358"/>
        <v>0</v>
      </c>
      <c r="DJ700">
        <f t="shared" ref="DJ700:DJ706" si="365">DF700</f>
        <v>283.76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ROW(Source!A352)</f>
        <v>352</v>
      </c>
      <c r="B701">
        <v>92833591</v>
      </c>
      <c r="C701">
        <v>92835840</v>
      </c>
      <c r="D701">
        <v>49521984</v>
      </c>
      <c r="E701">
        <v>1</v>
      </c>
      <c r="F701">
        <v>1</v>
      </c>
      <c r="G701">
        <v>1</v>
      </c>
      <c r="H701">
        <v>3</v>
      </c>
      <c r="I701" t="s">
        <v>1024</v>
      </c>
      <c r="J701" t="s">
        <v>1025</v>
      </c>
      <c r="K701" t="s">
        <v>1026</v>
      </c>
      <c r="L701">
        <v>1346</v>
      </c>
      <c r="N701">
        <v>1009</v>
      </c>
      <c r="O701" t="s">
        <v>471</v>
      </c>
      <c r="P701" t="s">
        <v>471</v>
      </c>
      <c r="Q701">
        <v>1</v>
      </c>
      <c r="W701">
        <v>0</v>
      </c>
      <c r="X701">
        <v>1865321285</v>
      </c>
      <c r="Y701">
        <f t="shared" si="329"/>
        <v>0.01</v>
      </c>
      <c r="AA701">
        <v>7318.98</v>
      </c>
      <c r="AB701">
        <v>0</v>
      </c>
      <c r="AC701">
        <v>0</v>
      </c>
      <c r="AD701">
        <v>0</v>
      </c>
      <c r="AE701">
        <v>737.8</v>
      </c>
      <c r="AF701">
        <v>0</v>
      </c>
      <c r="AG701">
        <v>0</v>
      </c>
      <c r="AH701">
        <v>0</v>
      </c>
      <c r="AI701">
        <v>9.92</v>
      </c>
      <c r="AJ701">
        <v>1</v>
      </c>
      <c r="AK701">
        <v>1</v>
      </c>
      <c r="AL701">
        <v>1</v>
      </c>
      <c r="AM701">
        <v>4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6</v>
      </c>
      <c r="AT701">
        <v>0.01</v>
      </c>
      <c r="AU701" t="s">
        <v>6</v>
      </c>
      <c r="AV701">
        <v>0</v>
      </c>
      <c r="AW701">
        <v>2</v>
      </c>
      <c r="AX701">
        <v>92835861</v>
      </c>
      <c r="AY701">
        <v>1</v>
      </c>
      <c r="AZ701">
        <v>0</v>
      </c>
      <c r="BA701">
        <v>718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ROUND(Y701*Source!I352,7)</f>
        <v>8.8000000000000005E-3</v>
      </c>
      <c r="CY701">
        <f t="shared" si="359"/>
        <v>7318.98</v>
      </c>
      <c r="CZ701">
        <f t="shared" si="360"/>
        <v>737.8</v>
      </c>
      <c r="DA701">
        <f t="shared" si="361"/>
        <v>9.92</v>
      </c>
      <c r="DB701">
        <f t="shared" si="330"/>
        <v>7.38</v>
      </c>
      <c r="DC701">
        <f t="shared" si="331"/>
        <v>0</v>
      </c>
      <c r="DD701" t="s">
        <v>6</v>
      </c>
      <c r="DE701" t="s">
        <v>6</v>
      </c>
      <c r="DF701">
        <f t="shared" si="362"/>
        <v>64.41</v>
      </c>
      <c r="DG701">
        <f t="shared" si="363"/>
        <v>0</v>
      </c>
      <c r="DH701">
        <f t="shared" si="364"/>
        <v>0</v>
      </c>
      <c r="DI701">
        <f t="shared" si="358"/>
        <v>0</v>
      </c>
      <c r="DJ701">
        <f t="shared" si="365"/>
        <v>64.41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ROW(Source!A352)</f>
        <v>352</v>
      </c>
      <c r="B702">
        <v>92833591</v>
      </c>
      <c r="C702">
        <v>92835840</v>
      </c>
      <c r="D702">
        <v>49523204</v>
      </c>
      <c r="E702">
        <v>1</v>
      </c>
      <c r="F702">
        <v>1</v>
      </c>
      <c r="G702">
        <v>1</v>
      </c>
      <c r="H702">
        <v>3</v>
      </c>
      <c r="I702" t="s">
        <v>1027</v>
      </c>
      <c r="J702" t="s">
        <v>1028</v>
      </c>
      <c r="K702" t="s">
        <v>1029</v>
      </c>
      <c r="L702">
        <v>1339</v>
      </c>
      <c r="N702">
        <v>1007</v>
      </c>
      <c r="O702" t="s">
        <v>673</v>
      </c>
      <c r="P702" t="s">
        <v>673</v>
      </c>
      <c r="Q702">
        <v>1</v>
      </c>
      <c r="W702">
        <v>0</v>
      </c>
      <c r="X702">
        <v>1221750048</v>
      </c>
      <c r="Y702">
        <f t="shared" si="329"/>
        <v>1.59</v>
      </c>
      <c r="AA702">
        <v>31.25</v>
      </c>
      <c r="AB702">
        <v>0</v>
      </c>
      <c r="AC702">
        <v>0</v>
      </c>
      <c r="AD702">
        <v>0</v>
      </c>
      <c r="AE702">
        <v>3.15</v>
      </c>
      <c r="AF702">
        <v>0</v>
      </c>
      <c r="AG702">
        <v>0</v>
      </c>
      <c r="AH702">
        <v>0</v>
      </c>
      <c r="AI702">
        <v>9.92</v>
      </c>
      <c r="AJ702">
        <v>1</v>
      </c>
      <c r="AK702">
        <v>1</v>
      </c>
      <c r="AL702">
        <v>1</v>
      </c>
      <c r="AM702">
        <v>4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6</v>
      </c>
      <c r="AT702">
        <v>1.59</v>
      </c>
      <c r="AU702" t="s">
        <v>6</v>
      </c>
      <c r="AV702">
        <v>0</v>
      </c>
      <c r="AW702">
        <v>2</v>
      </c>
      <c r="AX702">
        <v>92835862</v>
      </c>
      <c r="AY702">
        <v>1</v>
      </c>
      <c r="AZ702">
        <v>0</v>
      </c>
      <c r="BA702">
        <v>719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ROUND(Y702*Source!I352,7)</f>
        <v>1.3992</v>
      </c>
      <c r="CY702">
        <f t="shared" si="359"/>
        <v>31.25</v>
      </c>
      <c r="CZ702">
        <f t="shared" si="360"/>
        <v>3.15</v>
      </c>
      <c r="DA702">
        <f t="shared" si="361"/>
        <v>9.92</v>
      </c>
      <c r="DB702">
        <f t="shared" si="330"/>
        <v>5.01</v>
      </c>
      <c r="DC702">
        <f t="shared" si="331"/>
        <v>0</v>
      </c>
      <c r="DD702" t="s">
        <v>6</v>
      </c>
      <c r="DE702" t="s">
        <v>6</v>
      </c>
      <c r="DF702">
        <f t="shared" si="362"/>
        <v>43.73</v>
      </c>
      <c r="DG702">
        <f t="shared" si="363"/>
        <v>0</v>
      </c>
      <c r="DH702">
        <f t="shared" si="364"/>
        <v>0</v>
      </c>
      <c r="DI702">
        <f t="shared" si="358"/>
        <v>0</v>
      </c>
      <c r="DJ702">
        <f t="shared" si="365"/>
        <v>43.73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ROW(Source!A352)</f>
        <v>352</v>
      </c>
      <c r="B703">
        <v>92833591</v>
      </c>
      <c r="C703">
        <v>92835840</v>
      </c>
      <c r="D703">
        <v>49524224</v>
      </c>
      <c r="E703">
        <v>1</v>
      </c>
      <c r="F703">
        <v>1</v>
      </c>
      <c r="G703">
        <v>1</v>
      </c>
      <c r="H703">
        <v>3</v>
      </c>
      <c r="I703" t="s">
        <v>1030</v>
      </c>
      <c r="J703" t="s">
        <v>1031</v>
      </c>
      <c r="K703" t="s">
        <v>1032</v>
      </c>
      <c r="L703">
        <v>1346</v>
      </c>
      <c r="N703">
        <v>1009</v>
      </c>
      <c r="O703" t="s">
        <v>471</v>
      </c>
      <c r="P703" t="s">
        <v>471</v>
      </c>
      <c r="Q703">
        <v>1</v>
      </c>
      <c r="W703">
        <v>0</v>
      </c>
      <c r="X703">
        <v>1005854046</v>
      </c>
      <c r="Y703">
        <f t="shared" si="329"/>
        <v>0.86</v>
      </c>
      <c r="AA703">
        <v>177.77</v>
      </c>
      <c r="AB703">
        <v>0</v>
      </c>
      <c r="AC703">
        <v>0</v>
      </c>
      <c r="AD703">
        <v>0</v>
      </c>
      <c r="AE703">
        <v>17.920000000000002</v>
      </c>
      <c r="AF703">
        <v>0</v>
      </c>
      <c r="AG703">
        <v>0</v>
      </c>
      <c r="AH703">
        <v>0</v>
      </c>
      <c r="AI703">
        <v>9.92</v>
      </c>
      <c r="AJ703">
        <v>1</v>
      </c>
      <c r="AK703">
        <v>1</v>
      </c>
      <c r="AL703">
        <v>1</v>
      </c>
      <c r="AM703">
        <v>4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6</v>
      </c>
      <c r="AT703">
        <v>0.86</v>
      </c>
      <c r="AU703" t="s">
        <v>6</v>
      </c>
      <c r="AV703">
        <v>0</v>
      </c>
      <c r="AW703">
        <v>2</v>
      </c>
      <c r="AX703">
        <v>92835863</v>
      </c>
      <c r="AY703">
        <v>1</v>
      </c>
      <c r="AZ703">
        <v>0</v>
      </c>
      <c r="BA703">
        <v>720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ROUND(Y703*Source!I352,7)</f>
        <v>0.75680000000000003</v>
      </c>
      <c r="CY703">
        <f t="shared" si="359"/>
        <v>177.77</v>
      </c>
      <c r="CZ703">
        <f t="shared" si="360"/>
        <v>17.920000000000002</v>
      </c>
      <c r="DA703">
        <f t="shared" si="361"/>
        <v>9.92</v>
      </c>
      <c r="DB703">
        <f t="shared" si="330"/>
        <v>15.41</v>
      </c>
      <c r="DC703">
        <f t="shared" si="331"/>
        <v>0</v>
      </c>
      <c r="DD703" t="s">
        <v>6</v>
      </c>
      <c r="DE703" t="s">
        <v>6</v>
      </c>
      <c r="DF703">
        <f t="shared" si="362"/>
        <v>134.54</v>
      </c>
      <c r="DG703">
        <f t="shared" si="363"/>
        <v>0</v>
      </c>
      <c r="DH703">
        <f t="shared" si="364"/>
        <v>0</v>
      </c>
      <c r="DI703">
        <f t="shared" si="358"/>
        <v>0</v>
      </c>
      <c r="DJ703">
        <f t="shared" si="365"/>
        <v>134.54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ROW(Source!A352)</f>
        <v>352</v>
      </c>
      <c r="B704">
        <v>92833591</v>
      </c>
      <c r="C704">
        <v>92835840</v>
      </c>
      <c r="D704">
        <v>49525651</v>
      </c>
      <c r="E704">
        <v>1</v>
      </c>
      <c r="F704">
        <v>1</v>
      </c>
      <c r="G704">
        <v>1</v>
      </c>
      <c r="H704">
        <v>3</v>
      </c>
      <c r="I704" t="s">
        <v>469</v>
      </c>
      <c r="J704" t="s">
        <v>472</v>
      </c>
      <c r="K704" t="s">
        <v>470</v>
      </c>
      <c r="L704">
        <v>1346</v>
      </c>
      <c r="N704">
        <v>1009</v>
      </c>
      <c r="O704" t="s">
        <v>471</v>
      </c>
      <c r="P704" t="s">
        <v>471</v>
      </c>
      <c r="Q704">
        <v>1</v>
      </c>
      <c r="W704">
        <v>0</v>
      </c>
      <c r="X704">
        <v>988947411</v>
      </c>
      <c r="Y704">
        <f t="shared" si="329"/>
        <v>0.7</v>
      </c>
      <c r="AA704">
        <v>744</v>
      </c>
      <c r="AB704">
        <v>0</v>
      </c>
      <c r="AC704">
        <v>0</v>
      </c>
      <c r="AD704">
        <v>0</v>
      </c>
      <c r="AE704">
        <v>75</v>
      </c>
      <c r="AF704">
        <v>0</v>
      </c>
      <c r="AG704">
        <v>0</v>
      </c>
      <c r="AH704">
        <v>0</v>
      </c>
      <c r="AI704">
        <v>9.92</v>
      </c>
      <c r="AJ704">
        <v>1</v>
      </c>
      <c r="AK704">
        <v>1</v>
      </c>
      <c r="AL704">
        <v>1</v>
      </c>
      <c r="AM704">
        <v>0</v>
      </c>
      <c r="AN704">
        <v>0</v>
      </c>
      <c r="AO704">
        <v>0</v>
      </c>
      <c r="AP704">
        <v>1</v>
      </c>
      <c r="AQ704">
        <v>0</v>
      </c>
      <c r="AR704">
        <v>0</v>
      </c>
      <c r="AS704" t="s">
        <v>6</v>
      </c>
      <c r="AT704">
        <v>0.7</v>
      </c>
      <c r="AU704" t="s">
        <v>6</v>
      </c>
      <c r="AV704">
        <v>0</v>
      </c>
      <c r="AW704">
        <v>1</v>
      </c>
      <c r="AX704">
        <v>-1</v>
      </c>
      <c r="AY704">
        <v>0</v>
      </c>
      <c r="AZ704">
        <v>0</v>
      </c>
      <c r="BA704" t="s">
        <v>6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ROUND(Y704*Source!I352,7)</f>
        <v>0.61599999999999999</v>
      </c>
      <c r="CY704">
        <f t="shared" si="359"/>
        <v>744</v>
      </c>
      <c r="CZ704">
        <f t="shared" si="360"/>
        <v>75</v>
      </c>
      <c r="DA704">
        <f t="shared" si="361"/>
        <v>9.92</v>
      </c>
      <c r="DB704">
        <f t="shared" si="330"/>
        <v>52.5</v>
      </c>
      <c r="DC704">
        <f t="shared" si="331"/>
        <v>0</v>
      </c>
      <c r="DD704" t="s">
        <v>6</v>
      </c>
      <c r="DE704" t="s">
        <v>6</v>
      </c>
      <c r="DF704">
        <f t="shared" si="362"/>
        <v>458.3</v>
      </c>
      <c r="DG704">
        <f t="shared" si="363"/>
        <v>0</v>
      </c>
      <c r="DH704">
        <f t="shared" si="364"/>
        <v>0</v>
      </c>
      <c r="DI704">
        <f t="shared" si="358"/>
        <v>0</v>
      </c>
      <c r="DJ704">
        <f t="shared" si="365"/>
        <v>458.3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ROW(Source!A352)</f>
        <v>352</v>
      </c>
      <c r="B705">
        <v>92833591</v>
      </c>
      <c r="C705">
        <v>92835840</v>
      </c>
      <c r="D705">
        <v>49579463</v>
      </c>
      <c r="E705">
        <v>1</v>
      </c>
      <c r="F705">
        <v>1</v>
      </c>
      <c r="G705">
        <v>1</v>
      </c>
      <c r="H705">
        <v>3</v>
      </c>
      <c r="I705" t="s">
        <v>1036</v>
      </c>
      <c r="J705" t="s">
        <v>1037</v>
      </c>
      <c r="K705" t="s">
        <v>1038</v>
      </c>
      <c r="L705">
        <v>1348</v>
      </c>
      <c r="N705">
        <v>1009</v>
      </c>
      <c r="O705" t="s">
        <v>394</v>
      </c>
      <c r="P705" t="s">
        <v>394</v>
      </c>
      <c r="Q705">
        <v>1000</v>
      </c>
      <c r="W705">
        <v>0</v>
      </c>
      <c r="X705">
        <v>-1761103945</v>
      </c>
      <c r="Y705">
        <f t="shared" ref="Y705:Y768" si="366">AT705</f>
        <v>0.73799999999999999</v>
      </c>
      <c r="AA705">
        <v>190844.23</v>
      </c>
      <c r="AB705">
        <v>0</v>
      </c>
      <c r="AC705">
        <v>0</v>
      </c>
      <c r="AD705">
        <v>0</v>
      </c>
      <c r="AE705">
        <v>19238.330000000002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6</v>
      </c>
      <c r="AT705">
        <v>0.73799999999999999</v>
      </c>
      <c r="AU705" t="s">
        <v>6</v>
      </c>
      <c r="AV705">
        <v>0</v>
      </c>
      <c r="AW705">
        <v>2</v>
      </c>
      <c r="AX705">
        <v>92835865</v>
      </c>
      <c r="AY705">
        <v>1</v>
      </c>
      <c r="AZ705">
        <v>0</v>
      </c>
      <c r="BA705">
        <v>722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ROUND(Y705*Source!I352,7)</f>
        <v>0.64944000000000002</v>
      </c>
      <c r="CY705">
        <f t="shared" si="359"/>
        <v>190844.23</v>
      </c>
      <c r="CZ705">
        <f t="shared" si="360"/>
        <v>19238.330000000002</v>
      </c>
      <c r="DA705">
        <f t="shared" si="361"/>
        <v>9.92</v>
      </c>
      <c r="DB705">
        <f t="shared" ref="DB705:DB768" si="367">ROUND(ROUND(AT705*CZ705,2),2)</f>
        <v>14197.89</v>
      </c>
      <c r="DC705">
        <f t="shared" ref="DC705:DC768" si="368">ROUND(ROUND(AT705*AG705,2),2)</f>
        <v>0</v>
      </c>
      <c r="DD705" t="s">
        <v>6</v>
      </c>
      <c r="DE705" t="s">
        <v>6</v>
      </c>
      <c r="DF705">
        <f t="shared" si="362"/>
        <v>123941.88</v>
      </c>
      <c r="DG705">
        <f t="shared" si="363"/>
        <v>0</v>
      </c>
      <c r="DH705">
        <f t="shared" si="364"/>
        <v>0</v>
      </c>
      <c r="DI705">
        <f t="shared" si="358"/>
        <v>0</v>
      </c>
      <c r="DJ705">
        <f t="shared" si="365"/>
        <v>123941.88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ROW(Source!A352)</f>
        <v>352</v>
      </c>
      <c r="B706">
        <v>92833591</v>
      </c>
      <c r="C706">
        <v>92835840</v>
      </c>
      <c r="D706">
        <v>49582716</v>
      </c>
      <c r="E706">
        <v>1</v>
      </c>
      <c r="F706">
        <v>1</v>
      </c>
      <c r="G706">
        <v>1</v>
      </c>
      <c r="H706">
        <v>3</v>
      </c>
      <c r="I706" t="s">
        <v>474</v>
      </c>
      <c r="J706" t="s">
        <v>476</v>
      </c>
      <c r="K706" t="s">
        <v>475</v>
      </c>
      <c r="L706">
        <v>1371</v>
      </c>
      <c r="N706">
        <v>1013</v>
      </c>
      <c r="O706" t="s">
        <v>23</v>
      </c>
      <c r="P706" t="s">
        <v>23</v>
      </c>
      <c r="Q706">
        <v>1</v>
      </c>
      <c r="W706">
        <v>0</v>
      </c>
      <c r="X706">
        <v>-1587197125</v>
      </c>
      <c r="Y706">
        <f t="shared" si="366"/>
        <v>33</v>
      </c>
      <c r="AA706">
        <v>80.25</v>
      </c>
      <c r="AB706">
        <v>0</v>
      </c>
      <c r="AC706">
        <v>0</v>
      </c>
      <c r="AD706">
        <v>0</v>
      </c>
      <c r="AE706">
        <v>8.09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6</v>
      </c>
      <c r="AT706">
        <v>33</v>
      </c>
      <c r="AU706" t="s">
        <v>6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6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ROUND(Y706*Source!I352,7)</f>
        <v>29.04</v>
      </c>
      <c r="CY706">
        <f t="shared" si="359"/>
        <v>80.25</v>
      </c>
      <c r="CZ706">
        <f t="shared" si="360"/>
        <v>8.09</v>
      </c>
      <c r="DA706">
        <f t="shared" si="361"/>
        <v>9.92</v>
      </c>
      <c r="DB706">
        <f t="shared" si="367"/>
        <v>266.97000000000003</v>
      </c>
      <c r="DC706">
        <f t="shared" si="368"/>
        <v>0</v>
      </c>
      <c r="DD706" t="s">
        <v>6</v>
      </c>
      <c r="DE706" t="s">
        <v>6</v>
      </c>
      <c r="DF706">
        <f t="shared" si="362"/>
        <v>2330.46</v>
      </c>
      <c r="DG706">
        <f t="shared" si="363"/>
        <v>0</v>
      </c>
      <c r="DH706">
        <f t="shared" si="364"/>
        <v>0</v>
      </c>
      <c r="DI706">
        <f t="shared" si="358"/>
        <v>0</v>
      </c>
      <c r="DJ706">
        <f t="shared" si="365"/>
        <v>2330.46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ROW(Source!A355)</f>
        <v>355</v>
      </c>
      <c r="B707">
        <v>92833591</v>
      </c>
      <c r="C707">
        <v>92835869</v>
      </c>
      <c r="D707">
        <v>48043919</v>
      </c>
      <c r="E707">
        <v>68</v>
      </c>
      <c r="F707">
        <v>1</v>
      </c>
      <c r="G707">
        <v>1</v>
      </c>
      <c r="H707">
        <v>1</v>
      </c>
      <c r="I707" t="s">
        <v>897</v>
      </c>
      <c r="J707" t="s">
        <v>6</v>
      </c>
      <c r="K707" t="s">
        <v>898</v>
      </c>
      <c r="L707">
        <v>1191</v>
      </c>
      <c r="N707">
        <v>1013</v>
      </c>
      <c r="O707" t="s">
        <v>834</v>
      </c>
      <c r="P707" t="s">
        <v>834</v>
      </c>
      <c r="Q707">
        <v>1</v>
      </c>
      <c r="W707">
        <v>0</v>
      </c>
      <c r="X707">
        <v>496079349</v>
      </c>
      <c r="Y707">
        <f t="shared" si="366"/>
        <v>5.01</v>
      </c>
      <c r="AA707">
        <v>0</v>
      </c>
      <c r="AB707">
        <v>0</v>
      </c>
      <c r="AC707">
        <v>0</v>
      </c>
      <c r="AD707">
        <v>522.04999999999995</v>
      </c>
      <c r="AE707">
        <v>0</v>
      </c>
      <c r="AF707">
        <v>0</v>
      </c>
      <c r="AG707">
        <v>0</v>
      </c>
      <c r="AH707">
        <v>11.64</v>
      </c>
      <c r="AI707">
        <v>1</v>
      </c>
      <c r="AJ707">
        <v>1</v>
      </c>
      <c r="AK707">
        <v>1</v>
      </c>
      <c r="AL707">
        <v>44.85</v>
      </c>
      <c r="AM707">
        <v>4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6</v>
      </c>
      <c r="AT707">
        <v>5.01</v>
      </c>
      <c r="AU707" t="s">
        <v>6</v>
      </c>
      <c r="AV707">
        <v>1</v>
      </c>
      <c r="AW707">
        <v>2</v>
      </c>
      <c r="AX707">
        <v>92835876</v>
      </c>
      <c r="AY707">
        <v>1</v>
      </c>
      <c r="AZ707">
        <v>0</v>
      </c>
      <c r="BA707">
        <v>724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ROUND(AT707*Source!I355*AH707*AL707,2)</f>
        <v>3086.28</v>
      </c>
      <c r="CV707">
        <f>ROUND(Y707*Source!I355,7)</f>
        <v>5.9118000000000004</v>
      </c>
      <c r="CW707">
        <v>0</v>
      </c>
      <c r="CX707">
        <f>ROUND(Y707*Source!I355,7)</f>
        <v>5.9118000000000004</v>
      </c>
      <c r="CY707">
        <f>AD707</f>
        <v>522.04999999999995</v>
      </c>
      <c r="CZ707">
        <f>AH707</f>
        <v>11.64</v>
      </c>
      <c r="DA707">
        <f>AL707</f>
        <v>44.85</v>
      </c>
      <c r="DB707">
        <f t="shared" si="367"/>
        <v>58.32</v>
      </c>
      <c r="DC707">
        <f t="shared" si="368"/>
        <v>0</v>
      </c>
      <c r="DD707" t="s">
        <v>6</v>
      </c>
      <c r="DE707" t="s">
        <v>6</v>
      </c>
      <c r="DF707">
        <f>ROUND(ROUND(AE707,2)*CX707,2)</f>
        <v>0</v>
      </c>
      <c r="DG707">
        <f t="shared" si="363"/>
        <v>0</v>
      </c>
      <c r="DH707">
        <f t="shared" si="364"/>
        <v>0</v>
      </c>
      <c r="DI707">
        <f>ROUND(ROUND(AH707*AL707,2)*CX707,2)</f>
        <v>3086.26</v>
      </c>
      <c r="DJ707">
        <f>DI707</f>
        <v>3086.26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ROW(Source!A355)</f>
        <v>355</v>
      </c>
      <c r="B708">
        <v>92833591</v>
      </c>
      <c r="C708">
        <v>92835869</v>
      </c>
      <c r="D708">
        <v>48206309</v>
      </c>
      <c r="E708">
        <v>1</v>
      </c>
      <c r="F708">
        <v>1</v>
      </c>
      <c r="G708">
        <v>1</v>
      </c>
      <c r="H708">
        <v>2</v>
      </c>
      <c r="I708" t="s">
        <v>899</v>
      </c>
      <c r="J708" t="s">
        <v>900</v>
      </c>
      <c r="K708" t="s">
        <v>901</v>
      </c>
      <c r="L708">
        <v>1367</v>
      </c>
      <c r="N708">
        <v>1011</v>
      </c>
      <c r="O708" t="s">
        <v>840</v>
      </c>
      <c r="P708" t="s">
        <v>840</v>
      </c>
      <c r="Q708">
        <v>1</v>
      </c>
      <c r="W708">
        <v>0</v>
      </c>
      <c r="X708">
        <v>-1469433637</v>
      </c>
      <c r="Y708">
        <f t="shared" si="366"/>
        <v>1.5</v>
      </c>
      <c r="AA708">
        <v>0</v>
      </c>
      <c r="AB708">
        <v>466.41</v>
      </c>
      <c r="AC708">
        <v>0</v>
      </c>
      <c r="AD708">
        <v>0</v>
      </c>
      <c r="AE708">
        <v>0</v>
      </c>
      <c r="AF708">
        <v>29.67</v>
      </c>
      <c r="AG708">
        <v>0</v>
      </c>
      <c r="AH708">
        <v>0</v>
      </c>
      <c r="AI708">
        <v>1</v>
      </c>
      <c r="AJ708">
        <v>15.72</v>
      </c>
      <c r="AK708">
        <v>44.85</v>
      </c>
      <c r="AL708">
        <v>1</v>
      </c>
      <c r="AM708">
        <v>4</v>
      </c>
      <c r="AN708">
        <v>0</v>
      </c>
      <c r="AO708">
        <v>1</v>
      </c>
      <c r="AP708">
        <v>0</v>
      </c>
      <c r="AQ708">
        <v>0</v>
      </c>
      <c r="AR708">
        <v>0</v>
      </c>
      <c r="AS708" t="s">
        <v>6</v>
      </c>
      <c r="AT708">
        <v>1.5</v>
      </c>
      <c r="AU708" t="s">
        <v>6</v>
      </c>
      <c r="AV708">
        <v>0</v>
      </c>
      <c r="AW708">
        <v>2</v>
      </c>
      <c r="AX708">
        <v>92835877</v>
      </c>
      <c r="AY708">
        <v>1</v>
      </c>
      <c r="AZ708">
        <v>0</v>
      </c>
      <c r="BA708">
        <v>725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ROUND(Y708*Source!I355*DO708,7)</f>
        <v>0</v>
      </c>
      <c r="CX708">
        <f>ROUND(Y708*Source!I355,7)</f>
        <v>1.77</v>
      </c>
      <c r="CY708">
        <f>AB708</f>
        <v>466.41</v>
      </c>
      <c r="CZ708">
        <f>AF708</f>
        <v>29.67</v>
      </c>
      <c r="DA708">
        <f>AJ708</f>
        <v>15.72</v>
      </c>
      <c r="DB708">
        <f t="shared" si="367"/>
        <v>44.51</v>
      </c>
      <c r="DC708">
        <f t="shared" si="368"/>
        <v>0</v>
      </c>
      <c r="DD708" t="s">
        <v>6</v>
      </c>
      <c r="DE708" t="s">
        <v>6</v>
      </c>
      <c r="DF708">
        <f>ROUND(ROUND(AE708,2)*CX708,2)</f>
        <v>0</v>
      </c>
      <c r="DG708">
        <f>ROUND(ROUND(AF708*AJ708,2)*CX708,2)</f>
        <v>825.55</v>
      </c>
      <c r="DH708">
        <f>ROUND(ROUND(AG708*AK708,2)*CX708,2)</f>
        <v>0</v>
      </c>
      <c r="DI708">
        <f>ROUND(ROUND(AH708,2)*CX708,2)</f>
        <v>0</v>
      </c>
      <c r="DJ708">
        <f>DG708</f>
        <v>825.55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ROW(Source!A355)</f>
        <v>355</v>
      </c>
      <c r="B709">
        <v>92833591</v>
      </c>
      <c r="C709">
        <v>92835869</v>
      </c>
      <c r="D709">
        <v>49523203</v>
      </c>
      <c r="E709">
        <v>1</v>
      </c>
      <c r="F709">
        <v>1</v>
      </c>
      <c r="G709">
        <v>1</v>
      </c>
      <c r="H709">
        <v>3</v>
      </c>
      <c r="I709" t="s">
        <v>871</v>
      </c>
      <c r="J709" t="s">
        <v>872</v>
      </c>
      <c r="K709" t="s">
        <v>873</v>
      </c>
      <c r="L709">
        <v>1339</v>
      </c>
      <c r="N709">
        <v>1007</v>
      </c>
      <c r="O709" t="s">
        <v>673</v>
      </c>
      <c r="P709" t="s">
        <v>673</v>
      </c>
      <c r="Q709">
        <v>1</v>
      </c>
      <c r="W709">
        <v>0</v>
      </c>
      <c r="X709">
        <v>-143474561</v>
      </c>
      <c r="Y709">
        <f t="shared" si="366"/>
        <v>3.8</v>
      </c>
      <c r="AA709">
        <v>24.2</v>
      </c>
      <c r="AB709">
        <v>0</v>
      </c>
      <c r="AC709">
        <v>0</v>
      </c>
      <c r="AD709">
        <v>0</v>
      </c>
      <c r="AE709">
        <v>2.44</v>
      </c>
      <c r="AF709">
        <v>0</v>
      </c>
      <c r="AG709">
        <v>0</v>
      </c>
      <c r="AH709">
        <v>0</v>
      </c>
      <c r="AI709">
        <v>9.92</v>
      </c>
      <c r="AJ709">
        <v>1</v>
      </c>
      <c r="AK709">
        <v>1</v>
      </c>
      <c r="AL709">
        <v>1</v>
      </c>
      <c r="AM709">
        <v>4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6</v>
      </c>
      <c r="AT709">
        <v>3.8</v>
      </c>
      <c r="AU709" t="s">
        <v>6</v>
      </c>
      <c r="AV709">
        <v>0</v>
      </c>
      <c r="AW709">
        <v>2</v>
      </c>
      <c r="AX709">
        <v>92835878</v>
      </c>
      <c r="AY709">
        <v>1</v>
      </c>
      <c r="AZ709">
        <v>0</v>
      </c>
      <c r="BA709">
        <v>726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ROUND(Y709*Source!I355,7)</f>
        <v>4.484</v>
      </c>
      <c r="CY709">
        <f>AA709</f>
        <v>24.2</v>
      </c>
      <c r="CZ709">
        <f>AE709</f>
        <v>2.44</v>
      </c>
      <c r="DA709">
        <f>AI709</f>
        <v>9.92</v>
      </c>
      <c r="DB709">
        <f t="shared" si="367"/>
        <v>9.27</v>
      </c>
      <c r="DC709">
        <f t="shared" si="368"/>
        <v>0</v>
      </c>
      <c r="DD709" t="s">
        <v>6</v>
      </c>
      <c r="DE709" t="s">
        <v>6</v>
      </c>
      <c r="DF709">
        <f>ROUND(ROUND(AE709*AI709,2)*CX709,2)</f>
        <v>108.51</v>
      </c>
      <c r="DG709">
        <f t="shared" ref="DG709:DG714" si="369">ROUND(ROUND(AF709,2)*CX709,2)</f>
        <v>0</v>
      </c>
      <c r="DH709">
        <f>ROUND(ROUND(AG709,2)*CX709,2)</f>
        <v>0</v>
      </c>
      <c r="DI709">
        <f>ROUND(ROUND(AH709,2)*CX709,2)</f>
        <v>0</v>
      </c>
      <c r="DJ709">
        <f>DF709</f>
        <v>108.51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ROW(Source!A355)</f>
        <v>355</v>
      </c>
      <c r="B710">
        <v>92833591</v>
      </c>
      <c r="C710">
        <v>92835869</v>
      </c>
      <c r="D710">
        <v>49523851</v>
      </c>
      <c r="E710">
        <v>1</v>
      </c>
      <c r="F710">
        <v>1</v>
      </c>
      <c r="G710">
        <v>1</v>
      </c>
      <c r="H710">
        <v>3</v>
      </c>
      <c r="I710" t="s">
        <v>902</v>
      </c>
      <c r="J710" t="s">
        <v>903</v>
      </c>
      <c r="K710" t="s">
        <v>904</v>
      </c>
      <c r="L710">
        <v>1346</v>
      </c>
      <c r="N710">
        <v>1009</v>
      </c>
      <c r="O710" t="s">
        <v>471</v>
      </c>
      <c r="P710" t="s">
        <v>471</v>
      </c>
      <c r="Q710">
        <v>1</v>
      </c>
      <c r="W710">
        <v>0</v>
      </c>
      <c r="X710">
        <v>-617477323</v>
      </c>
      <c r="Y710">
        <f t="shared" si="366"/>
        <v>0.02</v>
      </c>
      <c r="AA710">
        <v>369.92</v>
      </c>
      <c r="AB710">
        <v>0</v>
      </c>
      <c r="AC710">
        <v>0</v>
      </c>
      <c r="AD710">
        <v>0</v>
      </c>
      <c r="AE710">
        <v>37.29</v>
      </c>
      <c r="AF710">
        <v>0</v>
      </c>
      <c r="AG710">
        <v>0</v>
      </c>
      <c r="AH710">
        <v>0</v>
      </c>
      <c r="AI710">
        <v>9.92</v>
      </c>
      <c r="AJ710">
        <v>1</v>
      </c>
      <c r="AK710">
        <v>1</v>
      </c>
      <c r="AL710">
        <v>1</v>
      </c>
      <c r="AM710">
        <v>4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6</v>
      </c>
      <c r="AT710">
        <v>0.02</v>
      </c>
      <c r="AU710" t="s">
        <v>6</v>
      </c>
      <c r="AV710">
        <v>0</v>
      </c>
      <c r="AW710">
        <v>2</v>
      </c>
      <c r="AX710">
        <v>92835879</v>
      </c>
      <c r="AY710">
        <v>1</v>
      </c>
      <c r="AZ710">
        <v>0</v>
      </c>
      <c r="BA710">
        <v>727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ROUND(Y710*Source!I355,7)</f>
        <v>2.3599999999999999E-2</v>
      </c>
      <c r="CY710">
        <f>AA710</f>
        <v>369.92</v>
      </c>
      <c r="CZ710">
        <f>AE710</f>
        <v>37.29</v>
      </c>
      <c r="DA710">
        <f>AI710</f>
        <v>9.92</v>
      </c>
      <c r="DB710">
        <f t="shared" si="367"/>
        <v>0.75</v>
      </c>
      <c r="DC710">
        <f t="shared" si="368"/>
        <v>0</v>
      </c>
      <c r="DD710" t="s">
        <v>6</v>
      </c>
      <c r="DE710" t="s">
        <v>6</v>
      </c>
      <c r="DF710">
        <f>ROUND(ROUND(AE710*AI710,2)*CX710,2)</f>
        <v>8.73</v>
      </c>
      <c r="DG710">
        <f t="shared" si="369"/>
        <v>0</v>
      </c>
      <c r="DH710">
        <f>ROUND(ROUND(AG710,2)*CX710,2)</f>
        <v>0</v>
      </c>
      <c r="DI710">
        <f>ROUND(ROUND(AH710,2)*CX710,2)</f>
        <v>0</v>
      </c>
      <c r="DJ710">
        <f>DF710</f>
        <v>8.73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ROW(Source!A355)</f>
        <v>355</v>
      </c>
      <c r="B711">
        <v>92833591</v>
      </c>
      <c r="C711">
        <v>92835869</v>
      </c>
      <c r="D711">
        <v>49554500</v>
      </c>
      <c r="E711">
        <v>1</v>
      </c>
      <c r="F711">
        <v>1</v>
      </c>
      <c r="G711">
        <v>1</v>
      </c>
      <c r="H711">
        <v>3</v>
      </c>
      <c r="I711" t="s">
        <v>905</v>
      </c>
      <c r="J711" t="s">
        <v>906</v>
      </c>
      <c r="K711" t="s">
        <v>907</v>
      </c>
      <c r="L711">
        <v>1346</v>
      </c>
      <c r="N711">
        <v>1009</v>
      </c>
      <c r="O711" t="s">
        <v>471</v>
      </c>
      <c r="P711" t="s">
        <v>471</v>
      </c>
      <c r="Q711">
        <v>1</v>
      </c>
      <c r="W711">
        <v>0</v>
      </c>
      <c r="X711">
        <v>639726700</v>
      </c>
      <c r="Y711">
        <f t="shared" si="366"/>
        <v>0.05</v>
      </c>
      <c r="AA711">
        <v>149.99</v>
      </c>
      <c r="AB711">
        <v>0</v>
      </c>
      <c r="AC711">
        <v>0</v>
      </c>
      <c r="AD711">
        <v>0</v>
      </c>
      <c r="AE711">
        <v>15.12</v>
      </c>
      <c r="AF711">
        <v>0</v>
      </c>
      <c r="AG711">
        <v>0</v>
      </c>
      <c r="AH711">
        <v>0</v>
      </c>
      <c r="AI711">
        <v>9.92</v>
      </c>
      <c r="AJ711">
        <v>1</v>
      </c>
      <c r="AK711">
        <v>1</v>
      </c>
      <c r="AL711">
        <v>1</v>
      </c>
      <c r="AM711">
        <v>4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6</v>
      </c>
      <c r="AT711">
        <v>0.05</v>
      </c>
      <c r="AU711" t="s">
        <v>6</v>
      </c>
      <c r="AV711">
        <v>0</v>
      </c>
      <c r="AW711">
        <v>2</v>
      </c>
      <c r="AX711">
        <v>92835880</v>
      </c>
      <c r="AY711">
        <v>1</v>
      </c>
      <c r="AZ711">
        <v>0</v>
      </c>
      <c r="BA711">
        <v>728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ROUND(Y711*Source!I355,7)</f>
        <v>5.8999999999999997E-2</v>
      </c>
      <c r="CY711">
        <f>AA711</f>
        <v>149.99</v>
      </c>
      <c r="CZ711">
        <f>AE711</f>
        <v>15.12</v>
      </c>
      <c r="DA711">
        <f>AI711</f>
        <v>9.92</v>
      </c>
      <c r="DB711">
        <f t="shared" si="367"/>
        <v>0.76</v>
      </c>
      <c r="DC711">
        <f t="shared" si="368"/>
        <v>0</v>
      </c>
      <c r="DD711" t="s">
        <v>6</v>
      </c>
      <c r="DE711" t="s">
        <v>6</v>
      </c>
      <c r="DF711">
        <f>ROUND(ROUND(AE711*AI711,2)*CX711,2)</f>
        <v>8.85</v>
      </c>
      <c r="DG711">
        <f t="shared" si="369"/>
        <v>0</v>
      </c>
      <c r="DH711">
        <f>ROUND(ROUND(AG711,2)*CX711,2)</f>
        <v>0</v>
      </c>
      <c r="DI711">
        <f>ROUND(ROUND(AH711,2)*CX711,2)</f>
        <v>0</v>
      </c>
      <c r="DJ711">
        <f>DF711</f>
        <v>8.85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ROW(Source!A355)</f>
        <v>355</v>
      </c>
      <c r="B712">
        <v>92833591</v>
      </c>
      <c r="C712">
        <v>92835869</v>
      </c>
      <c r="D712">
        <v>49555188</v>
      </c>
      <c r="E712">
        <v>1</v>
      </c>
      <c r="F712">
        <v>1</v>
      </c>
      <c r="G712">
        <v>1</v>
      </c>
      <c r="H712">
        <v>3</v>
      </c>
      <c r="I712" t="s">
        <v>908</v>
      </c>
      <c r="J712" t="s">
        <v>909</v>
      </c>
      <c r="K712" t="s">
        <v>910</v>
      </c>
      <c r="L712">
        <v>1348</v>
      </c>
      <c r="N712">
        <v>1009</v>
      </c>
      <c r="O712" t="s">
        <v>394</v>
      </c>
      <c r="P712" t="s">
        <v>394</v>
      </c>
      <c r="Q712">
        <v>1000</v>
      </c>
      <c r="W712">
        <v>0</v>
      </c>
      <c r="X712">
        <v>859929720</v>
      </c>
      <c r="Y712">
        <f t="shared" si="366"/>
        <v>2.0000000000000002E-5</v>
      </c>
      <c r="AA712">
        <v>168144</v>
      </c>
      <c r="AB712">
        <v>0</v>
      </c>
      <c r="AC712">
        <v>0</v>
      </c>
      <c r="AD712">
        <v>0</v>
      </c>
      <c r="AE712">
        <v>16950</v>
      </c>
      <c r="AF712">
        <v>0</v>
      </c>
      <c r="AG712">
        <v>0</v>
      </c>
      <c r="AH712">
        <v>0</v>
      </c>
      <c r="AI712">
        <v>9.92</v>
      </c>
      <c r="AJ712">
        <v>1</v>
      </c>
      <c r="AK712">
        <v>1</v>
      </c>
      <c r="AL712">
        <v>1</v>
      </c>
      <c r="AM712">
        <v>4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6</v>
      </c>
      <c r="AT712">
        <v>2.0000000000000002E-5</v>
      </c>
      <c r="AU712" t="s">
        <v>6</v>
      </c>
      <c r="AV712">
        <v>0</v>
      </c>
      <c r="AW712">
        <v>2</v>
      </c>
      <c r="AX712">
        <v>92835881</v>
      </c>
      <c r="AY712">
        <v>1</v>
      </c>
      <c r="AZ712">
        <v>0</v>
      </c>
      <c r="BA712">
        <v>729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ROUND(Y712*Source!I355,7)</f>
        <v>2.3600000000000001E-5</v>
      </c>
      <c r="CY712">
        <f>AA712</f>
        <v>168144</v>
      </c>
      <c r="CZ712">
        <f>AE712</f>
        <v>16950</v>
      </c>
      <c r="DA712">
        <f>AI712</f>
        <v>9.92</v>
      </c>
      <c r="DB712">
        <f t="shared" si="367"/>
        <v>0.34</v>
      </c>
      <c r="DC712">
        <f t="shared" si="368"/>
        <v>0</v>
      </c>
      <c r="DD712" t="s">
        <v>6</v>
      </c>
      <c r="DE712" t="s">
        <v>6</v>
      </c>
      <c r="DF712">
        <f>ROUND(ROUND(AE712*AI712,2)*CX712,2)</f>
        <v>3.97</v>
      </c>
      <c r="DG712">
        <f t="shared" si="369"/>
        <v>0</v>
      </c>
      <c r="DH712">
        <f>ROUND(ROUND(AG712,2)*CX712,2)</f>
        <v>0</v>
      </c>
      <c r="DI712">
        <f>ROUND(ROUND(AH712,2)*CX712,2)</f>
        <v>0</v>
      </c>
      <c r="DJ712">
        <f>DF712</f>
        <v>3.97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ROW(Source!A356)</f>
        <v>356</v>
      </c>
      <c r="B713">
        <v>92833591</v>
      </c>
      <c r="C713">
        <v>92835882</v>
      </c>
      <c r="D713">
        <v>49510731</v>
      </c>
      <c r="E713">
        <v>70</v>
      </c>
      <c r="F713">
        <v>1</v>
      </c>
      <c r="G713">
        <v>1</v>
      </c>
      <c r="H713">
        <v>1</v>
      </c>
      <c r="I713" t="s">
        <v>832</v>
      </c>
      <c r="J713" t="s">
        <v>6</v>
      </c>
      <c r="K713" t="s">
        <v>833</v>
      </c>
      <c r="L713">
        <v>1191</v>
      </c>
      <c r="N713">
        <v>1013</v>
      </c>
      <c r="O713" t="s">
        <v>834</v>
      </c>
      <c r="P713" t="s">
        <v>834</v>
      </c>
      <c r="Q713">
        <v>1</v>
      </c>
      <c r="W713">
        <v>0</v>
      </c>
      <c r="X713">
        <v>1893946532</v>
      </c>
      <c r="Y713">
        <f t="shared" si="366"/>
        <v>73.599999999999994</v>
      </c>
      <c r="AA713">
        <v>0</v>
      </c>
      <c r="AB713">
        <v>0</v>
      </c>
      <c r="AC713">
        <v>0</v>
      </c>
      <c r="AD713">
        <v>406.79</v>
      </c>
      <c r="AE713">
        <v>0</v>
      </c>
      <c r="AF713">
        <v>0</v>
      </c>
      <c r="AG713">
        <v>0</v>
      </c>
      <c r="AH713">
        <v>9.07</v>
      </c>
      <c r="AI713">
        <v>1</v>
      </c>
      <c r="AJ713">
        <v>1</v>
      </c>
      <c r="AK713">
        <v>1</v>
      </c>
      <c r="AL713">
        <v>44.85</v>
      </c>
      <c r="AM713">
        <v>4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6</v>
      </c>
      <c r="AT713">
        <v>73.599999999999994</v>
      </c>
      <c r="AU713" t="s">
        <v>6</v>
      </c>
      <c r="AV713">
        <v>1</v>
      </c>
      <c r="AW713">
        <v>2</v>
      </c>
      <c r="AX713">
        <v>92835903</v>
      </c>
      <c r="AY713">
        <v>1</v>
      </c>
      <c r="AZ713">
        <v>0</v>
      </c>
      <c r="BA713">
        <v>730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U713">
        <f>ROUND(AT713*Source!I356*AH713*AL713,2)</f>
        <v>4490.96</v>
      </c>
      <c r="CV713">
        <f>ROUND(Y713*Source!I356,7)</f>
        <v>11.04</v>
      </c>
      <c r="CW713">
        <v>0</v>
      </c>
      <c r="CX713">
        <f>ROUND(Y713*Source!I356,7)</f>
        <v>11.04</v>
      </c>
      <c r="CY713">
        <f>AD713</f>
        <v>406.79</v>
      </c>
      <c r="CZ713">
        <f>AH713</f>
        <v>9.07</v>
      </c>
      <c r="DA713">
        <f>AL713</f>
        <v>44.85</v>
      </c>
      <c r="DB713">
        <f t="shared" si="367"/>
        <v>667.55</v>
      </c>
      <c r="DC713">
        <f t="shared" si="368"/>
        <v>0</v>
      </c>
      <c r="DD713" t="s">
        <v>6</v>
      </c>
      <c r="DE713" t="s">
        <v>6</v>
      </c>
      <c r="DF713">
        <f t="shared" ref="DF713:DF719" si="370">ROUND(ROUND(AE713,2)*CX713,2)</f>
        <v>0</v>
      </c>
      <c r="DG713">
        <f t="shared" si="369"/>
        <v>0</v>
      </c>
      <c r="DH713">
        <f>ROUND(ROUND(AG713,2)*CX713,2)</f>
        <v>0</v>
      </c>
      <c r="DI713">
        <f>ROUND(ROUND(AH713*AL713,2)*CX713,2)</f>
        <v>4490.96</v>
      </c>
      <c r="DJ713">
        <f>DI713</f>
        <v>4490.96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ROW(Source!A356)</f>
        <v>356</v>
      </c>
      <c r="B714">
        <v>92833591</v>
      </c>
      <c r="C714">
        <v>92835882</v>
      </c>
      <c r="D714">
        <v>49510905</v>
      </c>
      <c r="E714">
        <v>70</v>
      </c>
      <c r="F714">
        <v>1</v>
      </c>
      <c r="G714">
        <v>1</v>
      </c>
      <c r="H714">
        <v>1</v>
      </c>
      <c r="I714" t="s">
        <v>835</v>
      </c>
      <c r="J714" t="s">
        <v>6</v>
      </c>
      <c r="K714" t="s">
        <v>836</v>
      </c>
      <c r="L714">
        <v>1191</v>
      </c>
      <c r="N714">
        <v>1013</v>
      </c>
      <c r="O714" t="s">
        <v>834</v>
      </c>
      <c r="P714" t="s">
        <v>834</v>
      </c>
      <c r="Q714">
        <v>1</v>
      </c>
      <c r="W714">
        <v>0</v>
      </c>
      <c r="X714">
        <v>-1417349443</v>
      </c>
      <c r="Y714">
        <f t="shared" si="366"/>
        <v>0.27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44.85</v>
      </c>
      <c r="AL714">
        <v>1</v>
      </c>
      <c r="AM714">
        <v>4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6</v>
      </c>
      <c r="AT714">
        <v>0.27</v>
      </c>
      <c r="AU714" t="s">
        <v>6</v>
      </c>
      <c r="AV714">
        <v>2</v>
      </c>
      <c r="AW714">
        <v>2</v>
      </c>
      <c r="AX714">
        <v>92835904</v>
      </c>
      <c r="AY714">
        <v>1</v>
      </c>
      <c r="AZ714">
        <v>0</v>
      </c>
      <c r="BA714">
        <v>731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ROUND(Y714*Source!I356,7)</f>
        <v>4.0500000000000001E-2</v>
      </c>
      <c r="CY714">
        <f>AD714</f>
        <v>0</v>
      </c>
      <c r="CZ714">
        <f>AH714</f>
        <v>0</v>
      </c>
      <c r="DA714">
        <f>AL714</f>
        <v>1</v>
      </c>
      <c r="DB714">
        <f t="shared" si="367"/>
        <v>0</v>
      </c>
      <c r="DC714">
        <f t="shared" si="368"/>
        <v>0</v>
      </c>
      <c r="DD714" t="s">
        <v>6</v>
      </c>
      <c r="DE714" t="s">
        <v>6</v>
      </c>
      <c r="DF714">
        <f t="shared" si="370"/>
        <v>0</v>
      </c>
      <c r="DG714">
        <f t="shared" si="369"/>
        <v>0</v>
      </c>
      <c r="DH714">
        <f t="shared" ref="DH714:DH719" si="371">ROUND(ROUND(AG714*AK714,2)*CX714,2)</f>
        <v>0</v>
      </c>
      <c r="DI714">
        <f t="shared" ref="DI714:DI732" si="372">ROUND(ROUND(AH714,2)*CX714,2)</f>
        <v>0</v>
      </c>
      <c r="DJ714">
        <f>DI714</f>
        <v>0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ROW(Source!A356)</f>
        <v>356</v>
      </c>
      <c r="B715">
        <v>92833591</v>
      </c>
      <c r="C715">
        <v>92835882</v>
      </c>
      <c r="D715">
        <v>49672573</v>
      </c>
      <c r="E715">
        <v>1</v>
      </c>
      <c r="F715">
        <v>1</v>
      </c>
      <c r="G715">
        <v>1</v>
      </c>
      <c r="H715">
        <v>2</v>
      </c>
      <c r="I715" t="s">
        <v>841</v>
      </c>
      <c r="J715" t="s">
        <v>842</v>
      </c>
      <c r="K715" t="s">
        <v>843</v>
      </c>
      <c r="L715">
        <v>1367</v>
      </c>
      <c r="N715">
        <v>1011</v>
      </c>
      <c r="O715" t="s">
        <v>840</v>
      </c>
      <c r="P715" t="s">
        <v>840</v>
      </c>
      <c r="Q715">
        <v>1</v>
      </c>
      <c r="W715">
        <v>0</v>
      </c>
      <c r="X715">
        <v>-430484415</v>
      </c>
      <c r="Y715">
        <f t="shared" si="366"/>
        <v>0.11</v>
      </c>
      <c r="AA715">
        <v>0</v>
      </c>
      <c r="AB715">
        <v>1814.09</v>
      </c>
      <c r="AC715">
        <v>605.48</v>
      </c>
      <c r="AD715">
        <v>0</v>
      </c>
      <c r="AE715">
        <v>0</v>
      </c>
      <c r="AF715">
        <v>115.4</v>
      </c>
      <c r="AG715">
        <v>13.5</v>
      </c>
      <c r="AH715">
        <v>0</v>
      </c>
      <c r="AI715">
        <v>1</v>
      </c>
      <c r="AJ715">
        <v>15.72</v>
      </c>
      <c r="AK715">
        <v>44.85</v>
      </c>
      <c r="AL715">
        <v>1</v>
      </c>
      <c r="AM715">
        <v>4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6</v>
      </c>
      <c r="AT715">
        <v>0.11</v>
      </c>
      <c r="AU715" t="s">
        <v>6</v>
      </c>
      <c r="AV715">
        <v>0</v>
      </c>
      <c r="AW715">
        <v>2</v>
      </c>
      <c r="AX715">
        <v>92835905</v>
      </c>
      <c r="AY715">
        <v>1</v>
      </c>
      <c r="AZ715">
        <v>0</v>
      </c>
      <c r="BA715">
        <v>732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f>ROUND(Y715*Source!I356*DO715,7)</f>
        <v>0</v>
      </c>
      <c r="CX715">
        <f>ROUND(Y715*Source!I356,7)</f>
        <v>1.6500000000000001E-2</v>
      </c>
      <c r="CY715">
        <f>AB715</f>
        <v>1814.09</v>
      </c>
      <c r="CZ715">
        <f>AF715</f>
        <v>115.4</v>
      </c>
      <c r="DA715">
        <f>AJ715</f>
        <v>15.72</v>
      </c>
      <c r="DB715">
        <f t="shared" si="367"/>
        <v>12.69</v>
      </c>
      <c r="DC715">
        <f t="shared" si="368"/>
        <v>1.49</v>
      </c>
      <c r="DD715" t="s">
        <v>6</v>
      </c>
      <c r="DE715" t="s">
        <v>6</v>
      </c>
      <c r="DF715">
        <f t="shared" si="370"/>
        <v>0</v>
      </c>
      <c r="DG715">
        <f>ROUND(ROUND(AF715*AJ715,2)*CX715,2)</f>
        <v>29.93</v>
      </c>
      <c r="DH715">
        <f t="shared" si="371"/>
        <v>9.99</v>
      </c>
      <c r="DI715">
        <f t="shared" si="372"/>
        <v>0</v>
      </c>
      <c r="DJ715">
        <f>DG715</f>
        <v>29.93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ROW(Source!A356)</f>
        <v>356</v>
      </c>
      <c r="B716">
        <v>92833591</v>
      </c>
      <c r="C716">
        <v>92835882</v>
      </c>
      <c r="D716">
        <v>49672710</v>
      </c>
      <c r="E716">
        <v>1</v>
      </c>
      <c r="F716">
        <v>1</v>
      </c>
      <c r="G716">
        <v>1</v>
      </c>
      <c r="H716">
        <v>2</v>
      </c>
      <c r="I716" t="s">
        <v>913</v>
      </c>
      <c r="J716" t="s">
        <v>914</v>
      </c>
      <c r="K716" t="s">
        <v>915</v>
      </c>
      <c r="L716">
        <v>1367</v>
      </c>
      <c r="N716">
        <v>1011</v>
      </c>
      <c r="O716" t="s">
        <v>840</v>
      </c>
      <c r="P716" t="s">
        <v>840</v>
      </c>
      <c r="Q716">
        <v>1</v>
      </c>
      <c r="W716">
        <v>0</v>
      </c>
      <c r="X716">
        <v>-382331097</v>
      </c>
      <c r="Y716">
        <f t="shared" si="366"/>
        <v>3.7</v>
      </c>
      <c r="AA716">
        <v>0</v>
      </c>
      <c r="AB716">
        <v>108.47</v>
      </c>
      <c r="AC716">
        <v>0</v>
      </c>
      <c r="AD716">
        <v>0</v>
      </c>
      <c r="AE716">
        <v>0</v>
      </c>
      <c r="AF716">
        <v>6.9</v>
      </c>
      <c r="AG716">
        <v>0</v>
      </c>
      <c r="AH716">
        <v>0</v>
      </c>
      <c r="AI716">
        <v>1</v>
      </c>
      <c r="AJ716">
        <v>15.72</v>
      </c>
      <c r="AK716">
        <v>44.85</v>
      </c>
      <c r="AL716">
        <v>1</v>
      </c>
      <c r="AM716">
        <v>4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6</v>
      </c>
      <c r="AT716">
        <v>3.7</v>
      </c>
      <c r="AU716" t="s">
        <v>6</v>
      </c>
      <c r="AV716">
        <v>0</v>
      </c>
      <c r="AW716">
        <v>2</v>
      </c>
      <c r="AX716">
        <v>92835906</v>
      </c>
      <c r="AY716">
        <v>1</v>
      </c>
      <c r="AZ716">
        <v>0</v>
      </c>
      <c r="BA716">
        <v>733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f>ROUND(Y716*Source!I356*DO716,7)</f>
        <v>0</v>
      </c>
      <c r="CX716">
        <f>ROUND(Y716*Source!I356,7)</f>
        <v>0.55500000000000005</v>
      </c>
      <c r="CY716">
        <f>AB716</f>
        <v>108.47</v>
      </c>
      <c r="CZ716">
        <f>AF716</f>
        <v>6.9</v>
      </c>
      <c r="DA716">
        <f>AJ716</f>
        <v>15.72</v>
      </c>
      <c r="DB716">
        <f t="shared" si="367"/>
        <v>25.53</v>
      </c>
      <c r="DC716">
        <f t="shared" si="368"/>
        <v>0</v>
      </c>
      <c r="DD716" t="s">
        <v>6</v>
      </c>
      <c r="DE716" t="s">
        <v>6</v>
      </c>
      <c r="DF716">
        <f t="shared" si="370"/>
        <v>0</v>
      </c>
      <c r="DG716">
        <f>ROUND(ROUND(AF716*AJ716,2)*CX716,2)</f>
        <v>60.2</v>
      </c>
      <c r="DH716">
        <f t="shared" si="371"/>
        <v>0</v>
      </c>
      <c r="DI716">
        <f t="shared" si="372"/>
        <v>0</v>
      </c>
      <c r="DJ716">
        <f>DG716</f>
        <v>60.2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ROW(Source!A356)</f>
        <v>356</v>
      </c>
      <c r="B717">
        <v>92833591</v>
      </c>
      <c r="C717">
        <v>92835882</v>
      </c>
      <c r="D717">
        <v>49673503</v>
      </c>
      <c r="E717">
        <v>1</v>
      </c>
      <c r="F717">
        <v>1</v>
      </c>
      <c r="G717">
        <v>1</v>
      </c>
      <c r="H717">
        <v>2</v>
      </c>
      <c r="I717" t="s">
        <v>844</v>
      </c>
      <c r="J717" t="s">
        <v>845</v>
      </c>
      <c r="K717" t="s">
        <v>846</v>
      </c>
      <c r="L717">
        <v>1367</v>
      </c>
      <c r="N717">
        <v>1011</v>
      </c>
      <c r="O717" t="s">
        <v>840</v>
      </c>
      <c r="P717" t="s">
        <v>840</v>
      </c>
      <c r="Q717">
        <v>1</v>
      </c>
      <c r="W717">
        <v>0</v>
      </c>
      <c r="X717">
        <v>509054691</v>
      </c>
      <c r="Y717">
        <f t="shared" si="366"/>
        <v>0.16</v>
      </c>
      <c r="AA717">
        <v>0</v>
      </c>
      <c r="AB717">
        <v>1032.96</v>
      </c>
      <c r="AC717">
        <v>520.26</v>
      </c>
      <c r="AD717">
        <v>0</v>
      </c>
      <c r="AE717">
        <v>0</v>
      </c>
      <c r="AF717">
        <v>65.709999999999994</v>
      </c>
      <c r="AG717">
        <v>11.6</v>
      </c>
      <c r="AH717">
        <v>0</v>
      </c>
      <c r="AI717">
        <v>1</v>
      </c>
      <c r="AJ717">
        <v>15.72</v>
      </c>
      <c r="AK717">
        <v>44.85</v>
      </c>
      <c r="AL717">
        <v>1</v>
      </c>
      <c r="AM717">
        <v>4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6</v>
      </c>
      <c r="AT717">
        <v>0.16</v>
      </c>
      <c r="AU717" t="s">
        <v>6</v>
      </c>
      <c r="AV717">
        <v>0</v>
      </c>
      <c r="AW717">
        <v>2</v>
      </c>
      <c r="AX717">
        <v>92835907</v>
      </c>
      <c r="AY717">
        <v>1</v>
      </c>
      <c r="AZ717">
        <v>0</v>
      </c>
      <c r="BA717">
        <v>734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ROUND(Y717*Source!I356*DO717,7)</f>
        <v>0</v>
      </c>
      <c r="CX717">
        <f>ROUND(Y717*Source!I356,7)</f>
        <v>2.4E-2</v>
      </c>
      <c r="CY717">
        <f>AB717</f>
        <v>1032.96</v>
      </c>
      <c r="CZ717">
        <f>AF717</f>
        <v>65.709999999999994</v>
      </c>
      <c r="DA717">
        <f>AJ717</f>
        <v>15.72</v>
      </c>
      <c r="DB717">
        <f t="shared" si="367"/>
        <v>10.51</v>
      </c>
      <c r="DC717">
        <f t="shared" si="368"/>
        <v>1.86</v>
      </c>
      <c r="DD717" t="s">
        <v>6</v>
      </c>
      <c r="DE717" t="s">
        <v>6</v>
      </c>
      <c r="DF717">
        <f t="shared" si="370"/>
        <v>0</v>
      </c>
      <c r="DG717">
        <f>ROUND(ROUND(AF717*AJ717,2)*CX717,2)</f>
        <v>24.79</v>
      </c>
      <c r="DH717">
        <f t="shared" si="371"/>
        <v>12.49</v>
      </c>
      <c r="DI717">
        <f t="shared" si="372"/>
        <v>0</v>
      </c>
      <c r="DJ717">
        <f>DG717</f>
        <v>24.79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ROW(Source!A356)</f>
        <v>356</v>
      </c>
      <c r="B718">
        <v>92833591</v>
      </c>
      <c r="C718">
        <v>92835882</v>
      </c>
      <c r="D718">
        <v>49673658</v>
      </c>
      <c r="E718">
        <v>1</v>
      </c>
      <c r="F718">
        <v>1</v>
      </c>
      <c r="G718">
        <v>1</v>
      </c>
      <c r="H718">
        <v>2</v>
      </c>
      <c r="I718" t="s">
        <v>879</v>
      </c>
      <c r="J718" t="s">
        <v>880</v>
      </c>
      <c r="K718" t="s">
        <v>881</v>
      </c>
      <c r="L718">
        <v>1367</v>
      </c>
      <c r="N718">
        <v>1011</v>
      </c>
      <c r="O718" t="s">
        <v>840</v>
      </c>
      <c r="P718" t="s">
        <v>840</v>
      </c>
      <c r="Q718">
        <v>1</v>
      </c>
      <c r="W718">
        <v>0</v>
      </c>
      <c r="X718">
        <v>2077867240</v>
      </c>
      <c r="Y718">
        <f t="shared" si="366"/>
        <v>2.3199999999999998</v>
      </c>
      <c r="AA718">
        <v>0</v>
      </c>
      <c r="AB718">
        <v>18.86</v>
      </c>
      <c r="AC718">
        <v>0</v>
      </c>
      <c r="AD718">
        <v>0</v>
      </c>
      <c r="AE718">
        <v>0</v>
      </c>
      <c r="AF718">
        <v>1.2</v>
      </c>
      <c r="AG718">
        <v>0</v>
      </c>
      <c r="AH718">
        <v>0</v>
      </c>
      <c r="AI718">
        <v>1</v>
      </c>
      <c r="AJ718">
        <v>15.72</v>
      </c>
      <c r="AK718">
        <v>44.85</v>
      </c>
      <c r="AL718">
        <v>1</v>
      </c>
      <c r="AM718">
        <v>4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6</v>
      </c>
      <c r="AT718">
        <v>2.3199999999999998</v>
      </c>
      <c r="AU718" t="s">
        <v>6</v>
      </c>
      <c r="AV718">
        <v>0</v>
      </c>
      <c r="AW718">
        <v>2</v>
      </c>
      <c r="AX718">
        <v>92835908</v>
      </c>
      <c r="AY718">
        <v>1</v>
      </c>
      <c r="AZ718">
        <v>0</v>
      </c>
      <c r="BA718">
        <v>735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ROUND(Y718*Source!I356*DO718,7)</f>
        <v>0</v>
      </c>
      <c r="CX718">
        <f>ROUND(Y718*Source!I356,7)</f>
        <v>0.34799999999999998</v>
      </c>
      <c r="CY718">
        <f>AB718</f>
        <v>18.86</v>
      </c>
      <c r="CZ718">
        <f>AF718</f>
        <v>1.2</v>
      </c>
      <c r="DA718">
        <f>AJ718</f>
        <v>15.72</v>
      </c>
      <c r="DB718">
        <f t="shared" si="367"/>
        <v>2.78</v>
      </c>
      <c r="DC718">
        <f t="shared" si="368"/>
        <v>0</v>
      </c>
      <c r="DD718" t="s">
        <v>6</v>
      </c>
      <c r="DE718" t="s">
        <v>6</v>
      </c>
      <c r="DF718">
        <f t="shared" si="370"/>
        <v>0</v>
      </c>
      <c r="DG718">
        <f>ROUND(ROUND(AF718*AJ718,2)*CX718,2)</f>
        <v>6.56</v>
      </c>
      <c r="DH718">
        <f t="shared" si="371"/>
        <v>0</v>
      </c>
      <c r="DI718">
        <f t="shared" si="372"/>
        <v>0</v>
      </c>
      <c r="DJ718">
        <f>DG718</f>
        <v>6.56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ROW(Source!A356)</f>
        <v>356</v>
      </c>
      <c r="B719">
        <v>92833591</v>
      </c>
      <c r="C719">
        <v>92835882</v>
      </c>
      <c r="D719">
        <v>49673701</v>
      </c>
      <c r="E719">
        <v>1</v>
      </c>
      <c r="F719">
        <v>1</v>
      </c>
      <c r="G719">
        <v>1</v>
      </c>
      <c r="H719">
        <v>2</v>
      </c>
      <c r="I719" t="s">
        <v>977</v>
      </c>
      <c r="J719" t="s">
        <v>978</v>
      </c>
      <c r="K719" t="s">
        <v>979</v>
      </c>
      <c r="L719">
        <v>1367</v>
      </c>
      <c r="N719">
        <v>1011</v>
      </c>
      <c r="O719" t="s">
        <v>840</v>
      </c>
      <c r="P719" t="s">
        <v>840</v>
      </c>
      <c r="Q719">
        <v>1</v>
      </c>
      <c r="W719">
        <v>0</v>
      </c>
      <c r="X719">
        <v>-1866313122</v>
      </c>
      <c r="Y719">
        <f t="shared" si="366"/>
        <v>16.3</v>
      </c>
      <c r="AA719">
        <v>0</v>
      </c>
      <c r="AB719">
        <v>193.51</v>
      </c>
      <c r="AC719">
        <v>0</v>
      </c>
      <c r="AD719">
        <v>0</v>
      </c>
      <c r="AE719">
        <v>0</v>
      </c>
      <c r="AF719">
        <v>12.31</v>
      </c>
      <c r="AG719">
        <v>0</v>
      </c>
      <c r="AH719">
        <v>0</v>
      </c>
      <c r="AI719">
        <v>1</v>
      </c>
      <c r="AJ719">
        <v>15.72</v>
      </c>
      <c r="AK719">
        <v>44.85</v>
      </c>
      <c r="AL719">
        <v>1</v>
      </c>
      <c r="AM719">
        <v>4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6</v>
      </c>
      <c r="AT719">
        <v>16.3</v>
      </c>
      <c r="AU719" t="s">
        <v>6</v>
      </c>
      <c r="AV719">
        <v>0</v>
      </c>
      <c r="AW719">
        <v>2</v>
      </c>
      <c r="AX719">
        <v>92835909</v>
      </c>
      <c r="AY719">
        <v>1</v>
      </c>
      <c r="AZ719">
        <v>0</v>
      </c>
      <c r="BA719">
        <v>736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ROUND(Y719*Source!I356*DO719,7)</f>
        <v>0</v>
      </c>
      <c r="CX719">
        <f>ROUND(Y719*Source!I356,7)</f>
        <v>2.4449999999999998</v>
      </c>
      <c r="CY719">
        <f>AB719</f>
        <v>193.51</v>
      </c>
      <c r="CZ719">
        <f>AF719</f>
        <v>12.31</v>
      </c>
      <c r="DA719">
        <f>AJ719</f>
        <v>15.72</v>
      </c>
      <c r="DB719">
        <f t="shared" si="367"/>
        <v>200.65</v>
      </c>
      <c r="DC719">
        <f t="shared" si="368"/>
        <v>0</v>
      </c>
      <c r="DD719" t="s">
        <v>6</v>
      </c>
      <c r="DE719" t="s">
        <v>6</v>
      </c>
      <c r="DF719">
        <f t="shared" si="370"/>
        <v>0</v>
      </c>
      <c r="DG719">
        <f>ROUND(ROUND(AF719*AJ719,2)*CX719,2)</f>
        <v>473.13</v>
      </c>
      <c r="DH719">
        <f t="shared" si="371"/>
        <v>0</v>
      </c>
      <c r="DI719">
        <f t="shared" si="372"/>
        <v>0</v>
      </c>
      <c r="DJ719">
        <f>DG719</f>
        <v>473.13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ROW(Source!A356)</f>
        <v>356</v>
      </c>
      <c r="B720">
        <v>92833591</v>
      </c>
      <c r="C720">
        <v>92835882</v>
      </c>
      <c r="D720">
        <v>49521602</v>
      </c>
      <c r="E720">
        <v>1</v>
      </c>
      <c r="F720">
        <v>1</v>
      </c>
      <c r="G720">
        <v>1</v>
      </c>
      <c r="H720">
        <v>3</v>
      </c>
      <c r="I720" t="s">
        <v>885</v>
      </c>
      <c r="J720" t="s">
        <v>886</v>
      </c>
      <c r="K720" t="s">
        <v>887</v>
      </c>
      <c r="L720">
        <v>1339</v>
      </c>
      <c r="N720">
        <v>1007</v>
      </c>
      <c r="O720" t="s">
        <v>673</v>
      </c>
      <c r="P720" t="s">
        <v>673</v>
      </c>
      <c r="Q720">
        <v>1</v>
      </c>
      <c r="W720">
        <v>0</v>
      </c>
      <c r="X720">
        <v>-1761807714</v>
      </c>
      <c r="Y720">
        <f t="shared" si="366"/>
        <v>1.95</v>
      </c>
      <c r="AA720">
        <v>61.7</v>
      </c>
      <c r="AB720">
        <v>0</v>
      </c>
      <c r="AC720">
        <v>0</v>
      </c>
      <c r="AD720">
        <v>0</v>
      </c>
      <c r="AE720">
        <v>6.22</v>
      </c>
      <c r="AF720">
        <v>0</v>
      </c>
      <c r="AG720">
        <v>0</v>
      </c>
      <c r="AH720">
        <v>0</v>
      </c>
      <c r="AI720">
        <v>9.92</v>
      </c>
      <c r="AJ720">
        <v>1</v>
      </c>
      <c r="AK720">
        <v>1</v>
      </c>
      <c r="AL720">
        <v>1</v>
      </c>
      <c r="AM720">
        <v>4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6</v>
      </c>
      <c r="AT720">
        <v>1.95</v>
      </c>
      <c r="AU720" t="s">
        <v>6</v>
      </c>
      <c r="AV720">
        <v>0</v>
      </c>
      <c r="AW720">
        <v>2</v>
      </c>
      <c r="AX720">
        <v>92835910</v>
      </c>
      <c r="AY720">
        <v>1</v>
      </c>
      <c r="AZ720">
        <v>0</v>
      </c>
      <c r="BA720">
        <v>737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ROUND(Y720*Source!I356,7)</f>
        <v>0.29249999999999998</v>
      </c>
      <c r="CY720">
        <f t="shared" ref="CY720:CY732" si="373">AA720</f>
        <v>61.7</v>
      </c>
      <c r="CZ720">
        <f t="shared" ref="CZ720:CZ732" si="374">AE720</f>
        <v>6.22</v>
      </c>
      <c r="DA720">
        <f t="shared" ref="DA720:DA732" si="375">AI720</f>
        <v>9.92</v>
      </c>
      <c r="DB720">
        <f t="shared" si="367"/>
        <v>12.13</v>
      </c>
      <c r="DC720">
        <f t="shared" si="368"/>
        <v>0</v>
      </c>
      <c r="DD720" t="s">
        <v>6</v>
      </c>
      <c r="DE720" t="s">
        <v>6</v>
      </c>
      <c r="DF720">
        <f t="shared" ref="DF720:DF732" si="376">ROUND(ROUND(AE720*AI720,2)*CX720,2)</f>
        <v>18.05</v>
      </c>
      <c r="DG720">
        <f t="shared" ref="DG720:DG734" si="377">ROUND(ROUND(AF720,2)*CX720,2)</f>
        <v>0</v>
      </c>
      <c r="DH720">
        <f t="shared" ref="DH720:DH733" si="378">ROUND(ROUND(AG720,2)*CX720,2)</f>
        <v>0</v>
      </c>
      <c r="DI720">
        <f t="shared" si="372"/>
        <v>0</v>
      </c>
      <c r="DJ720">
        <f t="shared" ref="DJ720:DJ732" si="379">DF720</f>
        <v>18.05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ROW(Source!A356)</f>
        <v>356</v>
      </c>
      <c r="B721">
        <v>92833591</v>
      </c>
      <c r="C721">
        <v>92835882</v>
      </c>
      <c r="D721">
        <v>49521608</v>
      </c>
      <c r="E721">
        <v>1</v>
      </c>
      <c r="F721">
        <v>1</v>
      </c>
      <c r="G721">
        <v>1</v>
      </c>
      <c r="H721">
        <v>3</v>
      </c>
      <c r="I721" t="s">
        <v>919</v>
      </c>
      <c r="J721" t="s">
        <v>920</v>
      </c>
      <c r="K721" t="s">
        <v>921</v>
      </c>
      <c r="L721">
        <v>1346</v>
      </c>
      <c r="N721">
        <v>1009</v>
      </c>
      <c r="O721" t="s">
        <v>471</v>
      </c>
      <c r="P721" t="s">
        <v>471</v>
      </c>
      <c r="Q721">
        <v>1</v>
      </c>
      <c r="W721">
        <v>0</v>
      </c>
      <c r="X721">
        <v>-2118006079</v>
      </c>
      <c r="Y721">
        <f t="shared" si="366"/>
        <v>0.59</v>
      </c>
      <c r="AA721">
        <v>60.41</v>
      </c>
      <c r="AB721">
        <v>0</v>
      </c>
      <c r="AC721">
        <v>0</v>
      </c>
      <c r="AD721">
        <v>0</v>
      </c>
      <c r="AE721">
        <v>6.09</v>
      </c>
      <c r="AF721">
        <v>0</v>
      </c>
      <c r="AG721">
        <v>0</v>
      </c>
      <c r="AH721">
        <v>0</v>
      </c>
      <c r="AI721">
        <v>9.92</v>
      </c>
      <c r="AJ721">
        <v>1</v>
      </c>
      <c r="AK721">
        <v>1</v>
      </c>
      <c r="AL721">
        <v>1</v>
      </c>
      <c r="AM721">
        <v>4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6</v>
      </c>
      <c r="AT721">
        <v>0.59</v>
      </c>
      <c r="AU721" t="s">
        <v>6</v>
      </c>
      <c r="AV721">
        <v>0</v>
      </c>
      <c r="AW721">
        <v>2</v>
      </c>
      <c r="AX721">
        <v>92835911</v>
      </c>
      <c r="AY721">
        <v>1</v>
      </c>
      <c r="AZ721">
        <v>0</v>
      </c>
      <c r="BA721">
        <v>738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ROUND(Y721*Source!I356,7)</f>
        <v>8.8499999999999995E-2</v>
      </c>
      <c r="CY721">
        <f t="shared" si="373"/>
        <v>60.41</v>
      </c>
      <c r="CZ721">
        <f t="shared" si="374"/>
        <v>6.09</v>
      </c>
      <c r="DA721">
        <f t="shared" si="375"/>
        <v>9.92</v>
      </c>
      <c r="DB721">
        <f t="shared" si="367"/>
        <v>3.59</v>
      </c>
      <c r="DC721">
        <f t="shared" si="368"/>
        <v>0</v>
      </c>
      <c r="DD721" t="s">
        <v>6</v>
      </c>
      <c r="DE721" t="s">
        <v>6</v>
      </c>
      <c r="DF721">
        <f t="shared" si="376"/>
        <v>5.35</v>
      </c>
      <c r="DG721">
        <f t="shared" si="377"/>
        <v>0</v>
      </c>
      <c r="DH721">
        <f t="shared" si="378"/>
        <v>0</v>
      </c>
      <c r="DI721">
        <f t="shared" si="372"/>
        <v>0</v>
      </c>
      <c r="DJ721">
        <f t="shared" si="379"/>
        <v>5.35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ROW(Source!A356)</f>
        <v>356</v>
      </c>
      <c r="B722">
        <v>92833591</v>
      </c>
      <c r="C722">
        <v>92835882</v>
      </c>
      <c r="D722">
        <v>49524292</v>
      </c>
      <c r="E722">
        <v>1</v>
      </c>
      <c r="F722">
        <v>1</v>
      </c>
      <c r="G722">
        <v>1</v>
      </c>
      <c r="H722">
        <v>3</v>
      </c>
      <c r="I722" t="s">
        <v>980</v>
      </c>
      <c r="J722" t="s">
        <v>981</v>
      </c>
      <c r="K722" t="s">
        <v>982</v>
      </c>
      <c r="L722">
        <v>1346</v>
      </c>
      <c r="N722">
        <v>1009</v>
      </c>
      <c r="O722" t="s">
        <v>471</v>
      </c>
      <c r="P722" t="s">
        <v>471</v>
      </c>
      <c r="Q722">
        <v>1</v>
      </c>
      <c r="W722">
        <v>0</v>
      </c>
      <c r="X722">
        <v>149355137</v>
      </c>
      <c r="Y722">
        <f t="shared" si="366"/>
        <v>14</v>
      </c>
      <c r="AA722">
        <v>106.64</v>
      </c>
      <c r="AB722">
        <v>0</v>
      </c>
      <c r="AC722">
        <v>0</v>
      </c>
      <c r="AD722">
        <v>0</v>
      </c>
      <c r="AE722">
        <v>10.75</v>
      </c>
      <c r="AF722">
        <v>0</v>
      </c>
      <c r="AG722">
        <v>0</v>
      </c>
      <c r="AH722">
        <v>0</v>
      </c>
      <c r="AI722">
        <v>9.92</v>
      </c>
      <c r="AJ722">
        <v>1</v>
      </c>
      <c r="AK722">
        <v>1</v>
      </c>
      <c r="AL722">
        <v>1</v>
      </c>
      <c r="AM722">
        <v>4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6</v>
      </c>
      <c r="AT722">
        <v>14</v>
      </c>
      <c r="AU722" t="s">
        <v>6</v>
      </c>
      <c r="AV722">
        <v>0</v>
      </c>
      <c r="AW722">
        <v>2</v>
      </c>
      <c r="AX722">
        <v>92835912</v>
      </c>
      <c r="AY722">
        <v>1</v>
      </c>
      <c r="AZ722">
        <v>0</v>
      </c>
      <c r="BA722">
        <v>739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ROUND(Y722*Source!I356,7)</f>
        <v>2.1</v>
      </c>
      <c r="CY722">
        <f t="shared" si="373"/>
        <v>106.64</v>
      </c>
      <c r="CZ722">
        <f t="shared" si="374"/>
        <v>10.75</v>
      </c>
      <c r="DA722">
        <f t="shared" si="375"/>
        <v>9.92</v>
      </c>
      <c r="DB722">
        <f t="shared" si="367"/>
        <v>150.5</v>
      </c>
      <c r="DC722">
        <f t="shared" si="368"/>
        <v>0</v>
      </c>
      <c r="DD722" t="s">
        <v>6</v>
      </c>
      <c r="DE722" t="s">
        <v>6</v>
      </c>
      <c r="DF722">
        <f t="shared" si="376"/>
        <v>223.94</v>
      </c>
      <c r="DG722">
        <f t="shared" si="377"/>
        <v>0</v>
      </c>
      <c r="DH722">
        <f t="shared" si="378"/>
        <v>0</v>
      </c>
      <c r="DI722">
        <f t="shared" si="372"/>
        <v>0</v>
      </c>
      <c r="DJ722">
        <f t="shared" si="379"/>
        <v>223.94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ROW(Source!A356)</f>
        <v>356</v>
      </c>
      <c r="B723">
        <v>92833591</v>
      </c>
      <c r="C723">
        <v>92835882</v>
      </c>
      <c r="D723">
        <v>49525488</v>
      </c>
      <c r="E723">
        <v>1</v>
      </c>
      <c r="F723">
        <v>1</v>
      </c>
      <c r="G723">
        <v>1</v>
      </c>
      <c r="H723">
        <v>3</v>
      </c>
      <c r="I723" t="s">
        <v>983</v>
      </c>
      <c r="J723" t="s">
        <v>984</v>
      </c>
      <c r="K723" t="s">
        <v>985</v>
      </c>
      <c r="L723">
        <v>1346</v>
      </c>
      <c r="N723">
        <v>1009</v>
      </c>
      <c r="O723" t="s">
        <v>471</v>
      </c>
      <c r="P723" t="s">
        <v>471</v>
      </c>
      <c r="Q723">
        <v>1</v>
      </c>
      <c r="W723">
        <v>0</v>
      </c>
      <c r="X723">
        <v>-1864341761</v>
      </c>
      <c r="Y723">
        <f t="shared" si="366"/>
        <v>5</v>
      </c>
      <c r="AA723">
        <v>89.68</v>
      </c>
      <c r="AB723">
        <v>0</v>
      </c>
      <c r="AC723">
        <v>0</v>
      </c>
      <c r="AD723">
        <v>0</v>
      </c>
      <c r="AE723">
        <v>9.0399999999999991</v>
      </c>
      <c r="AF723">
        <v>0</v>
      </c>
      <c r="AG723">
        <v>0</v>
      </c>
      <c r="AH723">
        <v>0</v>
      </c>
      <c r="AI723">
        <v>9.92</v>
      </c>
      <c r="AJ723">
        <v>1</v>
      </c>
      <c r="AK723">
        <v>1</v>
      </c>
      <c r="AL723">
        <v>1</v>
      </c>
      <c r="AM723">
        <v>4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6</v>
      </c>
      <c r="AT723">
        <v>5</v>
      </c>
      <c r="AU723" t="s">
        <v>6</v>
      </c>
      <c r="AV723">
        <v>0</v>
      </c>
      <c r="AW723">
        <v>2</v>
      </c>
      <c r="AX723">
        <v>92835913</v>
      </c>
      <c r="AY723">
        <v>1</v>
      </c>
      <c r="AZ723">
        <v>0</v>
      </c>
      <c r="BA723">
        <v>740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ROUND(Y723*Source!I356,7)</f>
        <v>0.75</v>
      </c>
      <c r="CY723">
        <f t="shared" si="373"/>
        <v>89.68</v>
      </c>
      <c r="CZ723">
        <f t="shared" si="374"/>
        <v>9.0399999999999991</v>
      </c>
      <c r="DA723">
        <f t="shared" si="375"/>
        <v>9.92</v>
      </c>
      <c r="DB723">
        <f t="shared" si="367"/>
        <v>45.2</v>
      </c>
      <c r="DC723">
        <f t="shared" si="368"/>
        <v>0</v>
      </c>
      <c r="DD723" t="s">
        <v>6</v>
      </c>
      <c r="DE723" t="s">
        <v>6</v>
      </c>
      <c r="DF723">
        <f t="shared" si="376"/>
        <v>67.260000000000005</v>
      </c>
      <c r="DG723">
        <f t="shared" si="377"/>
        <v>0</v>
      </c>
      <c r="DH723">
        <f t="shared" si="378"/>
        <v>0</v>
      </c>
      <c r="DI723">
        <f t="shared" si="372"/>
        <v>0</v>
      </c>
      <c r="DJ723">
        <f t="shared" si="379"/>
        <v>67.260000000000005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ROW(Source!A356)</f>
        <v>356</v>
      </c>
      <c r="B724">
        <v>92833591</v>
      </c>
      <c r="C724">
        <v>92835882</v>
      </c>
      <c r="D724">
        <v>49525587</v>
      </c>
      <c r="E724">
        <v>1</v>
      </c>
      <c r="F724">
        <v>1</v>
      </c>
      <c r="G724">
        <v>1</v>
      </c>
      <c r="H724">
        <v>3</v>
      </c>
      <c r="I724" t="s">
        <v>986</v>
      </c>
      <c r="J724" t="s">
        <v>987</v>
      </c>
      <c r="K724" t="s">
        <v>988</v>
      </c>
      <c r="L724">
        <v>1348</v>
      </c>
      <c r="N724">
        <v>1009</v>
      </c>
      <c r="O724" t="s">
        <v>394</v>
      </c>
      <c r="P724" t="s">
        <v>394</v>
      </c>
      <c r="Q724">
        <v>1000</v>
      </c>
      <c r="W724">
        <v>0</v>
      </c>
      <c r="X724">
        <v>-45966985</v>
      </c>
      <c r="Y724">
        <f t="shared" si="366"/>
        <v>1.0000000000000001E-5</v>
      </c>
      <c r="AA724">
        <v>118821.75999999999</v>
      </c>
      <c r="AB724">
        <v>0</v>
      </c>
      <c r="AC724">
        <v>0</v>
      </c>
      <c r="AD724">
        <v>0</v>
      </c>
      <c r="AE724">
        <v>11978</v>
      </c>
      <c r="AF724">
        <v>0</v>
      </c>
      <c r="AG724">
        <v>0</v>
      </c>
      <c r="AH724">
        <v>0</v>
      </c>
      <c r="AI724">
        <v>9.92</v>
      </c>
      <c r="AJ724">
        <v>1</v>
      </c>
      <c r="AK724">
        <v>1</v>
      </c>
      <c r="AL724">
        <v>1</v>
      </c>
      <c r="AM724">
        <v>4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6</v>
      </c>
      <c r="AT724">
        <v>1.0000000000000001E-5</v>
      </c>
      <c r="AU724" t="s">
        <v>6</v>
      </c>
      <c r="AV724">
        <v>0</v>
      </c>
      <c r="AW724">
        <v>2</v>
      </c>
      <c r="AX724">
        <v>92835914</v>
      </c>
      <c r="AY724">
        <v>1</v>
      </c>
      <c r="AZ724">
        <v>0</v>
      </c>
      <c r="BA724">
        <v>741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ROUND(Y724*Source!I356,7)</f>
        <v>1.5E-6</v>
      </c>
      <c r="CY724">
        <f t="shared" si="373"/>
        <v>118821.75999999999</v>
      </c>
      <c r="CZ724">
        <f t="shared" si="374"/>
        <v>11978</v>
      </c>
      <c r="DA724">
        <f t="shared" si="375"/>
        <v>9.92</v>
      </c>
      <c r="DB724">
        <f t="shared" si="367"/>
        <v>0.12</v>
      </c>
      <c r="DC724">
        <f t="shared" si="368"/>
        <v>0</v>
      </c>
      <c r="DD724" t="s">
        <v>6</v>
      </c>
      <c r="DE724" t="s">
        <v>6</v>
      </c>
      <c r="DF724">
        <f t="shared" si="376"/>
        <v>0.18</v>
      </c>
      <c r="DG724">
        <f t="shared" si="377"/>
        <v>0</v>
      </c>
      <c r="DH724">
        <f t="shared" si="378"/>
        <v>0</v>
      </c>
      <c r="DI724">
        <f t="shared" si="372"/>
        <v>0</v>
      </c>
      <c r="DJ724">
        <f t="shared" si="379"/>
        <v>0.18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ROW(Source!A356)</f>
        <v>356</v>
      </c>
      <c r="B725">
        <v>92833591</v>
      </c>
      <c r="C725">
        <v>92835882</v>
      </c>
      <c r="D725">
        <v>49526683</v>
      </c>
      <c r="E725">
        <v>1</v>
      </c>
      <c r="F725">
        <v>1</v>
      </c>
      <c r="G725">
        <v>1</v>
      </c>
      <c r="H725">
        <v>3</v>
      </c>
      <c r="I725" t="s">
        <v>989</v>
      </c>
      <c r="J725" t="s">
        <v>990</v>
      </c>
      <c r="K725" t="s">
        <v>991</v>
      </c>
      <c r="L725">
        <v>1348</v>
      </c>
      <c r="N725">
        <v>1009</v>
      </c>
      <c r="O725" t="s">
        <v>394</v>
      </c>
      <c r="P725" t="s">
        <v>394</v>
      </c>
      <c r="Q725">
        <v>1000</v>
      </c>
      <c r="W725">
        <v>0</v>
      </c>
      <c r="X725">
        <v>-1671348935</v>
      </c>
      <c r="Y725">
        <f t="shared" si="366"/>
        <v>1E-4</v>
      </c>
      <c r="AA725">
        <v>375968</v>
      </c>
      <c r="AB725">
        <v>0</v>
      </c>
      <c r="AC725">
        <v>0</v>
      </c>
      <c r="AD725">
        <v>0</v>
      </c>
      <c r="AE725">
        <v>37900</v>
      </c>
      <c r="AF725">
        <v>0</v>
      </c>
      <c r="AG725">
        <v>0</v>
      </c>
      <c r="AH725">
        <v>0</v>
      </c>
      <c r="AI725">
        <v>9.92</v>
      </c>
      <c r="AJ725">
        <v>1</v>
      </c>
      <c r="AK725">
        <v>1</v>
      </c>
      <c r="AL725">
        <v>1</v>
      </c>
      <c r="AM725">
        <v>4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6</v>
      </c>
      <c r="AT725">
        <v>1E-4</v>
      </c>
      <c r="AU725" t="s">
        <v>6</v>
      </c>
      <c r="AV725">
        <v>0</v>
      </c>
      <c r="AW725">
        <v>2</v>
      </c>
      <c r="AX725">
        <v>92835915</v>
      </c>
      <c r="AY725">
        <v>1</v>
      </c>
      <c r="AZ725">
        <v>0</v>
      </c>
      <c r="BA725">
        <v>742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ROUND(Y725*Source!I356,7)</f>
        <v>1.5E-5</v>
      </c>
      <c r="CY725">
        <f t="shared" si="373"/>
        <v>375968</v>
      </c>
      <c r="CZ725">
        <f t="shared" si="374"/>
        <v>37900</v>
      </c>
      <c r="DA725">
        <f t="shared" si="375"/>
        <v>9.92</v>
      </c>
      <c r="DB725">
        <f t="shared" si="367"/>
        <v>3.79</v>
      </c>
      <c r="DC725">
        <f t="shared" si="368"/>
        <v>0</v>
      </c>
      <c r="DD725" t="s">
        <v>6</v>
      </c>
      <c r="DE725" t="s">
        <v>6</v>
      </c>
      <c r="DF725">
        <f t="shared" si="376"/>
        <v>5.64</v>
      </c>
      <c r="DG725">
        <f t="shared" si="377"/>
        <v>0</v>
      </c>
      <c r="DH725">
        <f t="shared" si="378"/>
        <v>0</v>
      </c>
      <c r="DI725">
        <f t="shared" si="372"/>
        <v>0</v>
      </c>
      <c r="DJ725">
        <f t="shared" si="379"/>
        <v>5.64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ROW(Source!A356)</f>
        <v>356</v>
      </c>
      <c r="B726">
        <v>92833591</v>
      </c>
      <c r="C726">
        <v>92835882</v>
      </c>
      <c r="D726">
        <v>49540243</v>
      </c>
      <c r="E726">
        <v>1</v>
      </c>
      <c r="F726">
        <v>1</v>
      </c>
      <c r="G726">
        <v>1</v>
      </c>
      <c r="H726">
        <v>3</v>
      </c>
      <c r="I726" t="s">
        <v>401</v>
      </c>
      <c r="J726" t="s">
        <v>403</v>
      </c>
      <c r="K726" t="s">
        <v>402</v>
      </c>
      <c r="L726">
        <v>1348</v>
      </c>
      <c r="N726">
        <v>1009</v>
      </c>
      <c r="O726" t="s">
        <v>394</v>
      </c>
      <c r="P726" t="s">
        <v>394</v>
      </c>
      <c r="Q726">
        <v>1000</v>
      </c>
      <c r="W726">
        <v>0</v>
      </c>
      <c r="X726">
        <v>-631789071</v>
      </c>
      <c r="Y726">
        <f t="shared" si="366"/>
        <v>1</v>
      </c>
      <c r="AA726">
        <v>114060.16</v>
      </c>
      <c r="AB726">
        <v>0</v>
      </c>
      <c r="AC726">
        <v>0</v>
      </c>
      <c r="AD726">
        <v>0</v>
      </c>
      <c r="AE726">
        <v>11498</v>
      </c>
      <c r="AF726">
        <v>0</v>
      </c>
      <c r="AG726">
        <v>0</v>
      </c>
      <c r="AH726">
        <v>0</v>
      </c>
      <c r="AI726">
        <v>9.92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1</v>
      </c>
      <c r="AQ726">
        <v>0</v>
      </c>
      <c r="AR726">
        <v>0</v>
      </c>
      <c r="AS726" t="s">
        <v>6</v>
      </c>
      <c r="AT726">
        <v>1</v>
      </c>
      <c r="AU726" t="s">
        <v>6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6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ROUND(Y726*Source!I356,7)</f>
        <v>0.15</v>
      </c>
      <c r="CY726">
        <f t="shared" si="373"/>
        <v>114060.16</v>
      </c>
      <c r="CZ726">
        <f t="shared" si="374"/>
        <v>11498</v>
      </c>
      <c r="DA726">
        <f t="shared" si="375"/>
        <v>9.92</v>
      </c>
      <c r="DB726">
        <f t="shared" si="367"/>
        <v>11498</v>
      </c>
      <c r="DC726">
        <f t="shared" si="368"/>
        <v>0</v>
      </c>
      <c r="DD726" t="s">
        <v>6</v>
      </c>
      <c r="DE726" t="s">
        <v>6</v>
      </c>
      <c r="DF726">
        <f t="shared" si="376"/>
        <v>17109.02</v>
      </c>
      <c r="DG726">
        <f t="shared" si="377"/>
        <v>0</v>
      </c>
      <c r="DH726">
        <f t="shared" si="378"/>
        <v>0</v>
      </c>
      <c r="DI726">
        <f t="shared" si="372"/>
        <v>0</v>
      </c>
      <c r="DJ726">
        <f t="shared" si="379"/>
        <v>17109.02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ROW(Source!A356)</f>
        <v>356</v>
      </c>
      <c r="B727">
        <v>92833591</v>
      </c>
      <c r="C727">
        <v>92835882</v>
      </c>
      <c r="D727">
        <v>49542292</v>
      </c>
      <c r="E727">
        <v>1</v>
      </c>
      <c r="F727">
        <v>1</v>
      </c>
      <c r="G727">
        <v>1</v>
      </c>
      <c r="H727">
        <v>3</v>
      </c>
      <c r="I727" t="s">
        <v>992</v>
      </c>
      <c r="J727" t="s">
        <v>993</v>
      </c>
      <c r="K727" t="s">
        <v>994</v>
      </c>
      <c r="L727">
        <v>1302</v>
      </c>
      <c r="N727">
        <v>1003</v>
      </c>
      <c r="O727" t="s">
        <v>407</v>
      </c>
      <c r="P727" t="s">
        <v>407</v>
      </c>
      <c r="Q727">
        <v>10</v>
      </c>
      <c r="W727">
        <v>0</v>
      </c>
      <c r="X727">
        <v>581091037</v>
      </c>
      <c r="Y727">
        <f t="shared" si="366"/>
        <v>1.8700000000000001E-2</v>
      </c>
      <c r="AA727">
        <v>498.38</v>
      </c>
      <c r="AB727">
        <v>0</v>
      </c>
      <c r="AC727">
        <v>0</v>
      </c>
      <c r="AD727">
        <v>0</v>
      </c>
      <c r="AE727">
        <v>50.24</v>
      </c>
      <c r="AF727">
        <v>0</v>
      </c>
      <c r="AG727">
        <v>0</v>
      </c>
      <c r="AH727">
        <v>0</v>
      </c>
      <c r="AI727">
        <v>9.92</v>
      </c>
      <c r="AJ727">
        <v>1</v>
      </c>
      <c r="AK727">
        <v>1</v>
      </c>
      <c r="AL727">
        <v>1</v>
      </c>
      <c r="AM727">
        <v>4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6</v>
      </c>
      <c r="AT727">
        <v>1.8700000000000001E-2</v>
      </c>
      <c r="AU727" t="s">
        <v>6</v>
      </c>
      <c r="AV727">
        <v>0</v>
      </c>
      <c r="AW727">
        <v>2</v>
      </c>
      <c r="AX727">
        <v>92835917</v>
      </c>
      <c r="AY727">
        <v>1</v>
      </c>
      <c r="AZ727">
        <v>0</v>
      </c>
      <c r="BA727">
        <v>744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ROUND(Y727*Source!I356,7)</f>
        <v>2.8050000000000002E-3</v>
      </c>
      <c r="CY727">
        <f t="shared" si="373"/>
        <v>498.38</v>
      </c>
      <c r="CZ727">
        <f t="shared" si="374"/>
        <v>50.24</v>
      </c>
      <c r="DA727">
        <f t="shared" si="375"/>
        <v>9.92</v>
      </c>
      <c r="DB727">
        <f t="shared" si="367"/>
        <v>0.94</v>
      </c>
      <c r="DC727">
        <f t="shared" si="368"/>
        <v>0</v>
      </c>
      <c r="DD727" t="s">
        <v>6</v>
      </c>
      <c r="DE727" t="s">
        <v>6</v>
      </c>
      <c r="DF727">
        <f t="shared" si="376"/>
        <v>1.4</v>
      </c>
      <c r="DG727">
        <f t="shared" si="377"/>
        <v>0</v>
      </c>
      <c r="DH727">
        <f t="shared" si="378"/>
        <v>0</v>
      </c>
      <c r="DI727">
        <f t="shared" si="372"/>
        <v>0</v>
      </c>
      <c r="DJ727">
        <f t="shared" si="379"/>
        <v>1.4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ROW(Source!A356)</f>
        <v>356</v>
      </c>
      <c r="B728">
        <v>92833591</v>
      </c>
      <c r="C728">
        <v>92835882</v>
      </c>
      <c r="D728">
        <v>49542647</v>
      </c>
      <c r="E728">
        <v>1</v>
      </c>
      <c r="F728">
        <v>1</v>
      </c>
      <c r="G728">
        <v>1</v>
      </c>
      <c r="H728">
        <v>3</v>
      </c>
      <c r="I728" t="s">
        <v>995</v>
      </c>
      <c r="J728" t="s">
        <v>996</v>
      </c>
      <c r="K728" t="s">
        <v>997</v>
      </c>
      <c r="L728">
        <v>1348</v>
      </c>
      <c r="N728">
        <v>1009</v>
      </c>
      <c r="O728" t="s">
        <v>394</v>
      </c>
      <c r="P728" t="s">
        <v>394</v>
      </c>
      <c r="Q728">
        <v>1000</v>
      </c>
      <c r="W728">
        <v>0</v>
      </c>
      <c r="X728">
        <v>-120483918</v>
      </c>
      <c r="Y728">
        <f t="shared" si="366"/>
        <v>3.0000000000000001E-5</v>
      </c>
      <c r="AA728">
        <v>44195.58</v>
      </c>
      <c r="AB728">
        <v>0</v>
      </c>
      <c r="AC728">
        <v>0</v>
      </c>
      <c r="AD728">
        <v>0</v>
      </c>
      <c r="AE728">
        <v>4455.2</v>
      </c>
      <c r="AF728">
        <v>0</v>
      </c>
      <c r="AG728">
        <v>0</v>
      </c>
      <c r="AH728">
        <v>0</v>
      </c>
      <c r="AI728">
        <v>9.92</v>
      </c>
      <c r="AJ728">
        <v>1</v>
      </c>
      <c r="AK728">
        <v>1</v>
      </c>
      <c r="AL728">
        <v>1</v>
      </c>
      <c r="AM728">
        <v>4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6</v>
      </c>
      <c r="AT728">
        <v>3.0000000000000001E-5</v>
      </c>
      <c r="AU728" t="s">
        <v>6</v>
      </c>
      <c r="AV728">
        <v>0</v>
      </c>
      <c r="AW728">
        <v>2</v>
      </c>
      <c r="AX728">
        <v>92835918</v>
      </c>
      <c r="AY728">
        <v>1</v>
      </c>
      <c r="AZ728">
        <v>0</v>
      </c>
      <c r="BA728">
        <v>745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ROUND(Y728*Source!I356,7)</f>
        <v>4.5000000000000001E-6</v>
      </c>
      <c r="CY728">
        <f t="shared" si="373"/>
        <v>44195.58</v>
      </c>
      <c r="CZ728">
        <f t="shared" si="374"/>
        <v>4455.2</v>
      </c>
      <c r="DA728">
        <f t="shared" si="375"/>
        <v>9.92</v>
      </c>
      <c r="DB728">
        <f t="shared" si="367"/>
        <v>0.13</v>
      </c>
      <c r="DC728">
        <f t="shared" si="368"/>
        <v>0</v>
      </c>
      <c r="DD728" t="s">
        <v>6</v>
      </c>
      <c r="DE728" t="s">
        <v>6</v>
      </c>
      <c r="DF728">
        <f t="shared" si="376"/>
        <v>0.2</v>
      </c>
      <c r="DG728">
        <f t="shared" si="377"/>
        <v>0</v>
      </c>
      <c r="DH728">
        <f t="shared" si="378"/>
        <v>0</v>
      </c>
      <c r="DI728">
        <f t="shared" si="372"/>
        <v>0</v>
      </c>
      <c r="DJ728">
        <f t="shared" si="379"/>
        <v>0.2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ROW(Source!A356)</f>
        <v>356</v>
      </c>
      <c r="B729">
        <v>92833591</v>
      </c>
      <c r="C729">
        <v>92835882</v>
      </c>
      <c r="D729">
        <v>49543370</v>
      </c>
      <c r="E729">
        <v>1</v>
      </c>
      <c r="F729">
        <v>1</v>
      </c>
      <c r="G729">
        <v>1</v>
      </c>
      <c r="H729">
        <v>3</v>
      </c>
      <c r="I729" t="s">
        <v>998</v>
      </c>
      <c r="J729" t="s">
        <v>999</v>
      </c>
      <c r="K729" t="s">
        <v>1000</v>
      </c>
      <c r="L729">
        <v>1348</v>
      </c>
      <c r="N729">
        <v>1009</v>
      </c>
      <c r="O729" t="s">
        <v>394</v>
      </c>
      <c r="P729" t="s">
        <v>394</v>
      </c>
      <c r="Q729">
        <v>1000</v>
      </c>
      <c r="W729">
        <v>0</v>
      </c>
      <c r="X729">
        <v>834877976</v>
      </c>
      <c r="Y729">
        <f t="shared" si="366"/>
        <v>1.9400000000000001E-3</v>
      </c>
      <c r="AA729">
        <v>48806.400000000001</v>
      </c>
      <c r="AB729">
        <v>0</v>
      </c>
      <c r="AC729">
        <v>0</v>
      </c>
      <c r="AD729">
        <v>0</v>
      </c>
      <c r="AE729">
        <v>4920</v>
      </c>
      <c r="AF729">
        <v>0</v>
      </c>
      <c r="AG729">
        <v>0</v>
      </c>
      <c r="AH729">
        <v>0</v>
      </c>
      <c r="AI729">
        <v>9.92</v>
      </c>
      <c r="AJ729">
        <v>1</v>
      </c>
      <c r="AK729">
        <v>1</v>
      </c>
      <c r="AL729">
        <v>1</v>
      </c>
      <c r="AM729">
        <v>4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6</v>
      </c>
      <c r="AT729">
        <v>1.9400000000000001E-3</v>
      </c>
      <c r="AU729" t="s">
        <v>6</v>
      </c>
      <c r="AV729">
        <v>0</v>
      </c>
      <c r="AW729">
        <v>2</v>
      </c>
      <c r="AX729">
        <v>92835919</v>
      </c>
      <c r="AY729">
        <v>1</v>
      </c>
      <c r="AZ729">
        <v>0</v>
      </c>
      <c r="BA729">
        <v>746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ROUND(Y729*Source!I356,7)</f>
        <v>2.9100000000000003E-4</v>
      </c>
      <c r="CY729">
        <f t="shared" si="373"/>
        <v>48806.400000000001</v>
      </c>
      <c r="CZ729">
        <f t="shared" si="374"/>
        <v>4920</v>
      </c>
      <c r="DA729">
        <f t="shared" si="375"/>
        <v>9.92</v>
      </c>
      <c r="DB729">
        <f t="shared" si="367"/>
        <v>9.5399999999999991</v>
      </c>
      <c r="DC729">
        <f t="shared" si="368"/>
        <v>0</v>
      </c>
      <c r="DD729" t="s">
        <v>6</v>
      </c>
      <c r="DE729" t="s">
        <v>6</v>
      </c>
      <c r="DF729">
        <f t="shared" si="376"/>
        <v>14.2</v>
      </c>
      <c r="DG729">
        <f t="shared" si="377"/>
        <v>0</v>
      </c>
      <c r="DH729">
        <f t="shared" si="378"/>
        <v>0</v>
      </c>
      <c r="DI729">
        <f t="shared" si="372"/>
        <v>0</v>
      </c>
      <c r="DJ729">
        <f t="shared" si="379"/>
        <v>14.2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ROW(Source!A356)</f>
        <v>356</v>
      </c>
      <c r="B730">
        <v>92833591</v>
      </c>
      <c r="C730">
        <v>92835882</v>
      </c>
      <c r="D730">
        <v>49546631</v>
      </c>
      <c r="E730">
        <v>1</v>
      </c>
      <c r="F730">
        <v>1</v>
      </c>
      <c r="G730">
        <v>1</v>
      </c>
      <c r="H730">
        <v>3</v>
      </c>
      <c r="I730" t="s">
        <v>1001</v>
      </c>
      <c r="J730" t="s">
        <v>1002</v>
      </c>
      <c r="K730" t="s">
        <v>1003</v>
      </c>
      <c r="L730">
        <v>1339</v>
      </c>
      <c r="N730">
        <v>1007</v>
      </c>
      <c r="O730" t="s">
        <v>673</v>
      </c>
      <c r="P730" t="s">
        <v>673</v>
      </c>
      <c r="Q730">
        <v>1</v>
      </c>
      <c r="W730">
        <v>0</v>
      </c>
      <c r="X730">
        <v>1758287014</v>
      </c>
      <c r="Y730">
        <f t="shared" si="366"/>
        <v>1.0300000000000001E-3</v>
      </c>
      <c r="AA730">
        <v>16864</v>
      </c>
      <c r="AB730">
        <v>0</v>
      </c>
      <c r="AC730">
        <v>0</v>
      </c>
      <c r="AD730">
        <v>0</v>
      </c>
      <c r="AE730">
        <v>1700</v>
      </c>
      <c r="AF730">
        <v>0</v>
      </c>
      <c r="AG730">
        <v>0</v>
      </c>
      <c r="AH730">
        <v>0</v>
      </c>
      <c r="AI730">
        <v>9.92</v>
      </c>
      <c r="AJ730">
        <v>1</v>
      </c>
      <c r="AK730">
        <v>1</v>
      </c>
      <c r="AL730">
        <v>1</v>
      </c>
      <c r="AM730">
        <v>4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6</v>
      </c>
      <c r="AT730">
        <v>1.0300000000000001E-3</v>
      </c>
      <c r="AU730" t="s">
        <v>6</v>
      </c>
      <c r="AV730">
        <v>0</v>
      </c>
      <c r="AW730">
        <v>2</v>
      </c>
      <c r="AX730">
        <v>92835920</v>
      </c>
      <c r="AY730">
        <v>1</v>
      </c>
      <c r="AZ730">
        <v>0</v>
      </c>
      <c r="BA730">
        <v>747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ROUND(Y730*Source!I356,7)</f>
        <v>1.5449999999999999E-4</v>
      </c>
      <c r="CY730">
        <f t="shared" si="373"/>
        <v>16864</v>
      </c>
      <c r="CZ730">
        <f t="shared" si="374"/>
        <v>1700</v>
      </c>
      <c r="DA730">
        <f t="shared" si="375"/>
        <v>9.92</v>
      </c>
      <c r="DB730">
        <f t="shared" si="367"/>
        <v>1.75</v>
      </c>
      <c r="DC730">
        <f t="shared" si="368"/>
        <v>0</v>
      </c>
      <c r="DD730" t="s">
        <v>6</v>
      </c>
      <c r="DE730" t="s">
        <v>6</v>
      </c>
      <c r="DF730">
        <f t="shared" si="376"/>
        <v>2.61</v>
      </c>
      <c r="DG730">
        <f t="shared" si="377"/>
        <v>0</v>
      </c>
      <c r="DH730">
        <f t="shared" si="378"/>
        <v>0</v>
      </c>
      <c r="DI730">
        <f t="shared" si="372"/>
        <v>0</v>
      </c>
      <c r="DJ730">
        <f t="shared" si="379"/>
        <v>2.61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ROW(Source!A356)</f>
        <v>356</v>
      </c>
      <c r="B731">
        <v>92833591</v>
      </c>
      <c r="C731">
        <v>92835882</v>
      </c>
      <c r="D731">
        <v>49554249</v>
      </c>
      <c r="E731">
        <v>1</v>
      </c>
      <c r="F731">
        <v>1</v>
      </c>
      <c r="G731">
        <v>1</v>
      </c>
      <c r="H731">
        <v>3</v>
      </c>
      <c r="I731" t="s">
        <v>1004</v>
      </c>
      <c r="J731" t="s">
        <v>1005</v>
      </c>
      <c r="K731" t="s">
        <v>1006</v>
      </c>
      <c r="L731">
        <v>1348</v>
      </c>
      <c r="N731">
        <v>1009</v>
      </c>
      <c r="O731" t="s">
        <v>394</v>
      </c>
      <c r="P731" t="s">
        <v>394</v>
      </c>
      <c r="Q731">
        <v>1000</v>
      </c>
      <c r="W731">
        <v>0</v>
      </c>
      <c r="X731">
        <v>264248573</v>
      </c>
      <c r="Y731">
        <f t="shared" si="366"/>
        <v>3.1E-4</v>
      </c>
      <c r="AA731">
        <v>154950.39999999999</v>
      </c>
      <c r="AB731">
        <v>0</v>
      </c>
      <c r="AC731">
        <v>0</v>
      </c>
      <c r="AD731">
        <v>0</v>
      </c>
      <c r="AE731">
        <v>15620</v>
      </c>
      <c r="AF731">
        <v>0</v>
      </c>
      <c r="AG731">
        <v>0</v>
      </c>
      <c r="AH731">
        <v>0</v>
      </c>
      <c r="AI731">
        <v>9.92</v>
      </c>
      <c r="AJ731">
        <v>1</v>
      </c>
      <c r="AK731">
        <v>1</v>
      </c>
      <c r="AL731">
        <v>1</v>
      </c>
      <c r="AM731">
        <v>4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6</v>
      </c>
      <c r="AT731">
        <v>3.1E-4</v>
      </c>
      <c r="AU731" t="s">
        <v>6</v>
      </c>
      <c r="AV731">
        <v>0</v>
      </c>
      <c r="AW731">
        <v>2</v>
      </c>
      <c r="AX731">
        <v>92835921</v>
      </c>
      <c r="AY731">
        <v>1</v>
      </c>
      <c r="AZ731">
        <v>0</v>
      </c>
      <c r="BA731">
        <v>748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ROUND(Y731*Source!I356,7)</f>
        <v>4.6499999999999999E-5</v>
      </c>
      <c r="CY731">
        <f t="shared" si="373"/>
        <v>154950.39999999999</v>
      </c>
      <c r="CZ731">
        <f t="shared" si="374"/>
        <v>15620</v>
      </c>
      <c r="DA731">
        <f t="shared" si="375"/>
        <v>9.92</v>
      </c>
      <c r="DB731">
        <f t="shared" si="367"/>
        <v>4.84</v>
      </c>
      <c r="DC731">
        <f t="shared" si="368"/>
        <v>0</v>
      </c>
      <c r="DD731" t="s">
        <v>6</v>
      </c>
      <c r="DE731" t="s">
        <v>6</v>
      </c>
      <c r="DF731">
        <f t="shared" si="376"/>
        <v>7.21</v>
      </c>
      <c r="DG731">
        <f t="shared" si="377"/>
        <v>0</v>
      </c>
      <c r="DH731">
        <f t="shared" si="378"/>
        <v>0</v>
      </c>
      <c r="DI731">
        <f t="shared" si="372"/>
        <v>0</v>
      </c>
      <c r="DJ731">
        <f t="shared" si="379"/>
        <v>7.21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ROW(Source!A356)</f>
        <v>356</v>
      </c>
      <c r="B732">
        <v>92833591</v>
      </c>
      <c r="C732">
        <v>92835882</v>
      </c>
      <c r="D732">
        <v>49555362</v>
      </c>
      <c r="E732">
        <v>1</v>
      </c>
      <c r="F732">
        <v>1</v>
      </c>
      <c r="G732">
        <v>1</v>
      </c>
      <c r="H732">
        <v>3</v>
      </c>
      <c r="I732" t="s">
        <v>1007</v>
      </c>
      <c r="J732" t="s">
        <v>1008</v>
      </c>
      <c r="K732" t="s">
        <v>1009</v>
      </c>
      <c r="L732">
        <v>1346</v>
      </c>
      <c r="N732">
        <v>1009</v>
      </c>
      <c r="O732" t="s">
        <v>471</v>
      </c>
      <c r="P732" t="s">
        <v>471</v>
      </c>
      <c r="Q732">
        <v>1</v>
      </c>
      <c r="W732">
        <v>0</v>
      </c>
      <c r="X732">
        <v>-1449230318</v>
      </c>
      <c r="Y732">
        <f t="shared" si="366"/>
        <v>0.6</v>
      </c>
      <c r="AA732">
        <v>93.45</v>
      </c>
      <c r="AB732">
        <v>0</v>
      </c>
      <c r="AC732">
        <v>0</v>
      </c>
      <c r="AD732">
        <v>0</v>
      </c>
      <c r="AE732">
        <v>9.42</v>
      </c>
      <c r="AF732">
        <v>0</v>
      </c>
      <c r="AG732">
        <v>0</v>
      </c>
      <c r="AH732">
        <v>0</v>
      </c>
      <c r="AI732">
        <v>9.92</v>
      </c>
      <c r="AJ732">
        <v>1</v>
      </c>
      <c r="AK732">
        <v>1</v>
      </c>
      <c r="AL732">
        <v>1</v>
      </c>
      <c r="AM732">
        <v>4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6</v>
      </c>
      <c r="AT732">
        <v>0.6</v>
      </c>
      <c r="AU732" t="s">
        <v>6</v>
      </c>
      <c r="AV732">
        <v>0</v>
      </c>
      <c r="AW732">
        <v>2</v>
      </c>
      <c r="AX732">
        <v>92835922</v>
      </c>
      <c r="AY732">
        <v>1</v>
      </c>
      <c r="AZ732">
        <v>0</v>
      </c>
      <c r="BA732">
        <v>749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ROUND(Y732*Source!I356,7)</f>
        <v>0.09</v>
      </c>
      <c r="CY732">
        <f t="shared" si="373"/>
        <v>93.45</v>
      </c>
      <c r="CZ732">
        <f t="shared" si="374"/>
        <v>9.42</v>
      </c>
      <c r="DA732">
        <f t="shared" si="375"/>
        <v>9.92</v>
      </c>
      <c r="DB732">
        <f t="shared" si="367"/>
        <v>5.65</v>
      </c>
      <c r="DC732">
        <f t="shared" si="368"/>
        <v>0</v>
      </c>
      <c r="DD732" t="s">
        <v>6</v>
      </c>
      <c r="DE732" t="s">
        <v>6</v>
      </c>
      <c r="DF732">
        <f t="shared" si="376"/>
        <v>8.41</v>
      </c>
      <c r="DG732">
        <f t="shared" si="377"/>
        <v>0</v>
      </c>
      <c r="DH732">
        <f t="shared" si="378"/>
        <v>0</v>
      </c>
      <c r="DI732">
        <f t="shared" si="372"/>
        <v>0</v>
      </c>
      <c r="DJ732">
        <f t="shared" si="379"/>
        <v>8.41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ROW(Source!A358)</f>
        <v>358</v>
      </c>
      <c r="B733">
        <v>92833591</v>
      </c>
      <c r="C733">
        <v>92835924</v>
      </c>
      <c r="D733">
        <v>48043879</v>
      </c>
      <c r="E733">
        <v>68</v>
      </c>
      <c r="F733">
        <v>1</v>
      </c>
      <c r="G733">
        <v>1</v>
      </c>
      <c r="H733">
        <v>1</v>
      </c>
      <c r="I733" t="s">
        <v>944</v>
      </c>
      <c r="J733" t="s">
        <v>6</v>
      </c>
      <c r="K733" t="s">
        <v>945</v>
      </c>
      <c r="L733">
        <v>1191</v>
      </c>
      <c r="N733">
        <v>1013</v>
      </c>
      <c r="O733" t="s">
        <v>834</v>
      </c>
      <c r="P733" t="s">
        <v>834</v>
      </c>
      <c r="Q733">
        <v>1</v>
      </c>
      <c r="W733">
        <v>0</v>
      </c>
      <c r="X733">
        <v>-1111239348</v>
      </c>
      <c r="Y733">
        <f t="shared" si="366"/>
        <v>0.9</v>
      </c>
      <c r="AA733">
        <v>0</v>
      </c>
      <c r="AB733">
        <v>0</v>
      </c>
      <c r="AC733">
        <v>0</v>
      </c>
      <c r="AD733">
        <v>431.46</v>
      </c>
      <c r="AE733">
        <v>0</v>
      </c>
      <c r="AF733">
        <v>0</v>
      </c>
      <c r="AG733">
        <v>0</v>
      </c>
      <c r="AH733">
        <v>9.6199999999999992</v>
      </c>
      <c r="AI733">
        <v>1</v>
      </c>
      <c r="AJ733">
        <v>1</v>
      </c>
      <c r="AK733">
        <v>1</v>
      </c>
      <c r="AL733">
        <v>44.85</v>
      </c>
      <c r="AM733">
        <v>4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6</v>
      </c>
      <c r="AT733">
        <v>0.9</v>
      </c>
      <c r="AU733" t="s">
        <v>6</v>
      </c>
      <c r="AV733">
        <v>1</v>
      </c>
      <c r="AW733">
        <v>2</v>
      </c>
      <c r="AX733">
        <v>92835942</v>
      </c>
      <c r="AY733">
        <v>1</v>
      </c>
      <c r="AZ733">
        <v>0</v>
      </c>
      <c r="BA733">
        <v>750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U733">
        <f>ROUND(AT733*Source!I358*AH733*AL733,2)</f>
        <v>1553.25</v>
      </c>
      <c r="CV733">
        <f>ROUND(Y733*Source!I358,7)</f>
        <v>3.6</v>
      </c>
      <c r="CW733">
        <v>0</v>
      </c>
      <c r="CX733">
        <f>ROUND(Y733*Source!I358,7)</f>
        <v>3.6</v>
      </c>
      <c r="CY733">
        <f>AD733</f>
        <v>431.46</v>
      </c>
      <c r="CZ733">
        <f>AH733</f>
        <v>9.6199999999999992</v>
      </c>
      <c r="DA733">
        <f>AL733</f>
        <v>44.85</v>
      </c>
      <c r="DB733">
        <f t="shared" si="367"/>
        <v>8.66</v>
      </c>
      <c r="DC733">
        <f t="shared" si="368"/>
        <v>0</v>
      </c>
      <c r="DD733" t="s">
        <v>6</v>
      </c>
      <c r="DE733" t="s">
        <v>6</v>
      </c>
      <c r="DF733">
        <f>ROUND(ROUND(AE733,2)*CX733,2)</f>
        <v>0</v>
      </c>
      <c r="DG733">
        <f t="shared" si="377"/>
        <v>0</v>
      </c>
      <c r="DH733">
        <f t="shared" si="378"/>
        <v>0</v>
      </c>
      <c r="DI733">
        <f>ROUND(ROUND(AH733*AL733,2)*CX733,2)</f>
        <v>1553.26</v>
      </c>
      <c r="DJ733">
        <f>DI733</f>
        <v>1553.26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ROW(Source!A358)</f>
        <v>358</v>
      </c>
      <c r="B734">
        <v>92833591</v>
      </c>
      <c r="C734">
        <v>92835924</v>
      </c>
      <c r="D734">
        <v>48044033</v>
      </c>
      <c r="E734">
        <v>68</v>
      </c>
      <c r="F734">
        <v>1</v>
      </c>
      <c r="G734">
        <v>1</v>
      </c>
      <c r="H734">
        <v>1</v>
      </c>
      <c r="I734" t="s">
        <v>835</v>
      </c>
      <c r="J734" t="s">
        <v>6</v>
      </c>
      <c r="K734" t="s">
        <v>836</v>
      </c>
      <c r="L734">
        <v>1191</v>
      </c>
      <c r="N734">
        <v>1013</v>
      </c>
      <c r="O734" t="s">
        <v>834</v>
      </c>
      <c r="P734" t="s">
        <v>834</v>
      </c>
      <c r="Q734">
        <v>1</v>
      </c>
      <c r="W734">
        <v>0</v>
      </c>
      <c r="X734">
        <v>-1417349443</v>
      </c>
      <c r="Y734">
        <f t="shared" si="366"/>
        <v>0.03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44.85</v>
      </c>
      <c r="AL734">
        <v>1</v>
      </c>
      <c r="AM734">
        <v>4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6</v>
      </c>
      <c r="AT734">
        <v>0.03</v>
      </c>
      <c r="AU734" t="s">
        <v>6</v>
      </c>
      <c r="AV734">
        <v>2</v>
      </c>
      <c r="AW734">
        <v>2</v>
      </c>
      <c r="AX734">
        <v>92835943</v>
      </c>
      <c r="AY734">
        <v>1</v>
      </c>
      <c r="AZ734">
        <v>0</v>
      </c>
      <c r="BA734">
        <v>751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ROUND(Y734*Source!I358,7)</f>
        <v>0.12</v>
      </c>
      <c r="CY734">
        <f>AD734</f>
        <v>0</v>
      </c>
      <c r="CZ734">
        <f>AH734</f>
        <v>0</v>
      </c>
      <c r="DA734">
        <f>AL734</f>
        <v>1</v>
      </c>
      <c r="DB734">
        <f t="shared" si="367"/>
        <v>0</v>
      </c>
      <c r="DC734">
        <f t="shared" si="368"/>
        <v>0</v>
      </c>
      <c r="DD734" t="s">
        <v>6</v>
      </c>
      <c r="DE734" t="s">
        <v>6</v>
      </c>
      <c r="DF734">
        <f>ROUND(ROUND(AE734,2)*CX734,2)</f>
        <v>0</v>
      </c>
      <c r="DG734">
        <f t="shared" si="377"/>
        <v>0</v>
      </c>
      <c r="DH734">
        <f>ROUND(ROUND(AG734*AK734,2)*CX734,2)</f>
        <v>0</v>
      </c>
      <c r="DI734">
        <f t="shared" ref="DI734:DI749" si="380">ROUND(ROUND(AH734,2)*CX734,2)</f>
        <v>0</v>
      </c>
      <c r="DJ734">
        <f>DI734</f>
        <v>0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ROW(Source!A358)</f>
        <v>358</v>
      </c>
      <c r="B735">
        <v>92833591</v>
      </c>
      <c r="C735">
        <v>92835924</v>
      </c>
      <c r="D735">
        <v>48205516</v>
      </c>
      <c r="E735">
        <v>1</v>
      </c>
      <c r="F735">
        <v>1</v>
      </c>
      <c r="G735">
        <v>1</v>
      </c>
      <c r="H735">
        <v>2</v>
      </c>
      <c r="I735" t="s">
        <v>837</v>
      </c>
      <c r="J735" t="s">
        <v>838</v>
      </c>
      <c r="K735" t="s">
        <v>839</v>
      </c>
      <c r="L735">
        <v>1367</v>
      </c>
      <c r="N735">
        <v>1011</v>
      </c>
      <c r="O735" t="s">
        <v>840</v>
      </c>
      <c r="P735" t="s">
        <v>840</v>
      </c>
      <c r="Q735">
        <v>1</v>
      </c>
      <c r="W735">
        <v>0</v>
      </c>
      <c r="X735">
        <v>1227913401</v>
      </c>
      <c r="Y735">
        <f t="shared" si="366"/>
        <v>0.01</v>
      </c>
      <c r="AA735">
        <v>0</v>
      </c>
      <c r="AB735">
        <v>1358.21</v>
      </c>
      <c r="AC735">
        <v>605.48</v>
      </c>
      <c r="AD735">
        <v>0</v>
      </c>
      <c r="AE735">
        <v>0</v>
      </c>
      <c r="AF735">
        <v>86.4</v>
      </c>
      <c r="AG735">
        <v>13.5</v>
      </c>
      <c r="AH735">
        <v>0</v>
      </c>
      <c r="AI735">
        <v>1</v>
      </c>
      <c r="AJ735">
        <v>15.72</v>
      </c>
      <c r="AK735">
        <v>44.85</v>
      </c>
      <c r="AL735">
        <v>1</v>
      </c>
      <c r="AM735">
        <v>4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6</v>
      </c>
      <c r="AT735">
        <v>0.01</v>
      </c>
      <c r="AU735" t="s">
        <v>6</v>
      </c>
      <c r="AV735">
        <v>0</v>
      </c>
      <c r="AW735">
        <v>2</v>
      </c>
      <c r="AX735">
        <v>92835944</v>
      </c>
      <c r="AY735">
        <v>1</v>
      </c>
      <c r="AZ735">
        <v>0</v>
      </c>
      <c r="BA735">
        <v>752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ROUND(Y735*Source!I358*DO735,7)</f>
        <v>0</v>
      </c>
      <c r="CX735">
        <f>ROUND(Y735*Source!I358,7)</f>
        <v>0.04</v>
      </c>
      <c r="CY735">
        <f>AB735</f>
        <v>1358.21</v>
      </c>
      <c r="CZ735">
        <f>AF735</f>
        <v>86.4</v>
      </c>
      <c r="DA735">
        <f>AJ735</f>
        <v>15.72</v>
      </c>
      <c r="DB735">
        <f t="shared" si="367"/>
        <v>0.86</v>
      </c>
      <c r="DC735">
        <f t="shared" si="368"/>
        <v>0.14000000000000001</v>
      </c>
      <c r="DD735" t="s">
        <v>6</v>
      </c>
      <c r="DE735" t="s">
        <v>6</v>
      </c>
      <c r="DF735">
        <f>ROUND(ROUND(AE735,2)*CX735,2)</f>
        <v>0</v>
      </c>
      <c r="DG735">
        <f>ROUND(ROUND(AF735*AJ735,2)*CX735,2)</f>
        <v>54.33</v>
      </c>
      <c r="DH735">
        <f>ROUND(ROUND(AG735*AK735,2)*CX735,2)</f>
        <v>24.22</v>
      </c>
      <c r="DI735">
        <f t="shared" si="380"/>
        <v>0</v>
      </c>
      <c r="DJ735">
        <f>DG735</f>
        <v>54.33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ROW(Source!A358)</f>
        <v>358</v>
      </c>
      <c r="B736">
        <v>92833591</v>
      </c>
      <c r="C736">
        <v>92835924</v>
      </c>
      <c r="D736">
        <v>48206504</v>
      </c>
      <c r="E736">
        <v>1</v>
      </c>
      <c r="F736">
        <v>1</v>
      </c>
      <c r="G736">
        <v>1</v>
      </c>
      <c r="H736">
        <v>2</v>
      </c>
      <c r="I736" t="s">
        <v>844</v>
      </c>
      <c r="J736" t="s">
        <v>845</v>
      </c>
      <c r="K736" t="s">
        <v>846</v>
      </c>
      <c r="L736">
        <v>1367</v>
      </c>
      <c r="N736">
        <v>1011</v>
      </c>
      <c r="O736" t="s">
        <v>840</v>
      </c>
      <c r="P736" t="s">
        <v>840</v>
      </c>
      <c r="Q736">
        <v>1</v>
      </c>
      <c r="W736">
        <v>0</v>
      </c>
      <c r="X736">
        <v>2001246382</v>
      </c>
      <c r="Y736">
        <f t="shared" si="366"/>
        <v>0.02</v>
      </c>
      <c r="AA736">
        <v>0</v>
      </c>
      <c r="AB736">
        <v>1032.96</v>
      </c>
      <c r="AC736">
        <v>520.26</v>
      </c>
      <c r="AD736">
        <v>0</v>
      </c>
      <c r="AE736">
        <v>0</v>
      </c>
      <c r="AF736">
        <v>65.709999999999994</v>
      </c>
      <c r="AG736">
        <v>11.6</v>
      </c>
      <c r="AH736">
        <v>0</v>
      </c>
      <c r="AI736">
        <v>1</v>
      </c>
      <c r="AJ736">
        <v>15.72</v>
      </c>
      <c r="AK736">
        <v>44.85</v>
      </c>
      <c r="AL736">
        <v>1</v>
      </c>
      <c r="AM736">
        <v>4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6</v>
      </c>
      <c r="AT736">
        <v>0.02</v>
      </c>
      <c r="AU736" t="s">
        <v>6</v>
      </c>
      <c r="AV736">
        <v>0</v>
      </c>
      <c r="AW736">
        <v>2</v>
      </c>
      <c r="AX736">
        <v>92835945</v>
      </c>
      <c r="AY736">
        <v>1</v>
      </c>
      <c r="AZ736">
        <v>0</v>
      </c>
      <c r="BA736">
        <v>753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ROUND(Y736*Source!I358*DO736,7)</f>
        <v>0</v>
      </c>
      <c r="CX736">
        <f>ROUND(Y736*Source!I358,7)</f>
        <v>0.08</v>
      </c>
      <c r="CY736">
        <f>AB736</f>
        <v>1032.96</v>
      </c>
      <c r="CZ736">
        <f>AF736</f>
        <v>65.709999999999994</v>
      </c>
      <c r="DA736">
        <f>AJ736</f>
        <v>15.72</v>
      </c>
      <c r="DB736">
        <f t="shared" si="367"/>
        <v>1.31</v>
      </c>
      <c r="DC736">
        <f t="shared" si="368"/>
        <v>0.23</v>
      </c>
      <c r="DD736" t="s">
        <v>6</v>
      </c>
      <c r="DE736" t="s">
        <v>6</v>
      </c>
      <c r="DF736">
        <f>ROUND(ROUND(AE736,2)*CX736,2)</f>
        <v>0</v>
      </c>
      <c r="DG736">
        <f>ROUND(ROUND(AF736*AJ736,2)*CX736,2)</f>
        <v>82.64</v>
      </c>
      <c r="DH736">
        <f>ROUND(ROUND(AG736*AK736,2)*CX736,2)</f>
        <v>41.62</v>
      </c>
      <c r="DI736">
        <f t="shared" si="380"/>
        <v>0</v>
      </c>
      <c r="DJ736">
        <f>DG736</f>
        <v>82.64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ROW(Source!A358)</f>
        <v>358</v>
      </c>
      <c r="B737">
        <v>92833591</v>
      </c>
      <c r="C737">
        <v>92835924</v>
      </c>
      <c r="D737">
        <v>49523851</v>
      </c>
      <c r="E737">
        <v>1</v>
      </c>
      <c r="F737">
        <v>1</v>
      </c>
      <c r="G737">
        <v>1</v>
      </c>
      <c r="H737">
        <v>3</v>
      </c>
      <c r="I737" t="s">
        <v>902</v>
      </c>
      <c r="J737" t="s">
        <v>903</v>
      </c>
      <c r="K737" t="s">
        <v>904</v>
      </c>
      <c r="L737">
        <v>1346</v>
      </c>
      <c r="N737">
        <v>1009</v>
      </c>
      <c r="O737" t="s">
        <v>471</v>
      </c>
      <c r="P737" t="s">
        <v>471</v>
      </c>
      <c r="Q737">
        <v>1</v>
      </c>
      <c r="W737">
        <v>0</v>
      </c>
      <c r="X737">
        <v>-617477323</v>
      </c>
      <c r="Y737">
        <f t="shared" si="366"/>
        <v>0.01</v>
      </c>
      <c r="AA737">
        <v>369.92</v>
      </c>
      <c r="AB737">
        <v>0</v>
      </c>
      <c r="AC737">
        <v>0</v>
      </c>
      <c r="AD737">
        <v>0</v>
      </c>
      <c r="AE737">
        <v>37.29</v>
      </c>
      <c r="AF737">
        <v>0</v>
      </c>
      <c r="AG737">
        <v>0</v>
      </c>
      <c r="AH737">
        <v>0</v>
      </c>
      <c r="AI737">
        <v>9.92</v>
      </c>
      <c r="AJ737">
        <v>1</v>
      </c>
      <c r="AK737">
        <v>1</v>
      </c>
      <c r="AL737">
        <v>1</v>
      </c>
      <c r="AM737">
        <v>4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6</v>
      </c>
      <c r="AT737">
        <v>0.01</v>
      </c>
      <c r="AU737" t="s">
        <v>6</v>
      </c>
      <c r="AV737">
        <v>0</v>
      </c>
      <c r="AW737">
        <v>2</v>
      </c>
      <c r="AX737">
        <v>92835946</v>
      </c>
      <c r="AY737">
        <v>1</v>
      </c>
      <c r="AZ737">
        <v>0</v>
      </c>
      <c r="BA737">
        <v>754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ROUND(Y737*Source!I358,7)</f>
        <v>0.04</v>
      </c>
      <c r="CY737">
        <f t="shared" ref="CY737:CY749" si="381">AA737</f>
        <v>369.92</v>
      </c>
      <c r="CZ737">
        <f t="shared" ref="CZ737:CZ749" si="382">AE737</f>
        <v>37.29</v>
      </c>
      <c r="DA737">
        <f t="shared" ref="DA737:DA749" si="383">AI737</f>
        <v>9.92</v>
      </c>
      <c r="DB737">
        <f t="shared" si="367"/>
        <v>0.37</v>
      </c>
      <c r="DC737">
        <f t="shared" si="368"/>
        <v>0</v>
      </c>
      <c r="DD737" t="s">
        <v>6</v>
      </c>
      <c r="DE737" t="s">
        <v>6</v>
      </c>
      <c r="DF737">
        <f t="shared" ref="DF737:DF749" si="384">ROUND(ROUND(AE737*AI737,2)*CX737,2)</f>
        <v>14.8</v>
      </c>
      <c r="DG737">
        <f t="shared" ref="DG737:DG751" si="385">ROUND(ROUND(AF737,2)*CX737,2)</f>
        <v>0</v>
      </c>
      <c r="DH737">
        <f t="shared" ref="DH737:DH750" si="386">ROUND(ROUND(AG737,2)*CX737,2)</f>
        <v>0</v>
      </c>
      <c r="DI737">
        <f t="shared" si="380"/>
        <v>0</v>
      </c>
      <c r="DJ737">
        <f t="shared" ref="DJ737:DJ749" si="387">DF737</f>
        <v>14.8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ROW(Source!A358)</f>
        <v>358</v>
      </c>
      <c r="B738">
        <v>92833591</v>
      </c>
      <c r="C738">
        <v>92835924</v>
      </c>
      <c r="D738">
        <v>49525623</v>
      </c>
      <c r="E738">
        <v>1</v>
      </c>
      <c r="F738">
        <v>1</v>
      </c>
      <c r="G738">
        <v>1</v>
      </c>
      <c r="H738">
        <v>3</v>
      </c>
      <c r="I738" t="s">
        <v>1039</v>
      </c>
      <c r="J738" t="s">
        <v>1040</v>
      </c>
      <c r="K738" t="s">
        <v>1041</v>
      </c>
      <c r="L738">
        <v>1407</v>
      </c>
      <c r="N738">
        <v>1013</v>
      </c>
      <c r="O738" t="s">
        <v>853</v>
      </c>
      <c r="P738" t="s">
        <v>853</v>
      </c>
      <c r="Q738">
        <v>1</v>
      </c>
      <c r="W738">
        <v>0</v>
      </c>
      <c r="X738">
        <v>-691834983</v>
      </c>
      <c r="Y738">
        <f t="shared" si="366"/>
        <v>4.0000000000000001E-3</v>
      </c>
      <c r="AA738">
        <v>1785.6</v>
      </c>
      <c r="AB738">
        <v>0</v>
      </c>
      <c r="AC738">
        <v>0</v>
      </c>
      <c r="AD738">
        <v>0</v>
      </c>
      <c r="AE738">
        <v>180</v>
      </c>
      <c r="AF738">
        <v>0</v>
      </c>
      <c r="AG738">
        <v>0</v>
      </c>
      <c r="AH738">
        <v>0</v>
      </c>
      <c r="AI738">
        <v>9.92</v>
      </c>
      <c r="AJ738">
        <v>1</v>
      </c>
      <c r="AK738">
        <v>1</v>
      </c>
      <c r="AL738">
        <v>1</v>
      </c>
      <c r="AM738">
        <v>4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6</v>
      </c>
      <c r="AT738">
        <v>4.0000000000000001E-3</v>
      </c>
      <c r="AU738" t="s">
        <v>6</v>
      </c>
      <c r="AV738">
        <v>0</v>
      </c>
      <c r="AW738">
        <v>2</v>
      </c>
      <c r="AX738">
        <v>92835947</v>
      </c>
      <c r="AY738">
        <v>1</v>
      </c>
      <c r="AZ738">
        <v>0</v>
      </c>
      <c r="BA738">
        <v>755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ROUND(Y738*Source!I358,7)</f>
        <v>1.6E-2</v>
      </c>
      <c r="CY738">
        <f t="shared" si="381"/>
        <v>1785.6</v>
      </c>
      <c r="CZ738">
        <f t="shared" si="382"/>
        <v>180</v>
      </c>
      <c r="DA738">
        <f t="shared" si="383"/>
        <v>9.92</v>
      </c>
      <c r="DB738">
        <f t="shared" si="367"/>
        <v>0.72</v>
      </c>
      <c r="DC738">
        <f t="shared" si="368"/>
        <v>0</v>
      </c>
      <c r="DD738" t="s">
        <v>6</v>
      </c>
      <c r="DE738" t="s">
        <v>6</v>
      </c>
      <c r="DF738">
        <f t="shared" si="384"/>
        <v>28.57</v>
      </c>
      <c r="DG738">
        <f t="shared" si="385"/>
        <v>0</v>
      </c>
      <c r="DH738">
        <f t="shared" si="386"/>
        <v>0</v>
      </c>
      <c r="DI738">
        <f t="shared" si="380"/>
        <v>0</v>
      </c>
      <c r="DJ738">
        <f t="shared" si="387"/>
        <v>28.57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ROW(Source!A358)</f>
        <v>358</v>
      </c>
      <c r="B739">
        <v>92833591</v>
      </c>
      <c r="C739">
        <v>92835924</v>
      </c>
      <c r="D739">
        <v>49525999</v>
      </c>
      <c r="E739">
        <v>1</v>
      </c>
      <c r="F739">
        <v>1</v>
      </c>
      <c r="G739">
        <v>1</v>
      </c>
      <c r="H739">
        <v>3</v>
      </c>
      <c r="I739" t="s">
        <v>1042</v>
      </c>
      <c r="J739" t="s">
        <v>1043</v>
      </c>
      <c r="K739" t="s">
        <v>1044</v>
      </c>
      <c r="L739">
        <v>1348</v>
      </c>
      <c r="N739">
        <v>1009</v>
      </c>
      <c r="O739" t="s">
        <v>394</v>
      </c>
      <c r="P739" t="s">
        <v>394</v>
      </c>
      <c r="Q739">
        <v>1000</v>
      </c>
      <c r="W739">
        <v>0</v>
      </c>
      <c r="X739">
        <v>-1529140865</v>
      </c>
      <c r="Y739">
        <f t="shared" si="366"/>
        <v>4.0000000000000003E-5</v>
      </c>
      <c r="AA739">
        <v>123305.60000000001</v>
      </c>
      <c r="AB739">
        <v>0</v>
      </c>
      <c r="AC739">
        <v>0</v>
      </c>
      <c r="AD739">
        <v>0</v>
      </c>
      <c r="AE739">
        <v>12430</v>
      </c>
      <c r="AF739">
        <v>0</v>
      </c>
      <c r="AG739">
        <v>0</v>
      </c>
      <c r="AH739">
        <v>0</v>
      </c>
      <c r="AI739">
        <v>9.92</v>
      </c>
      <c r="AJ739">
        <v>1</v>
      </c>
      <c r="AK739">
        <v>1</v>
      </c>
      <c r="AL739">
        <v>1</v>
      </c>
      <c r="AM739">
        <v>4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6</v>
      </c>
      <c r="AT739">
        <v>4.0000000000000003E-5</v>
      </c>
      <c r="AU739" t="s">
        <v>6</v>
      </c>
      <c r="AV739">
        <v>0</v>
      </c>
      <c r="AW739">
        <v>2</v>
      </c>
      <c r="AX739">
        <v>92835948</v>
      </c>
      <c r="AY739">
        <v>1</v>
      </c>
      <c r="AZ739">
        <v>0</v>
      </c>
      <c r="BA739">
        <v>756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ROUND(Y739*Source!I358,7)</f>
        <v>1.6000000000000001E-4</v>
      </c>
      <c r="CY739">
        <f t="shared" si="381"/>
        <v>123305.60000000001</v>
      </c>
      <c r="CZ739">
        <f t="shared" si="382"/>
        <v>12430</v>
      </c>
      <c r="DA739">
        <f t="shared" si="383"/>
        <v>9.92</v>
      </c>
      <c r="DB739">
        <f t="shared" si="367"/>
        <v>0.5</v>
      </c>
      <c r="DC739">
        <f t="shared" si="368"/>
        <v>0</v>
      </c>
      <c r="DD739" t="s">
        <v>6</v>
      </c>
      <c r="DE739" t="s">
        <v>6</v>
      </c>
      <c r="DF739">
        <f t="shared" si="384"/>
        <v>19.73</v>
      </c>
      <c r="DG739">
        <f t="shared" si="385"/>
        <v>0</v>
      </c>
      <c r="DH739">
        <f t="shared" si="386"/>
        <v>0</v>
      </c>
      <c r="DI739">
        <f t="shared" si="380"/>
        <v>0</v>
      </c>
      <c r="DJ739">
        <f t="shared" si="387"/>
        <v>19.73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ROW(Source!A358)</f>
        <v>358</v>
      </c>
      <c r="B740">
        <v>92833591</v>
      </c>
      <c r="C740">
        <v>92835924</v>
      </c>
      <c r="D740">
        <v>49554500</v>
      </c>
      <c r="E740">
        <v>1</v>
      </c>
      <c r="F740">
        <v>1</v>
      </c>
      <c r="G740">
        <v>1</v>
      </c>
      <c r="H740">
        <v>3</v>
      </c>
      <c r="I740" t="s">
        <v>905</v>
      </c>
      <c r="J740" t="s">
        <v>906</v>
      </c>
      <c r="K740" t="s">
        <v>907</v>
      </c>
      <c r="L740">
        <v>1346</v>
      </c>
      <c r="N740">
        <v>1009</v>
      </c>
      <c r="O740" t="s">
        <v>471</v>
      </c>
      <c r="P740" t="s">
        <v>471</v>
      </c>
      <c r="Q740">
        <v>1</v>
      </c>
      <c r="W740">
        <v>0</v>
      </c>
      <c r="X740">
        <v>639726700</v>
      </c>
      <c r="Y740">
        <f t="shared" si="366"/>
        <v>0.03</v>
      </c>
      <c r="AA740">
        <v>149.99</v>
      </c>
      <c r="AB740">
        <v>0</v>
      </c>
      <c r="AC740">
        <v>0</v>
      </c>
      <c r="AD740">
        <v>0</v>
      </c>
      <c r="AE740">
        <v>15.12</v>
      </c>
      <c r="AF740">
        <v>0</v>
      </c>
      <c r="AG740">
        <v>0</v>
      </c>
      <c r="AH740">
        <v>0</v>
      </c>
      <c r="AI740">
        <v>9.92</v>
      </c>
      <c r="AJ740">
        <v>1</v>
      </c>
      <c r="AK740">
        <v>1</v>
      </c>
      <c r="AL740">
        <v>1</v>
      </c>
      <c r="AM740">
        <v>4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6</v>
      </c>
      <c r="AT740">
        <v>0.03</v>
      </c>
      <c r="AU740" t="s">
        <v>6</v>
      </c>
      <c r="AV740">
        <v>0</v>
      </c>
      <c r="AW740">
        <v>2</v>
      </c>
      <c r="AX740">
        <v>92835949</v>
      </c>
      <c r="AY740">
        <v>1</v>
      </c>
      <c r="AZ740">
        <v>0</v>
      </c>
      <c r="BA740">
        <v>757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ROUND(Y740*Source!I358,7)</f>
        <v>0.12</v>
      </c>
      <c r="CY740">
        <f t="shared" si="381"/>
        <v>149.99</v>
      </c>
      <c r="CZ740">
        <f t="shared" si="382"/>
        <v>15.12</v>
      </c>
      <c r="DA740">
        <f t="shared" si="383"/>
        <v>9.92</v>
      </c>
      <c r="DB740">
        <f t="shared" si="367"/>
        <v>0.45</v>
      </c>
      <c r="DC740">
        <f t="shared" si="368"/>
        <v>0</v>
      </c>
      <c r="DD740" t="s">
        <v>6</v>
      </c>
      <c r="DE740" t="s">
        <v>6</v>
      </c>
      <c r="DF740">
        <f t="shared" si="384"/>
        <v>18</v>
      </c>
      <c r="DG740">
        <f t="shared" si="385"/>
        <v>0</v>
      </c>
      <c r="DH740">
        <f t="shared" si="386"/>
        <v>0</v>
      </c>
      <c r="DI740">
        <f t="shared" si="380"/>
        <v>0</v>
      </c>
      <c r="DJ740">
        <f t="shared" si="387"/>
        <v>18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ROW(Source!A358)</f>
        <v>358</v>
      </c>
      <c r="B741">
        <v>92833591</v>
      </c>
      <c r="C741">
        <v>92835924</v>
      </c>
      <c r="D741">
        <v>49555188</v>
      </c>
      <c r="E741">
        <v>1</v>
      </c>
      <c r="F741">
        <v>1</v>
      </c>
      <c r="G741">
        <v>1</v>
      </c>
      <c r="H741">
        <v>3</v>
      </c>
      <c r="I741" t="s">
        <v>908</v>
      </c>
      <c r="J741" t="s">
        <v>909</v>
      </c>
      <c r="K741" t="s">
        <v>910</v>
      </c>
      <c r="L741">
        <v>1348</v>
      </c>
      <c r="N741">
        <v>1009</v>
      </c>
      <c r="O741" t="s">
        <v>394</v>
      </c>
      <c r="P741" t="s">
        <v>394</v>
      </c>
      <c r="Q741">
        <v>1000</v>
      </c>
      <c r="W741">
        <v>0</v>
      </c>
      <c r="X741">
        <v>859929720</v>
      </c>
      <c r="Y741">
        <f t="shared" si="366"/>
        <v>1.0000000000000001E-5</v>
      </c>
      <c r="AA741">
        <v>168144</v>
      </c>
      <c r="AB741">
        <v>0</v>
      </c>
      <c r="AC741">
        <v>0</v>
      </c>
      <c r="AD741">
        <v>0</v>
      </c>
      <c r="AE741">
        <v>16950</v>
      </c>
      <c r="AF741">
        <v>0</v>
      </c>
      <c r="AG741">
        <v>0</v>
      </c>
      <c r="AH741">
        <v>0</v>
      </c>
      <c r="AI741">
        <v>9.92</v>
      </c>
      <c r="AJ741">
        <v>1</v>
      </c>
      <c r="AK741">
        <v>1</v>
      </c>
      <c r="AL741">
        <v>1</v>
      </c>
      <c r="AM741">
        <v>4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6</v>
      </c>
      <c r="AT741">
        <v>1.0000000000000001E-5</v>
      </c>
      <c r="AU741" t="s">
        <v>6</v>
      </c>
      <c r="AV741">
        <v>0</v>
      </c>
      <c r="AW741">
        <v>2</v>
      </c>
      <c r="AX741">
        <v>92835950</v>
      </c>
      <c r="AY741">
        <v>1</v>
      </c>
      <c r="AZ741">
        <v>0</v>
      </c>
      <c r="BA741">
        <v>758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ROUND(Y741*Source!I358,7)</f>
        <v>4.0000000000000003E-5</v>
      </c>
      <c r="CY741">
        <f t="shared" si="381"/>
        <v>168144</v>
      </c>
      <c r="CZ741">
        <f t="shared" si="382"/>
        <v>16950</v>
      </c>
      <c r="DA741">
        <f t="shared" si="383"/>
        <v>9.92</v>
      </c>
      <c r="DB741">
        <f t="shared" si="367"/>
        <v>0.17</v>
      </c>
      <c r="DC741">
        <f t="shared" si="368"/>
        <v>0</v>
      </c>
      <c r="DD741" t="s">
        <v>6</v>
      </c>
      <c r="DE741" t="s">
        <v>6</v>
      </c>
      <c r="DF741">
        <f t="shared" si="384"/>
        <v>6.73</v>
      </c>
      <c r="DG741">
        <f t="shared" si="385"/>
        <v>0</v>
      </c>
      <c r="DH741">
        <f t="shared" si="386"/>
        <v>0</v>
      </c>
      <c r="DI741">
        <f t="shared" si="380"/>
        <v>0</v>
      </c>
      <c r="DJ741">
        <f t="shared" si="387"/>
        <v>6.73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ROW(Source!A358)</f>
        <v>358</v>
      </c>
      <c r="B742">
        <v>92833591</v>
      </c>
      <c r="C742">
        <v>92835924</v>
      </c>
      <c r="D742">
        <v>49561777</v>
      </c>
      <c r="E742">
        <v>1</v>
      </c>
      <c r="F742">
        <v>1</v>
      </c>
      <c r="G742">
        <v>1</v>
      </c>
      <c r="H742">
        <v>3</v>
      </c>
      <c r="I742" t="s">
        <v>637</v>
      </c>
      <c r="J742" t="s">
        <v>639</v>
      </c>
      <c r="K742" t="s">
        <v>638</v>
      </c>
      <c r="L742">
        <v>1371</v>
      </c>
      <c r="N742">
        <v>1013</v>
      </c>
      <c r="O742" t="s">
        <v>23</v>
      </c>
      <c r="P742" t="s">
        <v>23</v>
      </c>
      <c r="Q742">
        <v>1</v>
      </c>
      <c r="W742">
        <v>0</v>
      </c>
      <c r="X742">
        <v>270144237</v>
      </c>
      <c r="Y742">
        <f t="shared" si="366"/>
        <v>1</v>
      </c>
      <c r="AA742">
        <v>2380.8000000000002</v>
      </c>
      <c r="AB742">
        <v>0</v>
      </c>
      <c r="AC742">
        <v>0</v>
      </c>
      <c r="AD742">
        <v>0</v>
      </c>
      <c r="AE742">
        <v>240</v>
      </c>
      <c r="AF742">
        <v>0</v>
      </c>
      <c r="AG742">
        <v>0</v>
      </c>
      <c r="AH742">
        <v>0</v>
      </c>
      <c r="AI742">
        <v>9.92</v>
      </c>
      <c r="AJ742">
        <v>1</v>
      </c>
      <c r="AK742">
        <v>1</v>
      </c>
      <c r="AL742">
        <v>1</v>
      </c>
      <c r="AM742">
        <v>4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6</v>
      </c>
      <c r="AT742">
        <v>1</v>
      </c>
      <c r="AU742" t="s">
        <v>6</v>
      </c>
      <c r="AV742">
        <v>0</v>
      </c>
      <c r="AW742">
        <v>2</v>
      </c>
      <c r="AX742">
        <v>92835951</v>
      </c>
      <c r="AY742">
        <v>1</v>
      </c>
      <c r="AZ742">
        <v>0</v>
      </c>
      <c r="BA742">
        <v>759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ROUND(Y742*Source!I358,7)</f>
        <v>4</v>
      </c>
      <c r="CY742">
        <f t="shared" si="381"/>
        <v>2380.8000000000002</v>
      </c>
      <c r="CZ742">
        <f t="shared" si="382"/>
        <v>240</v>
      </c>
      <c r="DA742">
        <f t="shared" si="383"/>
        <v>9.92</v>
      </c>
      <c r="DB742">
        <f t="shared" si="367"/>
        <v>240</v>
      </c>
      <c r="DC742">
        <f t="shared" si="368"/>
        <v>0</v>
      </c>
      <c r="DD742" t="s">
        <v>6</v>
      </c>
      <c r="DE742" t="s">
        <v>6</v>
      </c>
      <c r="DF742">
        <f t="shared" si="384"/>
        <v>9523.2000000000007</v>
      </c>
      <c r="DG742">
        <f t="shared" si="385"/>
        <v>0</v>
      </c>
      <c r="DH742">
        <f t="shared" si="386"/>
        <v>0</v>
      </c>
      <c r="DI742">
        <f t="shared" si="380"/>
        <v>0</v>
      </c>
      <c r="DJ742">
        <f t="shared" si="387"/>
        <v>9523.2000000000007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  <row r="743" spans="1:119" x14ac:dyDescent="0.2">
      <c r="A743">
        <f>ROW(Source!A358)</f>
        <v>358</v>
      </c>
      <c r="B743">
        <v>92833591</v>
      </c>
      <c r="C743">
        <v>92835924</v>
      </c>
      <c r="D743">
        <v>49562829</v>
      </c>
      <c r="E743">
        <v>1</v>
      </c>
      <c r="F743">
        <v>1</v>
      </c>
      <c r="G743">
        <v>1</v>
      </c>
      <c r="H743">
        <v>3</v>
      </c>
      <c r="I743" t="s">
        <v>502</v>
      </c>
      <c r="J743" t="s">
        <v>504</v>
      </c>
      <c r="K743" t="s">
        <v>503</v>
      </c>
      <c r="L743">
        <v>1371</v>
      </c>
      <c r="N743">
        <v>1013</v>
      </c>
      <c r="O743" t="s">
        <v>23</v>
      </c>
      <c r="P743" t="s">
        <v>23</v>
      </c>
      <c r="Q743">
        <v>1</v>
      </c>
      <c r="W743">
        <v>0</v>
      </c>
      <c r="X743">
        <v>-1219966244</v>
      </c>
      <c r="Y743">
        <f t="shared" si="366"/>
        <v>1</v>
      </c>
      <c r="AA743">
        <v>198.4</v>
      </c>
      <c r="AB743">
        <v>0</v>
      </c>
      <c r="AC743">
        <v>0</v>
      </c>
      <c r="AD743">
        <v>0</v>
      </c>
      <c r="AE743">
        <v>20</v>
      </c>
      <c r="AF743">
        <v>0</v>
      </c>
      <c r="AG743">
        <v>0</v>
      </c>
      <c r="AH743">
        <v>0</v>
      </c>
      <c r="AI743">
        <v>9.92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 t="s">
        <v>6</v>
      </c>
      <c r="AT743">
        <v>1</v>
      </c>
      <c r="AU743" t="s">
        <v>6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6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ROUND(Y743*Source!I358,7)</f>
        <v>4</v>
      </c>
      <c r="CY743">
        <f t="shared" si="381"/>
        <v>198.4</v>
      </c>
      <c r="CZ743">
        <f t="shared" si="382"/>
        <v>20</v>
      </c>
      <c r="DA743">
        <f t="shared" si="383"/>
        <v>9.92</v>
      </c>
      <c r="DB743">
        <f t="shared" si="367"/>
        <v>20</v>
      </c>
      <c r="DC743">
        <f t="shared" si="368"/>
        <v>0</v>
      </c>
      <c r="DD743" t="s">
        <v>6</v>
      </c>
      <c r="DE743" t="s">
        <v>6</v>
      </c>
      <c r="DF743">
        <f t="shared" si="384"/>
        <v>793.6</v>
      </c>
      <c r="DG743">
        <f t="shared" si="385"/>
        <v>0</v>
      </c>
      <c r="DH743">
        <f t="shared" si="386"/>
        <v>0</v>
      </c>
      <c r="DI743">
        <f t="shared" si="380"/>
        <v>0</v>
      </c>
      <c r="DJ743">
        <f t="shared" si="387"/>
        <v>793.6</v>
      </c>
      <c r="DK743">
        <v>0</v>
      </c>
      <c r="DL743" t="s">
        <v>6</v>
      </c>
      <c r="DM743">
        <v>0</v>
      </c>
      <c r="DN743" t="s">
        <v>6</v>
      </c>
      <c r="DO743">
        <v>0</v>
      </c>
    </row>
    <row r="744" spans="1:119" x14ac:dyDescent="0.2">
      <c r="A744">
        <f>ROW(Source!A358)</f>
        <v>358</v>
      </c>
      <c r="B744">
        <v>92833591</v>
      </c>
      <c r="C744">
        <v>92835924</v>
      </c>
      <c r="D744">
        <v>49562846</v>
      </c>
      <c r="E744">
        <v>1</v>
      </c>
      <c r="F744">
        <v>1</v>
      </c>
      <c r="G744">
        <v>1</v>
      </c>
      <c r="H744">
        <v>3</v>
      </c>
      <c r="I744" t="s">
        <v>498</v>
      </c>
      <c r="J744" t="s">
        <v>500</v>
      </c>
      <c r="K744" t="s">
        <v>499</v>
      </c>
      <c r="L744">
        <v>1371</v>
      </c>
      <c r="N744">
        <v>1013</v>
      </c>
      <c r="O744" t="s">
        <v>23</v>
      </c>
      <c r="P744" t="s">
        <v>23</v>
      </c>
      <c r="Q744">
        <v>1</v>
      </c>
      <c r="W744">
        <v>1</v>
      </c>
      <c r="X744">
        <v>-1413690220</v>
      </c>
      <c r="Y744">
        <f t="shared" si="366"/>
        <v>-3</v>
      </c>
      <c r="AA744">
        <v>140.86000000000001</v>
      </c>
      <c r="AB744">
        <v>0</v>
      </c>
      <c r="AC744">
        <v>0</v>
      </c>
      <c r="AD744">
        <v>0</v>
      </c>
      <c r="AE744">
        <v>14.2</v>
      </c>
      <c r="AF744">
        <v>0</v>
      </c>
      <c r="AG744">
        <v>0</v>
      </c>
      <c r="AH744">
        <v>0</v>
      </c>
      <c r="AI744">
        <v>9.92</v>
      </c>
      <c r="AJ744">
        <v>1</v>
      </c>
      <c r="AK744">
        <v>1</v>
      </c>
      <c r="AL744">
        <v>1</v>
      </c>
      <c r="AM744">
        <v>0</v>
      </c>
      <c r="AN744">
        <v>0</v>
      </c>
      <c r="AO744">
        <v>1</v>
      </c>
      <c r="AP744">
        <v>0</v>
      </c>
      <c r="AQ744">
        <v>0</v>
      </c>
      <c r="AR744">
        <v>0</v>
      </c>
      <c r="AS744" t="s">
        <v>6</v>
      </c>
      <c r="AT744">
        <v>-3</v>
      </c>
      <c r="AU744" t="s">
        <v>6</v>
      </c>
      <c r="AV744">
        <v>0</v>
      </c>
      <c r="AW744">
        <v>2</v>
      </c>
      <c r="AX744">
        <v>92835952</v>
      </c>
      <c r="AY744">
        <v>1</v>
      </c>
      <c r="AZ744">
        <v>6144</v>
      </c>
      <c r="BA744">
        <v>760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ROUND(Y744*Source!I358,7)</f>
        <v>-12</v>
      </c>
      <c r="CY744">
        <f t="shared" si="381"/>
        <v>140.86000000000001</v>
      </c>
      <c r="CZ744">
        <f t="shared" si="382"/>
        <v>14.2</v>
      </c>
      <c r="DA744">
        <f t="shared" si="383"/>
        <v>9.92</v>
      </c>
      <c r="DB744">
        <f t="shared" si="367"/>
        <v>-42.6</v>
      </c>
      <c r="DC744">
        <f t="shared" si="368"/>
        <v>0</v>
      </c>
      <c r="DD744" t="s">
        <v>6</v>
      </c>
      <c r="DE744" t="s">
        <v>6</v>
      </c>
      <c r="DF744">
        <f t="shared" si="384"/>
        <v>-1690.32</v>
      </c>
      <c r="DG744">
        <f t="shared" si="385"/>
        <v>0</v>
      </c>
      <c r="DH744">
        <f t="shared" si="386"/>
        <v>0</v>
      </c>
      <c r="DI744">
        <f t="shared" si="380"/>
        <v>0</v>
      </c>
      <c r="DJ744">
        <f t="shared" si="387"/>
        <v>-1690.32</v>
      </c>
      <c r="DK744">
        <v>0</v>
      </c>
      <c r="DL744" t="s">
        <v>6</v>
      </c>
      <c r="DM744">
        <v>0</v>
      </c>
      <c r="DN744" t="s">
        <v>6</v>
      </c>
      <c r="DO744">
        <v>0</v>
      </c>
    </row>
    <row r="745" spans="1:119" x14ac:dyDescent="0.2">
      <c r="A745">
        <f>ROW(Source!A358)</f>
        <v>358</v>
      </c>
      <c r="B745">
        <v>92833591</v>
      </c>
      <c r="C745">
        <v>92835924</v>
      </c>
      <c r="D745">
        <v>49562846</v>
      </c>
      <c r="E745">
        <v>1</v>
      </c>
      <c r="F745">
        <v>1</v>
      </c>
      <c r="G745">
        <v>1</v>
      </c>
      <c r="H745">
        <v>3</v>
      </c>
      <c r="I745" t="s">
        <v>498</v>
      </c>
      <c r="J745" t="s">
        <v>500</v>
      </c>
      <c r="K745" t="s">
        <v>499</v>
      </c>
      <c r="L745">
        <v>1371</v>
      </c>
      <c r="N745">
        <v>1013</v>
      </c>
      <c r="O745" t="s">
        <v>23</v>
      </c>
      <c r="P745" t="s">
        <v>23</v>
      </c>
      <c r="Q745">
        <v>1</v>
      </c>
      <c r="W745">
        <v>0</v>
      </c>
      <c r="X745">
        <v>-1413690220</v>
      </c>
      <c r="Y745">
        <f t="shared" si="366"/>
        <v>1</v>
      </c>
      <c r="AA745">
        <v>140.86000000000001</v>
      </c>
      <c r="AB745">
        <v>0</v>
      </c>
      <c r="AC745">
        <v>0</v>
      </c>
      <c r="AD745">
        <v>0</v>
      </c>
      <c r="AE745">
        <v>14.2</v>
      </c>
      <c r="AF745">
        <v>0</v>
      </c>
      <c r="AG745">
        <v>0</v>
      </c>
      <c r="AH745">
        <v>0</v>
      </c>
      <c r="AI745">
        <v>9.92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 t="s">
        <v>6</v>
      </c>
      <c r="AT745">
        <v>1</v>
      </c>
      <c r="AU745" t="s">
        <v>6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6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ROUND(Y745*Source!I358,7)</f>
        <v>4</v>
      </c>
      <c r="CY745">
        <f t="shared" si="381"/>
        <v>140.86000000000001</v>
      </c>
      <c r="CZ745">
        <f t="shared" si="382"/>
        <v>14.2</v>
      </c>
      <c r="DA745">
        <f t="shared" si="383"/>
        <v>9.92</v>
      </c>
      <c r="DB745">
        <f t="shared" si="367"/>
        <v>14.2</v>
      </c>
      <c r="DC745">
        <f t="shared" si="368"/>
        <v>0</v>
      </c>
      <c r="DD745" t="s">
        <v>6</v>
      </c>
      <c r="DE745" t="s">
        <v>6</v>
      </c>
      <c r="DF745">
        <f t="shared" si="384"/>
        <v>563.44000000000005</v>
      </c>
      <c r="DG745">
        <f t="shared" si="385"/>
        <v>0</v>
      </c>
      <c r="DH745">
        <f t="shared" si="386"/>
        <v>0</v>
      </c>
      <c r="DI745">
        <f t="shared" si="380"/>
        <v>0</v>
      </c>
      <c r="DJ745">
        <f t="shared" si="387"/>
        <v>563.44000000000005</v>
      </c>
      <c r="DK745">
        <v>0</v>
      </c>
      <c r="DL745" t="s">
        <v>6</v>
      </c>
      <c r="DM745">
        <v>0</v>
      </c>
      <c r="DN745" t="s">
        <v>6</v>
      </c>
      <c r="DO745">
        <v>0</v>
      </c>
    </row>
    <row r="746" spans="1:119" x14ac:dyDescent="0.2">
      <c r="A746">
        <f>ROW(Source!A358)</f>
        <v>358</v>
      </c>
      <c r="B746">
        <v>92833591</v>
      </c>
      <c r="C746">
        <v>92835924</v>
      </c>
      <c r="D746">
        <v>49562874</v>
      </c>
      <c r="E746">
        <v>1</v>
      </c>
      <c r="F746">
        <v>1</v>
      </c>
      <c r="G746">
        <v>1</v>
      </c>
      <c r="H746">
        <v>3</v>
      </c>
      <c r="I746" t="s">
        <v>506</v>
      </c>
      <c r="J746" t="s">
        <v>508</v>
      </c>
      <c r="K746" t="s">
        <v>507</v>
      </c>
      <c r="L746">
        <v>1301</v>
      </c>
      <c r="N746">
        <v>1003</v>
      </c>
      <c r="O746" t="s">
        <v>63</v>
      </c>
      <c r="P746" t="s">
        <v>63</v>
      </c>
      <c r="Q746">
        <v>1</v>
      </c>
      <c r="W746">
        <v>1</v>
      </c>
      <c r="X746">
        <v>635534230</v>
      </c>
      <c r="Y746">
        <f t="shared" si="366"/>
        <v>-10</v>
      </c>
      <c r="AA746">
        <v>359.1</v>
      </c>
      <c r="AB746">
        <v>0</v>
      </c>
      <c r="AC746">
        <v>0</v>
      </c>
      <c r="AD746">
        <v>0</v>
      </c>
      <c r="AE746">
        <v>36.200000000000003</v>
      </c>
      <c r="AF746">
        <v>0</v>
      </c>
      <c r="AG746">
        <v>0</v>
      </c>
      <c r="AH746">
        <v>0</v>
      </c>
      <c r="AI746">
        <v>9.92</v>
      </c>
      <c r="AJ746">
        <v>1</v>
      </c>
      <c r="AK746">
        <v>1</v>
      </c>
      <c r="AL746">
        <v>1</v>
      </c>
      <c r="AM746">
        <v>0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6</v>
      </c>
      <c r="AT746">
        <v>-10</v>
      </c>
      <c r="AU746" t="s">
        <v>6</v>
      </c>
      <c r="AV746">
        <v>0</v>
      </c>
      <c r="AW746">
        <v>2</v>
      </c>
      <c r="AX746">
        <v>92835953</v>
      </c>
      <c r="AY746">
        <v>1</v>
      </c>
      <c r="AZ746">
        <v>6144</v>
      </c>
      <c r="BA746">
        <v>761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ROUND(Y746*Source!I358,7)</f>
        <v>-40</v>
      </c>
      <c r="CY746">
        <f t="shared" si="381"/>
        <v>359.1</v>
      </c>
      <c r="CZ746">
        <f t="shared" si="382"/>
        <v>36.200000000000003</v>
      </c>
      <c r="DA746">
        <f t="shared" si="383"/>
        <v>9.92</v>
      </c>
      <c r="DB746">
        <f t="shared" si="367"/>
        <v>-362</v>
      </c>
      <c r="DC746">
        <f t="shared" si="368"/>
        <v>0</v>
      </c>
      <c r="DD746" t="s">
        <v>6</v>
      </c>
      <c r="DE746" t="s">
        <v>6</v>
      </c>
      <c r="DF746">
        <f t="shared" si="384"/>
        <v>-14364</v>
      </c>
      <c r="DG746">
        <f t="shared" si="385"/>
        <v>0</v>
      </c>
      <c r="DH746">
        <f t="shared" si="386"/>
        <v>0</v>
      </c>
      <c r="DI746">
        <f t="shared" si="380"/>
        <v>0</v>
      </c>
      <c r="DJ746">
        <f t="shared" si="387"/>
        <v>-14364</v>
      </c>
      <c r="DK746">
        <v>0</v>
      </c>
      <c r="DL746" t="s">
        <v>6</v>
      </c>
      <c r="DM746">
        <v>0</v>
      </c>
      <c r="DN746" t="s">
        <v>6</v>
      </c>
      <c r="DO746">
        <v>0</v>
      </c>
    </row>
    <row r="747" spans="1:119" x14ac:dyDescent="0.2">
      <c r="A747">
        <f>ROW(Source!A358)</f>
        <v>358</v>
      </c>
      <c r="B747">
        <v>92833591</v>
      </c>
      <c r="C747">
        <v>92835924</v>
      </c>
      <c r="D747">
        <v>49562874</v>
      </c>
      <c r="E747">
        <v>1</v>
      </c>
      <c r="F747">
        <v>1</v>
      </c>
      <c r="G747">
        <v>1</v>
      </c>
      <c r="H747">
        <v>3</v>
      </c>
      <c r="I747" t="s">
        <v>506</v>
      </c>
      <c r="J747" t="s">
        <v>508</v>
      </c>
      <c r="K747" t="s">
        <v>507</v>
      </c>
      <c r="L747">
        <v>1301</v>
      </c>
      <c r="N747">
        <v>1003</v>
      </c>
      <c r="O747" t="s">
        <v>63</v>
      </c>
      <c r="P747" t="s">
        <v>63</v>
      </c>
      <c r="Q747">
        <v>1</v>
      </c>
      <c r="W747">
        <v>0</v>
      </c>
      <c r="X747">
        <v>635534230</v>
      </c>
      <c r="Y747">
        <f t="shared" si="366"/>
        <v>20</v>
      </c>
      <c r="AA747">
        <v>359.1</v>
      </c>
      <c r="AB747">
        <v>0</v>
      </c>
      <c r="AC747">
        <v>0</v>
      </c>
      <c r="AD747">
        <v>0</v>
      </c>
      <c r="AE747">
        <v>36.200000000000003</v>
      </c>
      <c r="AF747">
        <v>0</v>
      </c>
      <c r="AG747">
        <v>0</v>
      </c>
      <c r="AH747">
        <v>0</v>
      </c>
      <c r="AI747">
        <v>9.92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1</v>
      </c>
      <c r="AQ747">
        <v>0</v>
      </c>
      <c r="AR747">
        <v>0</v>
      </c>
      <c r="AS747" t="s">
        <v>6</v>
      </c>
      <c r="AT747">
        <v>20</v>
      </c>
      <c r="AU747" t="s">
        <v>6</v>
      </c>
      <c r="AV747">
        <v>0</v>
      </c>
      <c r="AW747">
        <v>1</v>
      </c>
      <c r="AX747">
        <v>-1</v>
      </c>
      <c r="AY747">
        <v>0</v>
      </c>
      <c r="AZ747">
        <v>0</v>
      </c>
      <c r="BA747" t="s">
        <v>6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ROUND(Y747*Source!I358,7)</f>
        <v>80</v>
      </c>
      <c r="CY747">
        <f t="shared" si="381"/>
        <v>359.1</v>
      </c>
      <c r="CZ747">
        <f t="shared" si="382"/>
        <v>36.200000000000003</v>
      </c>
      <c r="DA747">
        <f t="shared" si="383"/>
        <v>9.92</v>
      </c>
      <c r="DB747">
        <f t="shared" si="367"/>
        <v>724</v>
      </c>
      <c r="DC747">
        <f t="shared" si="368"/>
        <v>0</v>
      </c>
      <c r="DD747" t="s">
        <v>6</v>
      </c>
      <c r="DE747" t="s">
        <v>6</v>
      </c>
      <c r="DF747">
        <f t="shared" si="384"/>
        <v>28728</v>
      </c>
      <c r="DG747">
        <f t="shared" si="385"/>
        <v>0</v>
      </c>
      <c r="DH747">
        <f t="shared" si="386"/>
        <v>0</v>
      </c>
      <c r="DI747">
        <f t="shared" si="380"/>
        <v>0</v>
      </c>
      <c r="DJ747">
        <f t="shared" si="387"/>
        <v>28728</v>
      </c>
      <c r="DK747">
        <v>0</v>
      </c>
      <c r="DL747" t="s">
        <v>6</v>
      </c>
      <c r="DM747">
        <v>0</v>
      </c>
      <c r="DN747" t="s">
        <v>6</v>
      </c>
      <c r="DO747">
        <v>0</v>
      </c>
    </row>
    <row r="748" spans="1:119" x14ac:dyDescent="0.2">
      <c r="A748">
        <f>ROW(Source!A358)</f>
        <v>358</v>
      </c>
      <c r="B748">
        <v>92833591</v>
      </c>
      <c r="C748">
        <v>92835924</v>
      </c>
      <c r="D748">
        <v>49562882</v>
      </c>
      <c r="E748">
        <v>1</v>
      </c>
      <c r="F748">
        <v>1</v>
      </c>
      <c r="G748">
        <v>1</v>
      </c>
      <c r="H748">
        <v>3</v>
      </c>
      <c r="I748" t="s">
        <v>643</v>
      </c>
      <c r="J748" t="s">
        <v>645</v>
      </c>
      <c r="K748" t="s">
        <v>644</v>
      </c>
      <c r="L748">
        <v>1371</v>
      </c>
      <c r="N748">
        <v>1013</v>
      </c>
      <c r="O748" t="s">
        <v>23</v>
      </c>
      <c r="P748" t="s">
        <v>23</v>
      </c>
      <c r="Q748">
        <v>1</v>
      </c>
      <c r="W748">
        <v>0</v>
      </c>
      <c r="X748">
        <v>-1566055578</v>
      </c>
      <c r="Y748">
        <f t="shared" si="366"/>
        <v>1</v>
      </c>
      <c r="AA748">
        <v>819.09</v>
      </c>
      <c r="AB748">
        <v>0</v>
      </c>
      <c r="AC748">
        <v>0</v>
      </c>
      <c r="AD748">
        <v>0</v>
      </c>
      <c r="AE748">
        <v>82.57</v>
      </c>
      <c r="AF748">
        <v>0</v>
      </c>
      <c r="AG748">
        <v>0</v>
      </c>
      <c r="AH748">
        <v>0</v>
      </c>
      <c r="AI748">
        <v>9.92</v>
      </c>
      <c r="AJ748">
        <v>1</v>
      </c>
      <c r="AK748">
        <v>1</v>
      </c>
      <c r="AL748">
        <v>1</v>
      </c>
      <c r="AM748">
        <v>4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6</v>
      </c>
      <c r="AT748">
        <v>1</v>
      </c>
      <c r="AU748" t="s">
        <v>6</v>
      </c>
      <c r="AV748">
        <v>0</v>
      </c>
      <c r="AW748">
        <v>2</v>
      </c>
      <c r="AX748">
        <v>92835954</v>
      </c>
      <c r="AY748">
        <v>1</v>
      </c>
      <c r="AZ748">
        <v>0</v>
      </c>
      <c r="BA748">
        <v>762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ROUND(Y748*Source!I358,7)</f>
        <v>4</v>
      </c>
      <c r="CY748">
        <f t="shared" si="381"/>
        <v>819.09</v>
      </c>
      <c r="CZ748">
        <f t="shared" si="382"/>
        <v>82.57</v>
      </c>
      <c r="DA748">
        <f t="shared" si="383"/>
        <v>9.92</v>
      </c>
      <c r="DB748">
        <f t="shared" si="367"/>
        <v>82.57</v>
      </c>
      <c r="DC748">
        <f t="shared" si="368"/>
        <v>0</v>
      </c>
      <c r="DD748" t="s">
        <v>6</v>
      </c>
      <c r="DE748" t="s">
        <v>6</v>
      </c>
      <c r="DF748">
        <f t="shared" si="384"/>
        <v>3276.36</v>
      </c>
      <c r="DG748">
        <f t="shared" si="385"/>
        <v>0</v>
      </c>
      <c r="DH748">
        <f t="shared" si="386"/>
        <v>0</v>
      </c>
      <c r="DI748">
        <f t="shared" si="380"/>
        <v>0</v>
      </c>
      <c r="DJ748">
        <f t="shared" si="387"/>
        <v>3276.36</v>
      </c>
      <c r="DK748">
        <v>0</v>
      </c>
      <c r="DL748" t="s">
        <v>6</v>
      </c>
      <c r="DM748">
        <v>0</v>
      </c>
      <c r="DN748" t="s">
        <v>6</v>
      </c>
      <c r="DO748">
        <v>0</v>
      </c>
    </row>
    <row r="749" spans="1:119" x14ac:dyDescent="0.2">
      <c r="A749">
        <f>ROW(Source!A358)</f>
        <v>358</v>
      </c>
      <c r="B749">
        <v>92833591</v>
      </c>
      <c r="C749">
        <v>92835924</v>
      </c>
      <c r="D749">
        <v>49569410</v>
      </c>
      <c r="E749">
        <v>1</v>
      </c>
      <c r="F749">
        <v>1</v>
      </c>
      <c r="G749">
        <v>1</v>
      </c>
      <c r="H749">
        <v>3</v>
      </c>
      <c r="I749" t="s">
        <v>491</v>
      </c>
      <c r="J749" t="s">
        <v>493</v>
      </c>
      <c r="K749" t="s">
        <v>492</v>
      </c>
      <c r="L749">
        <v>1455</v>
      </c>
      <c r="N749">
        <v>1013</v>
      </c>
      <c r="O749" t="s">
        <v>44</v>
      </c>
      <c r="P749" t="s">
        <v>44</v>
      </c>
      <c r="Q749">
        <v>1</v>
      </c>
      <c r="W749">
        <v>0</v>
      </c>
      <c r="X749">
        <v>-146063024</v>
      </c>
      <c r="Y749">
        <f t="shared" si="366"/>
        <v>0.1</v>
      </c>
      <c r="AA749">
        <v>228.16</v>
      </c>
      <c r="AB749">
        <v>0</v>
      </c>
      <c r="AC749">
        <v>0</v>
      </c>
      <c r="AD749">
        <v>0</v>
      </c>
      <c r="AE749">
        <v>23</v>
      </c>
      <c r="AF749">
        <v>0</v>
      </c>
      <c r="AG749">
        <v>0</v>
      </c>
      <c r="AH749">
        <v>0</v>
      </c>
      <c r="AI749">
        <v>9.92</v>
      </c>
      <c r="AJ749">
        <v>1</v>
      </c>
      <c r="AK749">
        <v>1</v>
      </c>
      <c r="AL749">
        <v>1</v>
      </c>
      <c r="AM749">
        <v>0</v>
      </c>
      <c r="AN749">
        <v>0</v>
      </c>
      <c r="AO749">
        <v>0</v>
      </c>
      <c r="AP749">
        <v>1</v>
      </c>
      <c r="AQ749">
        <v>0</v>
      </c>
      <c r="AR749">
        <v>0</v>
      </c>
      <c r="AS749" t="s">
        <v>6</v>
      </c>
      <c r="AT749">
        <v>0.1</v>
      </c>
      <c r="AU749" t="s">
        <v>6</v>
      </c>
      <c r="AV749">
        <v>0</v>
      </c>
      <c r="AW749">
        <v>1</v>
      </c>
      <c r="AX749">
        <v>-1</v>
      </c>
      <c r="AY749">
        <v>0</v>
      </c>
      <c r="AZ749">
        <v>0</v>
      </c>
      <c r="BA749" t="s">
        <v>6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ROUND(Y749*Source!I358,7)</f>
        <v>0.4</v>
      </c>
      <c r="CY749">
        <f t="shared" si="381"/>
        <v>228.16</v>
      </c>
      <c r="CZ749">
        <f t="shared" si="382"/>
        <v>23</v>
      </c>
      <c r="DA749">
        <f t="shared" si="383"/>
        <v>9.92</v>
      </c>
      <c r="DB749">
        <f t="shared" si="367"/>
        <v>2.2999999999999998</v>
      </c>
      <c r="DC749">
        <f t="shared" si="368"/>
        <v>0</v>
      </c>
      <c r="DD749" t="s">
        <v>6</v>
      </c>
      <c r="DE749" t="s">
        <v>6</v>
      </c>
      <c r="DF749">
        <f t="shared" si="384"/>
        <v>91.26</v>
      </c>
      <c r="DG749">
        <f t="shared" si="385"/>
        <v>0</v>
      </c>
      <c r="DH749">
        <f t="shared" si="386"/>
        <v>0</v>
      </c>
      <c r="DI749">
        <f t="shared" si="380"/>
        <v>0</v>
      </c>
      <c r="DJ749">
        <f t="shared" si="387"/>
        <v>91.26</v>
      </c>
      <c r="DK749">
        <v>0</v>
      </c>
      <c r="DL749" t="s">
        <v>6</v>
      </c>
      <c r="DM749">
        <v>0</v>
      </c>
      <c r="DN749" t="s">
        <v>6</v>
      </c>
      <c r="DO749">
        <v>0</v>
      </c>
    </row>
    <row r="750" spans="1:119" x14ac:dyDescent="0.2">
      <c r="A750">
        <f>ROW(Source!A365)</f>
        <v>365</v>
      </c>
      <c r="B750">
        <v>92833591</v>
      </c>
      <c r="C750">
        <v>92835961</v>
      </c>
      <c r="D750">
        <v>49510693</v>
      </c>
      <c r="E750">
        <v>70</v>
      </c>
      <c r="F750">
        <v>1</v>
      </c>
      <c r="G750">
        <v>1</v>
      </c>
      <c r="H750">
        <v>1</v>
      </c>
      <c r="I750" t="s">
        <v>1045</v>
      </c>
      <c r="J750" t="s">
        <v>6</v>
      </c>
      <c r="K750" t="s">
        <v>1046</v>
      </c>
      <c r="L750">
        <v>1191</v>
      </c>
      <c r="N750">
        <v>1013</v>
      </c>
      <c r="O750" t="s">
        <v>834</v>
      </c>
      <c r="P750" t="s">
        <v>834</v>
      </c>
      <c r="Q750">
        <v>1</v>
      </c>
      <c r="W750">
        <v>0</v>
      </c>
      <c r="X750">
        <v>1903864200</v>
      </c>
      <c r="Y750">
        <f t="shared" si="366"/>
        <v>154.5</v>
      </c>
      <c r="AA750">
        <v>0</v>
      </c>
      <c r="AB750">
        <v>0</v>
      </c>
      <c r="AC750">
        <v>0</v>
      </c>
      <c r="AD750">
        <v>359.7</v>
      </c>
      <c r="AE750">
        <v>0</v>
      </c>
      <c r="AF750">
        <v>0</v>
      </c>
      <c r="AG750">
        <v>0</v>
      </c>
      <c r="AH750">
        <v>8.02</v>
      </c>
      <c r="AI750">
        <v>1</v>
      </c>
      <c r="AJ750">
        <v>1</v>
      </c>
      <c r="AK750">
        <v>1</v>
      </c>
      <c r="AL750">
        <v>44.85</v>
      </c>
      <c r="AM750">
        <v>4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6</v>
      </c>
      <c r="AT750">
        <v>154.5</v>
      </c>
      <c r="AU750" t="s">
        <v>6</v>
      </c>
      <c r="AV750">
        <v>1</v>
      </c>
      <c r="AW750">
        <v>2</v>
      </c>
      <c r="AX750">
        <v>92835971</v>
      </c>
      <c r="AY750">
        <v>1</v>
      </c>
      <c r="AZ750">
        <v>0</v>
      </c>
      <c r="BA750">
        <v>763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U750">
        <f>ROUND(AT750*Source!I365*AH750*AL750,2)</f>
        <v>2222.9299999999998</v>
      </c>
      <c r="CV750">
        <f>ROUND(Y750*Source!I365,7)</f>
        <v>6.18</v>
      </c>
      <c r="CW750">
        <v>0</v>
      </c>
      <c r="CX750">
        <f>ROUND(Y750*Source!I365,7)</f>
        <v>6.18</v>
      </c>
      <c r="CY750">
        <f>AD750</f>
        <v>359.7</v>
      </c>
      <c r="CZ750">
        <f>AH750</f>
        <v>8.02</v>
      </c>
      <c r="DA750">
        <f>AL750</f>
        <v>44.85</v>
      </c>
      <c r="DB750">
        <f t="shared" si="367"/>
        <v>1239.0899999999999</v>
      </c>
      <c r="DC750">
        <f t="shared" si="368"/>
        <v>0</v>
      </c>
      <c r="DD750" t="s">
        <v>6</v>
      </c>
      <c r="DE750" t="s">
        <v>6</v>
      </c>
      <c r="DF750">
        <f>ROUND(ROUND(AE750,2)*CX750,2)</f>
        <v>0</v>
      </c>
      <c r="DG750">
        <f t="shared" si="385"/>
        <v>0</v>
      </c>
      <c r="DH750">
        <f t="shared" si="386"/>
        <v>0</v>
      </c>
      <c r="DI750">
        <f>ROUND(ROUND(AH750*AL750,2)*CX750,2)</f>
        <v>2222.9499999999998</v>
      </c>
      <c r="DJ750">
        <f>DI750</f>
        <v>2222.9499999999998</v>
      </c>
      <c r="DK750">
        <v>0</v>
      </c>
      <c r="DL750" t="s">
        <v>6</v>
      </c>
      <c r="DM750">
        <v>0</v>
      </c>
      <c r="DN750" t="s">
        <v>6</v>
      </c>
      <c r="DO750">
        <v>0</v>
      </c>
    </row>
    <row r="751" spans="1:119" x14ac:dyDescent="0.2">
      <c r="A751">
        <f>ROW(Source!A365)</f>
        <v>365</v>
      </c>
      <c r="B751">
        <v>92833591</v>
      </c>
      <c r="C751">
        <v>92835961</v>
      </c>
      <c r="D751">
        <v>49510905</v>
      </c>
      <c r="E751">
        <v>70</v>
      </c>
      <c r="F751">
        <v>1</v>
      </c>
      <c r="G751">
        <v>1</v>
      </c>
      <c r="H751">
        <v>1</v>
      </c>
      <c r="I751" t="s">
        <v>835</v>
      </c>
      <c r="J751" t="s">
        <v>6</v>
      </c>
      <c r="K751" t="s">
        <v>836</v>
      </c>
      <c r="L751">
        <v>1191</v>
      </c>
      <c r="N751">
        <v>1013</v>
      </c>
      <c r="O751" t="s">
        <v>834</v>
      </c>
      <c r="P751" t="s">
        <v>834</v>
      </c>
      <c r="Q751">
        <v>1</v>
      </c>
      <c r="W751">
        <v>0</v>
      </c>
      <c r="X751">
        <v>-1417349443</v>
      </c>
      <c r="Y751">
        <f t="shared" si="366"/>
        <v>0.6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44.85</v>
      </c>
      <c r="AL751">
        <v>1</v>
      </c>
      <c r="AM751">
        <v>4</v>
      </c>
      <c r="AN751">
        <v>0</v>
      </c>
      <c r="AO751">
        <v>1</v>
      </c>
      <c r="AP751">
        <v>0</v>
      </c>
      <c r="AQ751">
        <v>0</v>
      </c>
      <c r="AR751">
        <v>0</v>
      </c>
      <c r="AS751" t="s">
        <v>6</v>
      </c>
      <c r="AT751">
        <v>0.6</v>
      </c>
      <c r="AU751" t="s">
        <v>6</v>
      </c>
      <c r="AV751">
        <v>2</v>
      </c>
      <c r="AW751">
        <v>2</v>
      </c>
      <c r="AX751">
        <v>92835972</v>
      </c>
      <c r="AY751">
        <v>1</v>
      </c>
      <c r="AZ751">
        <v>0</v>
      </c>
      <c r="BA751">
        <v>764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ROUND(Y751*Source!I365,7)</f>
        <v>2.4E-2</v>
      </c>
      <c r="CY751">
        <f>AD751</f>
        <v>0</v>
      </c>
      <c r="CZ751">
        <f>AH751</f>
        <v>0</v>
      </c>
      <c r="DA751">
        <f>AL751</f>
        <v>1</v>
      </c>
      <c r="DB751">
        <f t="shared" si="367"/>
        <v>0</v>
      </c>
      <c r="DC751">
        <f t="shared" si="368"/>
        <v>0</v>
      </c>
      <c r="DD751" t="s">
        <v>6</v>
      </c>
      <c r="DE751" t="s">
        <v>6</v>
      </c>
      <c r="DF751">
        <f>ROUND(ROUND(AE751,2)*CX751,2)</f>
        <v>0</v>
      </c>
      <c r="DG751">
        <f t="shared" si="385"/>
        <v>0</v>
      </c>
      <c r="DH751">
        <f>ROUND(ROUND(AG751*AK751,2)*CX751,2)</f>
        <v>0</v>
      </c>
      <c r="DI751">
        <f t="shared" ref="DI751:DI758" si="388">ROUND(ROUND(AH751,2)*CX751,2)</f>
        <v>0</v>
      </c>
      <c r="DJ751">
        <f>DI751</f>
        <v>0</v>
      </c>
      <c r="DK751">
        <v>0</v>
      </c>
      <c r="DL751" t="s">
        <v>6</v>
      </c>
      <c r="DM751">
        <v>0</v>
      </c>
      <c r="DN751" t="s">
        <v>6</v>
      </c>
      <c r="DO751">
        <v>0</v>
      </c>
    </row>
    <row r="752" spans="1:119" x14ac:dyDescent="0.2">
      <c r="A752">
        <f>ROW(Source!A365)</f>
        <v>365</v>
      </c>
      <c r="B752">
        <v>92833591</v>
      </c>
      <c r="C752">
        <v>92835961</v>
      </c>
      <c r="D752">
        <v>49672573</v>
      </c>
      <c r="E752">
        <v>1</v>
      </c>
      <c r="F752">
        <v>1</v>
      </c>
      <c r="G752">
        <v>1</v>
      </c>
      <c r="H752">
        <v>2</v>
      </c>
      <c r="I752" t="s">
        <v>841</v>
      </c>
      <c r="J752" t="s">
        <v>842</v>
      </c>
      <c r="K752" t="s">
        <v>843</v>
      </c>
      <c r="L752">
        <v>1367</v>
      </c>
      <c r="N752">
        <v>1011</v>
      </c>
      <c r="O752" t="s">
        <v>840</v>
      </c>
      <c r="P752" t="s">
        <v>840</v>
      </c>
      <c r="Q752">
        <v>1</v>
      </c>
      <c r="W752">
        <v>0</v>
      </c>
      <c r="X752">
        <v>-430484415</v>
      </c>
      <c r="Y752">
        <f t="shared" si="366"/>
        <v>0.3</v>
      </c>
      <c r="AA752">
        <v>0</v>
      </c>
      <c r="AB752">
        <v>1814.09</v>
      </c>
      <c r="AC752">
        <v>605.48</v>
      </c>
      <c r="AD752">
        <v>0</v>
      </c>
      <c r="AE752">
        <v>0</v>
      </c>
      <c r="AF752">
        <v>115.4</v>
      </c>
      <c r="AG752">
        <v>13.5</v>
      </c>
      <c r="AH752">
        <v>0</v>
      </c>
      <c r="AI752">
        <v>1</v>
      </c>
      <c r="AJ752">
        <v>15.72</v>
      </c>
      <c r="AK752">
        <v>44.85</v>
      </c>
      <c r="AL752">
        <v>1</v>
      </c>
      <c r="AM752">
        <v>4</v>
      </c>
      <c r="AN752">
        <v>0</v>
      </c>
      <c r="AO752">
        <v>1</v>
      </c>
      <c r="AP752">
        <v>0</v>
      </c>
      <c r="AQ752">
        <v>0</v>
      </c>
      <c r="AR752">
        <v>0</v>
      </c>
      <c r="AS752" t="s">
        <v>6</v>
      </c>
      <c r="AT752">
        <v>0.3</v>
      </c>
      <c r="AU752" t="s">
        <v>6</v>
      </c>
      <c r="AV752">
        <v>0</v>
      </c>
      <c r="AW752">
        <v>2</v>
      </c>
      <c r="AX752">
        <v>92835973</v>
      </c>
      <c r="AY752">
        <v>1</v>
      </c>
      <c r="AZ752">
        <v>0</v>
      </c>
      <c r="BA752">
        <v>765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f>ROUND(Y752*Source!I365*DO752,7)</f>
        <v>0</v>
      </c>
      <c r="CX752">
        <f>ROUND(Y752*Source!I365,7)</f>
        <v>1.2E-2</v>
      </c>
      <c r="CY752">
        <f>AB752</f>
        <v>1814.09</v>
      </c>
      <c r="CZ752">
        <f>AF752</f>
        <v>115.4</v>
      </c>
      <c r="DA752">
        <f>AJ752</f>
        <v>15.72</v>
      </c>
      <c r="DB752">
        <f t="shared" si="367"/>
        <v>34.619999999999997</v>
      </c>
      <c r="DC752">
        <f t="shared" si="368"/>
        <v>4.05</v>
      </c>
      <c r="DD752" t="s">
        <v>6</v>
      </c>
      <c r="DE752" t="s">
        <v>6</v>
      </c>
      <c r="DF752">
        <f>ROUND(ROUND(AE752,2)*CX752,2)</f>
        <v>0</v>
      </c>
      <c r="DG752">
        <f>ROUND(ROUND(AF752*AJ752,2)*CX752,2)</f>
        <v>21.77</v>
      </c>
      <c r="DH752">
        <f>ROUND(ROUND(AG752*AK752,2)*CX752,2)</f>
        <v>7.27</v>
      </c>
      <c r="DI752">
        <f t="shared" si="388"/>
        <v>0</v>
      </c>
      <c r="DJ752">
        <f>DG752</f>
        <v>21.77</v>
      </c>
      <c r="DK752">
        <v>0</v>
      </c>
      <c r="DL752" t="s">
        <v>6</v>
      </c>
      <c r="DM752">
        <v>0</v>
      </c>
      <c r="DN752" t="s">
        <v>6</v>
      </c>
      <c r="DO752">
        <v>0</v>
      </c>
    </row>
    <row r="753" spans="1:119" x14ac:dyDescent="0.2">
      <c r="A753">
        <f>ROW(Source!A365)</f>
        <v>365</v>
      </c>
      <c r="B753">
        <v>92833591</v>
      </c>
      <c r="C753">
        <v>92835961</v>
      </c>
      <c r="D753">
        <v>49673503</v>
      </c>
      <c r="E753">
        <v>1</v>
      </c>
      <c r="F753">
        <v>1</v>
      </c>
      <c r="G753">
        <v>1</v>
      </c>
      <c r="H753">
        <v>2</v>
      </c>
      <c r="I753" t="s">
        <v>844</v>
      </c>
      <c r="J753" t="s">
        <v>845</v>
      </c>
      <c r="K753" t="s">
        <v>846</v>
      </c>
      <c r="L753">
        <v>1367</v>
      </c>
      <c r="N753">
        <v>1011</v>
      </c>
      <c r="O753" t="s">
        <v>840</v>
      </c>
      <c r="P753" t="s">
        <v>840</v>
      </c>
      <c r="Q753">
        <v>1</v>
      </c>
      <c r="W753">
        <v>0</v>
      </c>
      <c r="X753">
        <v>509054691</v>
      </c>
      <c r="Y753">
        <f t="shared" si="366"/>
        <v>0.3</v>
      </c>
      <c r="AA753">
        <v>0</v>
      </c>
      <c r="AB753">
        <v>1032.96</v>
      </c>
      <c r="AC753">
        <v>520.26</v>
      </c>
      <c r="AD753">
        <v>0</v>
      </c>
      <c r="AE753">
        <v>0</v>
      </c>
      <c r="AF753">
        <v>65.709999999999994</v>
      </c>
      <c r="AG753">
        <v>11.6</v>
      </c>
      <c r="AH753">
        <v>0</v>
      </c>
      <c r="AI753">
        <v>1</v>
      </c>
      <c r="AJ753">
        <v>15.72</v>
      </c>
      <c r="AK753">
        <v>44.85</v>
      </c>
      <c r="AL753">
        <v>1</v>
      </c>
      <c r="AM753">
        <v>4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6</v>
      </c>
      <c r="AT753">
        <v>0.3</v>
      </c>
      <c r="AU753" t="s">
        <v>6</v>
      </c>
      <c r="AV753">
        <v>0</v>
      </c>
      <c r="AW753">
        <v>2</v>
      </c>
      <c r="AX753">
        <v>92835974</v>
      </c>
      <c r="AY753">
        <v>1</v>
      </c>
      <c r="AZ753">
        <v>0</v>
      </c>
      <c r="BA753">
        <v>766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ROUND(Y753*Source!I365*DO753,7)</f>
        <v>0</v>
      </c>
      <c r="CX753">
        <f>ROUND(Y753*Source!I365,7)</f>
        <v>1.2E-2</v>
      </c>
      <c r="CY753">
        <f>AB753</f>
        <v>1032.96</v>
      </c>
      <c r="CZ753">
        <f>AF753</f>
        <v>65.709999999999994</v>
      </c>
      <c r="DA753">
        <f>AJ753</f>
        <v>15.72</v>
      </c>
      <c r="DB753">
        <f t="shared" si="367"/>
        <v>19.71</v>
      </c>
      <c r="DC753">
        <f t="shared" si="368"/>
        <v>3.48</v>
      </c>
      <c r="DD753" t="s">
        <v>6</v>
      </c>
      <c r="DE753" t="s">
        <v>6</v>
      </c>
      <c r="DF753">
        <f>ROUND(ROUND(AE753,2)*CX753,2)</f>
        <v>0</v>
      </c>
      <c r="DG753">
        <f>ROUND(ROUND(AF753*AJ753,2)*CX753,2)</f>
        <v>12.4</v>
      </c>
      <c r="DH753">
        <f>ROUND(ROUND(AG753*AK753,2)*CX753,2)</f>
        <v>6.24</v>
      </c>
      <c r="DI753">
        <f t="shared" si="388"/>
        <v>0</v>
      </c>
      <c r="DJ753">
        <f>DG753</f>
        <v>12.4</v>
      </c>
      <c r="DK753">
        <v>0</v>
      </c>
      <c r="DL753" t="s">
        <v>6</v>
      </c>
      <c r="DM753">
        <v>0</v>
      </c>
      <c r="DN753" t="s">
        <v>6</v>
      </c>
      <c r="DO753">
        <v>0</v>
      </c>
    </row>
    <row r="754" spans="1:119" x14ac:dyDescent="0.2">
      <c r="A754">
        <f>ROW(Source!A365)</f>
        <v>365</v>
      </c>
      <c r="B754">
        <v>92833591</v>
      </c>
      <c r="C754">
        <v>92835961</v>
      </c>
      <c r="D754">
        <v>49523215</v>
      </c>
      <c r="E754">
        <v>1</v>
      </c>
      <c r="F754">
        <v>1</v>
      </c>
      <c r="G754">
        <v>1</v>
      </c>
      <c r="H754">
        <v>3</v>
      </c>
      <c r="I754" t="s">
        <v>922</v>
      </c>
      <c r="J754" t="s">
        <v>923</v>
      </c>
      <c r="K754" t="s">
        <v>924</v>
      </c>
      <c r="L754">
        <v>1383</v>
      </c>
      <c r="N754">
        <v>1013</v>
      </c>
      <c r="O754" t="s">
        <v>925</v>
      </c>
      <c r="P754" t="s">
        <v>925</v>
      </c>
      <c r="Q754">
        <v>1</v>
      </c>
      <c r="W754">
        <v>0</v>
      </c>
      <c r="X754">
        <v>-180864722</v>
      </c>
      <c r="Y754">
        <f t="shared" si="366"/>
        <v>9</v>
      </c>
      <c r="AA754">
        <v>3.97</v>
      </c>
      <c r="AB754">
        <v>0</v>
      </c>
      <c r="AC754">
        <v>0</v>
      </c>
      <c r="AD754">
        <v>0</v>
      </c>
      <c r="AE754">
        <v>0.4</v>
      </c>
      <c r="AF754">
        <v>0</v>
      </c>
      <c r="AG754">
        <v>0</v>
      </c>
      <c r="AH754">
        <v>0</v>
      </c>
      <c r="AI754">
        <v>9.92</v>
      </c>
      <c r="AJ754">
        <v>1</v>
      </c>
      <c r="AK754">
        <v>1</v>
      </c>
      <c r="AL754">
        <v>1</v>
      </c>
      <c r="AM754">
        <v>4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6</v>
      </c>
      <c r="AT754">
        <v>9</v>
      </c>
      <c r="AU754" t="s">
        <v>6</v>
      </c>
      <c r="AV754">
        <v>0</v>
      </c>
      <c r="AW754">
        <v>2</v>
      </c>
      <c r="AX754">
        <v>92835975</v>
      </c>
      <c r="AY754">
        <v>1</v>
      </c>
      <c r="AZ754">
        <v>0</v>
      </c>
      <c r="BA754">
        <v>767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ROUND(Y754*Source!I365,7)</f>
        <v>0.36</v>
      </c>
      <c r="CY754">
        <f>AA754</f>
        <v>3.97</v>
      </c>
      <c r="CZ754">
        <f>AE754</f>
        <v>0.4</v>
      </c>
      <c r="DA754">
        <f>AI754</f>
        <v>9.92</v>
      </c>
      <c r="DB754">
        <f t="shared" si="367"/>
        <v>3.6</v>
      </c>
      <c r="DC754">
        <f t="shared" si="368"/>
        <v>0</v>
      </c>
      <c r="DD754" t="s">
        <v>6</v>
      </c>
      <c r="DE754" t="s">
        <v>6</v>
      </c>
      <c r="DF754">
        <f>ROUND(ROUND(AE754*AI754,2)*CX754,2)</f>
        <v>1.43</v>
      </c>
      <c r="DG754">
        <f t="shared" ref="DG754:DG760" si="389">ROUND(ROUND(AF754,2)*CX754,2)</f>
        <v>0</v>
      </c>
      <c r="DH754">
        <f t="shared" ref="DH754:DH759" si="390">ROUND(ROUND(AG754,2)*CX754,2)</f>
        <v>0</v>
      </c>
      <c r="DI754">
        <f t="shared" si="388"/>
        <v>0</v>
      </c>
      <c r="DJ754">
        <f>DF754</f>
        <v>1.43</v>
      </c>
      <c r="DK754">
        <v>0</v>
      </c>
      <c r="DL754" t="s">
        <v>6</v>
      </c>
      <c r="DM754">
        <v>0</v>
      </c>
      <c r="DN754" t="s">
        <v>6</v>
      </c>
      <c r="DO754">
        <v>0</v>
      </c>
    </row>
    <row r="755" spans="1:119" x14ac:dyDescent="0.2">
      <c r="A755">
        <f>ROW(Source!A365)</f>
        <v>365</v>
      </c>
      <c r="B755">
        <v>92833591</v>
      </c>
      <c r="C755">
        <v>92835961</v>
      </c>
      <c r="D755">
        <v>49525625</v>
      </c>
      <c r="E755">
        <v>1</v>
      </c>
      <c r="F755">
        <v>1</v>
      </c>
      <c r="G755">
        <v>1</v>
      </c>
      <c r="H755">
        <v>3</v>
      </c>
      <c r="I755" t="s">
        <v>971</v>
      </c>
      <c r="J755" t="s">
        <v>972</v>
      </c>
      <c r="K755" t="s">
        <v>973</v>
      </c>
      <c r="L755">
        <v>1407</v>
      </c>
      <c r="N755">
        <v>1013</v>
      </c>
      <c r="O755" t="s">
        <v>853</v>
      </c>
      <c r="P755" t="s">
        <v>853</v>
      </c>
      <c r="Q755">
        <v>1</v>
      </c>
      <c r="W755">
        <v>0</v>
      </c>
      <c r="X755">
        <v>-613484815</v>
      </c>
      <c r="Y755">
        <f t="shared" si="366"/>
        <v>0.4</v>
      </c>
      <c r="AA755">
        <v>2678.4</v>
      </c>
      <c r="AB755">
        <v>0</v>
      </c>
      <c r="AC755">
        <v>0</v>
      </c>
      <c r="AD755">
        <v>0</v>
      </c>
      <c r="AE755">
        <v>270</v>
      </c>
      <c r="AF755">
        <v>0</v>
      </c>
      <c r="AG755">
        <v>0</v>
      </c>
      <c r="AH755">
        <v>0</v>
      </c>
      <c r="AI755">
        <v>9.92</v>
      </c>
      <c r="AJ755">
        <v>1</v>
      </c>
      <c r="AK755">
        <v>1</v>
      </c>
      <c r="AL755">
        <v>1</v>
      </c>
      <c r="AM755">
        <v>4</v>
      </c>
      <c r="AN755">
        <v>0</v>
      </c>
      <c r="AO755">
        <v>1</v>
      </c>
      <c r="AP755">
        <v>0</v>
      </c>
      <c r="AQ755">
        <v>0</v>
      </c>
      <c r="AR755">
        <v>0</v>
      </c>
      <c r="AS755" t="s">
        <v>6</v>
      </c>
      <c r="AT755">
        <v>0.4</v>
      </c>
      <c r="AU755" t="s">
        <v>6</v>
      </c>
      <c r="AV755">
        <v>0</v>
      </c>
      <c r="AW755">
        <v>2</v>
      </c>
      <c r="AX755">
        <v>92835976</v>
      </c>
      <c r="AY755">
        <v>1</v>
      </c>
      <c r="AZ755">
        <v>0</v>
      </c>
      <c r="BA755">
        <v>768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ROUND(Y755*Source!I365,7)</f>
        <v>1.6E-2</v>
      </c>
      <c r="CY755">
        <f>AA755</f>
        <v>2678.4</v>
      </c>
      <c r="CZ755">
        <f>AE755</f>
        <v>270</v>
      </c>
      <c r="DA755">
        <f>AI755</f>
        <v>9.92</v>
      </c>
      <c r="DB755">
        <f t="shared" si="367"/>
        <v>108</v>
      </c>
      <c r="DC755">
        <f t="shared" si="368"/>
        <v>0</v>
      </c>
      <c r="DD755" t="s">
        <v>6</v>
      </c>
      <c r="DE755" t="s">
        <v>6</v>
      </c>
      <c r="DF755">
        <f>ROUND(ROUND(AE755*AI755,2)*CX755,2)</f>
        <v>42.85</v>
      </c>
      <c r="DG755">
        <f t="shared" si="389"/>
        <v>0</v>
      </c>
      <c r="DH755">
        <f t="shared" si="390"/>
        <v>0</v>
      </c>
      <c r="DI755">
        <f t="shared" si="388"/>
        <v>0</v>
      </c>
      <c r="DJ755">
        <f>DF755</f>
        <v>42.85</v>
      </c>
      <c r="DK755">
        <v>0</v>
      </c>
      <c r="DL755" t="s">
        <v>6</v>
      </c>
      <c r="DM755">
        <v>0</v>
      </c>
      <c r="DN755" t="s">
        <v>6</v>
      </c>
      <c r="DO755">
        <v>0</v>
      </c>
    </row>
    <row r="756" spans="1:119" x14ac:dyDescent="0.2">
      <c r="A756">
        <f>ROW(Source!A365)</f>
        <v>365</v>
      </c>
      <c r="B756">
        <v>92833591</v>
      </c>
      <c r="C756">
        <v>92835961</v>
      </c>
      <c r="D756">
        <v>49525947</v>
      </c>
      <c r="E756">
        <v>1</v>
      </c>
      <c r="F756">
        <v>1</v>
      </c>
      <c r="G756">
        <v>1</v>
      </c>
      <c r="H756">
        <v>3</v>
      </c>
      <c r="I756" t="s">
        <v>1047</v>
      </c>
      <c r="J756" t="s">
        <v>1048</v>
      </c>
      <c r="K756" t="s">
        <v>1049</v>
      </c>
      <c r="L756">
        <v>1425</v>
      </c>
      <c r="N756">
        <v>1013</v>
      </c>
      <c r="O756" t="s">
        <v>514</v>
      </c>
      <c r="P756" t="s">
        <v>514</v>
      </c>
      <c r="Q756">
        <v>1</v>
      </c>
      <c r="W756">
        <v>0</v>
      </c>
      <c r="X756">
        <v>1269719970</v>
      </c>
      <c r="Y756">
        <f t="shared" si="366"/>
        <v>4</v>
      </c>
      <c r="AA756">
        <v>49.6</v>
      </c>
      <c r="AB756">
        <v>0</v>
      </c>
      <c r="AC756">
        <v>0</v>
      </c>
      <c r="AD756">
        <v>0</v>
      </c>
      <c r="AE756">
        <v>5</v>
      </c>
      <c r="AF756">
        <v>0</v>
      </c>
      <c r="AG756">
        <v>0</v>
      </c>
      <c r="AH756">
        <v>0</v>
      </c>
      <c r="AI756">
        <v>9.92</v>
      </c>
      <c r="AJ756">
        <v>1</v>
      </c>
      <c r="AK756">
        <v>1</v>
      </c>
      <c r="AL756">
        <v>1</v>
      </c>
      <c r="AM756">
        <v>4</v>
      </c>
      <c r="AN756">
        <v>0</v>
      </c>
      <c r="AO756">
        <v>1</v>
      </c>
      <c r="AP756">
        <v>0</v>
      </c>
      <c r="AQ756">
        <v>0</v>
      </c>
      <c r="AR756">
        <v>0</v>
      </c>
      <c r="AS756" t="s">
        <v>6</v>
      </c>
      <c r="AT756">
        <v>4</v>
      </c>
      <c r="AU756" t="s">
        <v>6</v>
      </c>
      <c r="AV756">
        <v>0</v>
      </c>
      <c r="AW756">
        <v>2</v>
      </c>
      <c r="AX756">
        <v>92835977</v>
      </c>
      <c r="AY756">
        <v>1</v>
      </c>
      <c r="AZ756">
        <v>0</v>
      </c>
      <c r="BA756">
        <v>769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ROUND(Y756*Source!I365,7)</f>
        <v>0.16</v>
      </c>
      <c r="CY756">
        <f>AA756</f>
        <v>49.6</v>
      </c>
      <c r="CZ756">
        <f>AE756</f>
        <v>5</v>
      </c>
      <c r="DA756">
        <f>AI756</f>
        <v>9.92</v>
      </c>
      <c r="DB756">
        <f t="shared" si="367"/>
        <v>20</v>
      </c>
      <c r="DC756">
        <f t="shared" si="368"/>
        <v>0</v>
      </c>
      <c r="DD756" t="s">
        <v>6</v>
      </c>
      <c r="DE756" t="s">
        <v>6</v>
      </c>
      <c r="DF756">
        <f>ROUND(ROUND(AE756*AI756,2)*CX756,2)</f>
        <v>7.94</v>
      </c>
      <c r="DG756">
        <f t="shared" si="389"/>
        <v>0</v>
      </c>
      <c r="DH756">
        <f t="shared" si="390"/>
        <v>0</v>
      </c>
      <c r="DI756">
        <f t="shared" si="388"/>
        <v>0</v>
      </c>
      <c r="DJ756">
        <f>DF756</f>
        <v>7.94</v>
      </c>
      <c r="DK756">
        <v>0</v>
      </c>
      <c r="DL756" t="s">
        <v>6</v>
      </c>
      <c r="DM756">
        <v>0</v>
      </c>
      <c r="DN756" t="s">
        <v>6</v>
      </c>
      <c r="DO756">
        <v>0</v>
      </c>
    </row>
    <row r="757" spans="1:119" x14ac:dyDescent="0.2">
      <c r="A757">
        <f>ROW(Source!A365)</f>
        <v>365</v>
      </c>
      <c r="B757">
        <v>92833591</v>
      </c>
      <c r="C757">
        <v>92835961</v>
      </c>
      <c r="D757">
        <v>49526211</v>
      </c>
      <c r="E757">
        <v>1</v>
      </c>
      <c r="F757">
        <v>1</v>
      </c>
      <c r="G757">
        <v>1</v>
      </c>
      <c r="H757">
        <v>3</v>
      </c>
      <c r="I757" t="s">
        <v>517</v>
      </c>
      <c r="J757" t="s">
        <v>519</v>
      </c>
      <c r="K757" t="s">
        <v>518</v>
      </c>
      <c r="L757">
        <v>1371</v>
      </c>
      <c r="N757">
        <v>1013</v>
      </c>
      <c r="O757" t="s">
        <v>23</v>
      </c>
      <c r="P757" t="s">
        <v>23</v>
      </c>
      <c r="Q757">
        <v>1</v>
      </c>
      <c r="W757">
        <v>0</v>
      </c>
      <c r="X757">
        <v>629550769</v>
      </c>
      <c r="Y757">
        <f t="shared" si="366"/>
        <v>5</v>
      </c>
      <c r="AA757">
        <v>236</v>
      </c>
      <c r="AB757">
        <v>0</v>
      </c>
      <c r="AC757">
        <v>0</v>
      </c>
      <c r="AD757">
        <v>0</v>
      </c>
      <c r="AE757">
        <v>23.79</v>
      </c>
      <c r="AF757">
        <v>0</v>
      </c>
      <c r="AG757">
        <v>0</v>
      </c>
      <c r="AH757">
        <v>0</v>
      </c>
      <c r="AI757">
        <v>9.92</v>
      </c>
      <c r="AJ757">
        <v>1</v>
      </c>
      <c r="AK757">
        <v>1</v>
      </c>
      <c r="AL757">
        <v>1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 t="s">
        <v>6</v>
      </c>
      <c r="AT757">
        <v>5</v>
      </c>
      <c r="AU757" t="s">
        <v>6</v>
      </c>
      <c r="AV757">
        <v>0</v>
      </c>
      <c r="AW757">
        <v>1</v>
      </c>
      <c r="AX757">
        <v>-1</v>
      </c>
      <c r="AY757">
        <v>0</v>
      </c>
      <c r="AZ757">
        <v>0</v>
      </c>
      <c r="BA757" t="s">
        <v>6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ROUND(Y757*Source!I365,7)</f>
        <v>0.2</v>
      </c>
      <c r="CY757">
        <f>AA757</f>
        <v>236</v>
      </c>
      <c r="CZ757">
        <f>AE757</f>
        <v>23.79</v>
      </c>
      <c r="DA757">
        <f>AI757</f>
        <v>9.92</v>
      </c>
      <c r="DB757">
        <f t="shared" si="367"/>
        <v>118.95</v>
      </c>
      <c r="DC757">
        <f t="shared" si="368"/>
        <v>0</v>
      </c>
      <c r="DD757" t="s">
        <v>6</v>
      </c>
      <c r="DE757" t="s">
        <v>6</v>
      </c>
      <c r="DF757">
        <f>ROUND(ROUND(AE757*AI757,2)*CX757,2)</f>
        <v>47.2</v>
      </c>
      <c r="DG757">
        <f t="shared" si="389"/>
        <v>0</v>
      </c>
      <c r="DH757">
        <f t="shared" si="390"/>
        <v>0</v>
      </c>
      <c r="DI757">
        <f t="shared" si="388"/>
        <v>0</v>
      </c>
      <c r="DJ757">
        <f>DF757</f>
        <v>47.2</v>
      </c>
      <c r="DK757">
        <v>0</v>
      </c>
      <c r="DL757" t="s">
        <v>6</v>
      </c>
      <c r="DM757">
        <v>0</v>
      </c>
      <c r="DN757" t="s">
        <v>6</v>
      </c>
      <c r="DO757">
        <v>0</v>
      </c>
    </row>
    <row r="758" spans="1:119" x14ac:dyDescent="0.2">
      <c r="A758">
        <f>ROW(Source!A365)</f>
        <v>365</v>
      </c>
      <c r="B758">
        <v>92833591</v>
      </c>
      <c r="C758">
        <v>92835961</v>
      </c>
      <c r="D758">
        <v>49562890</v>
      </c>
      <c r="E758">
        <v>1</v>
      </c>
      <c r="F758">
        <v>1</v>
      </c>
      <c r="G758">
        <v>1</v>
      </c>
      <c r="H758">
        <v>3</v>
      </c>
      <c r="I758" t="s">
        <v>521</v>
      </c>
      <c r="J758" t="s">
        <v>523</v>
      </c>
      <c r="K758" t="s">
        <v>522</v>
      </c>
      <c r="L758">
        <v>1371</v>
      </c>
      <c r="N758">
        <v>1013</v>
      </c>
      <c r="O758" t="s">
        <v>23</v>
      </c>
      <c r="P758" t="s">
        <v>23</v>
      </c>
      <c r="Q758">
        <v>1</v>
      </c>
      <c r="W758">
        <v>0</v>
      </c>
      <c r="X758">
        <v>1586912927</v>
      </c>
      <c r="Y758">
        <f t="shared" si="366"/>
        <v>100</v>
      </c>
      <c r="AA758">
        <v>1884.3</v>
      </c>
      <c r="AB758">
        <v>0</v>
      </c>
      <c r="AC758">
        <v>0</v>
      </c>
      <c r="AD758">
        <v>0</v>
      </c>
      <c r="AE758">
        <v>189.95</v>
      </c>
      <c r="AF758">
        <v>0</v>
      </c>
      <c r="AG758">
        <v>0</v>
      </c>
      <c r="AH758">
        <v>0</v>
      </c>
      <c r="AI758">
        <v>9.92</v>
      </c>
      <c r="AJ758">
        <v>1</v>
      </c>
      <c r="AK758">
        <v>1</v>
      </c>
      <c r="AL758">
        <v>1</v>
      </c>
      <c r="AM758">
        <v>0</v>
      </c>
      <c r="AN758">
        <v>0</v>
      </c>
      <c r="AO758">
        <v>0</v>
      </c>
      <c r="AP758">
        <v>1</v>
      </c>
      <c r="AQ758">
        <v>0</v>
      </c>
      <c r="AR758">
        <v>0</v>
      </c>
      <c r="AS758" t="s">
        <v>6</v>
      </c>
      <c r="AT758">
        <v>100</v>
      </c>
      <c r="AU758" t="s">
        <v>6</v>
      </c>
      <c r="AV758">
        <v>0</v>
      </c>
      <c r="AW758">
        <v>1</v>
      </c>
      <c r="AX758">
        <v>-1</v>
      </c>
      <c r="AY758">
        <v>0</v>
      </c>
      <c r="AZ758">
        <v>0</v>
      </c>
      <c r="BA758" t="s">
        <v>6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ROUND(Y758*Source!I365,7)</f>
        <v>4</v>
      </c>
      <c r="CY758">
        <f>AA758</f>
        <v>1884.3</v>
      </c>
      <c r="CZ758">
        <f>AE758</f>
        <v>189.95</v>
      </c>
      <c r="DA758">
        <f>AI758</f>
        <v>9.92</v>
      </c>
      <c r="DB758">
        <f t="shared" si="367"/>
        <v>18995</v>
      </c>
      <c r="DC758">
        <f t="shared" si="368"/>
        <v>0</v>
      </c>
      <c r="DD758" t="s">
        <v>6</v>
      </c>
      <c r="DE758" t="s">
        <v>6</v>
      </c>
      <c r="DF758">
        <f>ROUND(ROUND(AE758*AI758,2)*CX758,2)</f>
        <v>7537.2</v>
      </c>
      <c r="DG758">
        <f t="shared" si="389"/>
        <v>0</v>
      </c>
      <c r="DH758">
        <f t="shared" si="390"/>
        <v>0</v>
      </c>
      <c r="DI758">
        <f t="shared" si="388"/>
        <v>0</v>
      </c>
      <c r="DJ758">
        <f>DF758</f>
        <v>7537.2</v>
      </c>
      <c r="DK758">
        <v>0</v>
      </c>
      <c r="DL758" t="s">
        <v>6</v>
      </c>
      <c r="DM758">
        <v>0</v>
      </c>
      <c r="DN758" t="s">
        <v>6</v>
      </c>
      <c r="DO758">
        <v>0</v>
      </c>
    </row>
    <row r="759" spans="1:119" x14ac:dyDescent="0.2">
      <c r="A759">
        <f>ROW(Source!A403)</f>
        <v>403</v>
      </c>
      <c r="B759">
        <v>92833591</v>
      </c>
      <c r="C759">
        <v>92835982</v>
      </c>
      <c r="D759">
        <v>49510757</v>
      </c>
      <c r="E759">
        <v>70</v>
      </c>
      <c r="F759">
        <v>1</v>
      </c>
      <c r="G759">
        <v>1</v>
      </c>
      <c r="H759">
        <v>1</v>
      </c>
      <c r="I759" t="s">
        <v>944</v>
      </c>
      <c r="J759" t="s">
        <v>6</v>
      </c>
      <c r="K759" t="s">
        <v>945</v>
      </c>
      <c r="L759">
        <v>1191</v>
      </c>
      <c r="N759">
        <v>1013</v>
      </c>
      <c r="O759" t="s">
        <v>834</v>
      </c>
      <c r="P759" t="s">
        <v>834</v>
      </c>
      <c r="Q759">
        <v>1</v>
      </c>
      <c r="W759">
        <v>0</v>
      </c>
      <c r="X759">
        <v>-1111239348</v>
      </c>
      <c r="Y759">
        <f t="shared" si="366"/>
        <v>20.260000000000002</v>
      </c>
      <c r="AA759">
        <v>0</v>
      </c>
      <c r="AB759">
        <v>0</v>
      </c>
      <c r="AC759">
        <v>0</v>
      </c>
      <c r="AD759">
        <v>431.46</v>
      </c>
      <c r="AE759">
        <v>0</v>
      </c>
      <c r="AF759">
        <v>0</v>
      </c>
      <c r="AG759">
        <v>0</v>
      </c>
      <c r="AH759">
        <v>9.6199999999999992</v>
      </c>
      <c r="AI759">
        <v>1</v>
      </c>
      <c r="AJ759">
        <v>1</v>
      </c>
      <c r="AK759">
        <v>1</v>
      </c>
      <c r="AL759">
        <v>44.85</v>
      </c>
      <c r="AM759">
        <v>4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6</v>
      </c>
      <c r="AT759">
        <v>20.260000000000002</v>
      </c>
      <c r="AU759" t="s">
        <v>6</v>
      </c>
      <c r="AV759">
        <v>1</v>
      </c>
      <c r="AW759">
        <v>2</v>
      </c>
      <c r="AX759">
        <v>92835990</v>
      </c>
      <c r="AY759">
        <v>1</v>
      </c>
      <c r="AZ759">
        <v>0</v>
      </c>
      <c r="BA759">
        <v>772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U759">
        <f>ROUND(AT759*Source!I403*AH759*AL759,2)</f>
        <v>15209.89</v>
      </c>
      <c r="CV759">
        <f>ROUND(Y759*Source!I403,7)</f>
        <v>35.252400000000002</v>
      </c>
      <c r="CW759">
        <v>0</v>
      </c>
      <c r="CX759">
        <f>ROUND(Y759*Source!I403,7)</f>
        <v>35.252400000000002</v>
      </c>
      <c r="CY759">
        <f>AD759</f>
        <v>431.46</v>
      </c>
      <c r="CZ759">
        <f>AH759</f>
        <v>9.6199999999999992</v>
      </c>
      <c r="DA759">
        <f>AL759</f>
        <v>44.85</v>
      </c>
      <c r="DB759">
        <f t="shared" si="367"/>
        <v>194.9</v>
      </c>
      <c r="DC759">
        <f t="shared" si="368"/>
        <v>0</v>
      </c>
      <c r="DD759" t="s">
        <v>6</v>
      </c>
      <c r="DE759" t="s">
        <v>6</v>
      </c>
      <c r="DF759">
        <f>ROUND(ROUND(AE759,2)*CX759,2)</f>
        <v>0</v>
      </c>
      <c r="DG759">
        <f t="shared" si="389"/>
        <v>0</v>
      </c>
      <c r="DH759">
        <f t="shared" si="390"/>
        <v>0</v>
      </c>
      <c r="DI759">
        <f>ROUND(ROUND(AH759*AL759,2)*CX759,2)</f>
        <v>15210</v>
      </c>
      <c r="DJ759">
        <f>DI759</f>
        <v>15210</v>
      </c>
      <c r="DK759">
        <v>0</v>
      </c>
      <c r="DL759" t="s">
        <v>6</v>
      </c>
      <c r="DM759">
        <v>0</v>
      </c>
      <c r="DN759" t="s">
        <v>6</v>
      </c>
      <c r="DO759">
        <v>0</v>
      </c>
    </row>
    <row r="760" spans="1:119" x14ac:dyDescent="0.2">
      <c r="A760">
        <f>ROW(Source!A403)</f>
        <v>403</v>
      </c>
      <c r="B760">
        <v>92833591</v>
      </c>
      <c r="C760">
        <v>92835982</v>
      </c>
      <c r="D760">
        <v>49510905</v>
      </c>
      <c r="E760">
        <v>70</v>
      </c>
      <c r="F760">
        <v>1</v>
      </c>
      <c r="G760">
        <v>1</v>
      </c>
      <c r="H760">
        <v>1</v>
      </c>
      <c r="I760" t="s">
        <v>835</v>
      </c>
      <c r="J760" t="s">
        <v>6</v>
      </c>
      <c r="K760" t="s">
        <v>836</v>
      </c>
      <c r="L760">
        <v>1191</v>
      </c>
      <c r="N760">
        <v>1013</v>
      </c>
      <c r="O760" t="s">
        <v>834</v>
      </c>
      <c r="P760" t="s">
        <v>834</v>
      </c>
      <c r="Q760">
        <v>1</v>
      </c>
      <c r="W760">
        <v>0</v>
      </c>
      <c r="X760">
        <v>-1417349443</v>
      </c>
      <c r="Y760">
        <f t="shared" si="366"/>
        <v>0.05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44.85</v>
      </c>
      <c r="AL760">
        <v>1</v>
      </c>
      <c r="AM760">
        <v>4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6</v>
      </c>
      <c r="AT760">
        <v>0.05</v>
      </c>
      <c r="AU760" t="s">
        <v>6</v>
      </c>
      <c r="AV760">
        <v>2</v>
      </c>
      <c r="AW760">
        <v>2</v>
      </c>
      <c r="AX760">
        <v>92835991</v>
      </c>
      <c r="AY760">
        <v>1</v>
      </c>
      <c r="AZ760">
        <v>0</v>
      </c>
      <c r="BA760">
        <v>773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ROUND(Y760*Source!I403,7)</f>
        <v>8.6999999999999994E-2</v>
      </c>
      <c r="CY760">
        <f>AD760</f>
        <v>0</v>
      </c>
      <c r="CZ760">
        <f>AH760</f>
        <v>0</v>
      </c>
      <c r="DA760">
        <f>AL760</f>
        <v>1</v>
      </c>
      <c r="DB760">
        <f t="shared" si="367"/>
        <v>0</v>
      </c>
      <c r="DC760">
        <f t="shared" si="368"/>
        <v>0</v>
      </c>
      <c r="DD760" t="s">
        <v>6</v>
      </c>
      <c r="DE760" t="s">
        <v>6</v>
      </c>
      <c r="DF760">
        <f>ROUND(ROUND(AE760,2)*CX760,2)</f>
        <v>0</v>
      </c>
      <c r="DG760">
        <f t="shared" si="389"/>
        <v>0</v>
      </c>
      <c r="DH760">
        <f>ROUND(ROUND(AG760*AK760,2)*CX760,2)</f>
        <v>0</v>
      </c>
      <c r="DI760">
        <f t="shared" ref="DI760:DI765" si="391">ROUND(ROUND(AH760,2)*CX760,2)</f>
        <v>0</v>
      </c>
      <c r="DJ760">
        <f>DI760</f>
        <v>0</v>
      </c>
      <c r="DK760">
        <v>0</v>
      </c>
      <c r="DL760" t="s">
        <v>6</v>
      </c>
      <c r="DM760">
        <v>0</v>
      </c>
      <c r="DN760" t="s">
        <v>6</v>
      </c>
      <c r="DO760">
        <v>0</v>
      </c>
    </row>
    <row r="761" spans="1:119" x14ac:dyDescent="0.2">
      <c r="A761">
        <f>ROW(Source!A403)</f>
        <v>403</v>
      </c>
      <c r="B761">
        <v>92833591</v>
      </c>
      <c r="C761">
        <v>92835982</v>
      </c>
      <c r="D761">
        <v>49673503</v>
      </c>
      <c r="E761">
        <v>1</v>
      </c>
      <c r="F761">
        <v>1</v>
      </c>
      <c r="G761">
        <v>1</v>
      </c>
      <c r="H761">
        <v>2</v>
      </c>
      <c r="I761" t="s">
        <v>844</v>
      </c>
      <c r="J761" t="s">
        <v>845</v>
      </c>
      <c r="K761" t="s">
        <v>846</v>
      </c>
      <c r="L761">
        <v>1367</v>
      </c>
      <c r="N761">
        <v>1011</v>
      </c>
      <c r="O761" t="s">
        <v>840</v>
      </c>
      <c r="P761" t="s">
        <v>840</v>
      </c>
      <c r="Q761">
        <v>1</v>
      </c>
      <c r="W761">
        <v>0</v>
      </c>
      <c r="X761">
        <v>509054691</v>
      </c>
      <c r="Y761">
        <f t="shared" si="366"/>
        <v>0.05</v>
      </c>
      <c r="AA761">
        <v>0</v>
      </c>
      <c r="AB761">
        <v>1032.96</v>
      </c>
      <c r="AC761">
        <v>520.26</v>
      </c>
      <c r="AD761">
        <v>0</v>
      </c>
      <c r="AE761">
        <v>0</v>
      </c>
      <c r="AF761">
        <v>65.709999999999994</v>
      </c>
      <c r="AG761">
        <v>11.6</v>
      </c>
      <c r="AH761">
        <v>0</v>
      </c>
      <c r="AI761">
        <v>1</v>
      </c>
      <c r="AJ761">
        <v>15.72</v>
      </c>
      <c r="AK761">
        <v>44.85</v>
      </c>
      <c r="AL761">
        <v>1</v>
      </c>
      <c r="AM761">
        <v>4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6</v>
      </c>
      <c r="AT761">
        <v>0.05</v>
      </c>
      <c r="AU761" t="s">
        <v>6</v>
      </c>
      <c r="AV761">
        <v>0</v>
      </c>
      <c r="AW761">
        <v>2</v>
      </c>
      <c r="AX761">
        <v>92835992</v>
      </c>
      <c r="AY761">
        <v>1</v>
      </c>
      <c r="AZ761">
        <v>0</v>
      </c>
      <c r="BA761">
        <v>774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f>ROUND(Y761*Source!I403*DO761,7)</f>
        <v>0</v>
      </c>
      <c r="CX761">
        <f>ROUND(Y761*Source!I403,7)</f>
        <v>8.6999999999999994E-2</v>
      </c>
      <c r="CY761">
        <f>AB761</f>
        <v>1032.96</v>
      </c>
      <c r="CZ761">
        <f>AF761</f>
        <v>65.709999999999994</v>
      </c>
      <c r="DA761">
        <f>AJ761</f>
        <v>15.72</v>
      </c>
      <c r="DB761">
        <f t="shared" si="367"/>
        <v>3.29</v>
      </c>
      <c r="DC761">
        <f t="shared" si="368"/>
        <v>0.57999999999999996</v>
      </c>
      <c r="DD761" t="s">
        <v>6</v>
      </c>
      <c r="DE761" t="s">
        <v>6</v>
      </c>
      <c r="DF761">
        <f>ROUND(ROUND(AE761,2)*CX761,2)</f>
        <v>0</v>
      </c>
      <c r="DG761">
        <f>ROUND(ROUND(AF761*AJ761,2)*CX761,2)</f>
        <v>89.87</v>
      </c>
      <c r="DH761">
        <f>ROUND(ROUND(AG761*AK761,2)*CX761,2)</f>
        <v>45.26</v>
      </c>
      <c r="DI761">
        <f t="shared" si="391"/>
        <v>0</v>
      </c>
      <c r="DJ761">
        <f>DG761</f>
        <v>89.87</v>
      </c>
      <c r="DK761">
        <v>0</v>
      </c>
      <c r="DL761" t="s">
        <v>6</v>
      </c>
      <c r="DM761">
        <v>0</v>
      </c>
      <c r="DN761" t="s">
        <v>6</v>
      </c>
      <c r="DO761">
        <v>0</v>
      </c>
    </row>
    <row r="762" spans="1:119" x14ac:dyDescent="0.2">
      <c r="A762">
        <f>ROW(Source!A403)</f>
        <v>403</v>
      </c>
      <c r="B762">
        <v>92833591</v>
      </c>
      <c r="C762">
        <v>92835982</v>
      </c>
      <c r="D762">
        <v>49523540</v>
      </c>
      <c r="E762">
        <v>1</v>
      </c>
      <c r="F762">
        <v>1</v>
      </c>
      <c r="G762">
        <v>1</v>
      </c>
      <c r="H762">
        <v>3</v>
      </c>
      <c r="I762" t="s">
        <v>1050</v>
      </c>
      <c r="J762" t="s">
        <v>1051</v>
      </c>
      <c r="K762" t="s">
        <v>1052</v>
      </c>
      <c r="L762">
        <v>1346</v>
      </c>
      <c r="N762">
        <v>1009</v>
      </c>
      <c r="O762" t="s">
        <v>471</v>
      </c>
      <c r="P762" t="s">
        <v>471</v>
      </c>
      <c r="Q762">
        <v>1</v>
      </c>
      <c r="W762">
        <v>0</v>
      </c>
      <c r="X762">
        <v>-1625984443</v>
      </c>
      <c r="Y762">
        <f t="shared" si="366"/>
        <v>0.35599999999999998</v>
      </c>
      <c r="AA762">
        <v>4404.4799999999996</v>
      </c>
      <c r="AB762">
        <v>0</v>
      </c>
      <c r="AC762">
        <v>0</v>
      </c>
      <c r="AD762">
        <v>0</v>
      </c>
      <c r="AE762">
        <v>444</v>
      </c>
      <c r="AF762">
        <v>0</v>
      </c>
      <c r="AG762">
        <v>0</v>
      </c>
      <c r="AH762">
        <v>0</v>
      </c>
      <c r="AI762">
        <v>9.92</v>
      </c>
      <c r="AJ762">
        <v>1</v>
      </c>
      <c r="AK762">
        <v>1</v>
      </c>
      <c r="AL762">
        <v>1</v>
      </c>
      <c r="AM762">
        <v>4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6</v>
      </c>
      <c r="AT762">
        <v>0.35599999999999998</v>
      </c>
      <c r="AU762" t="s">
        <v>6</v>
      </c>
      <c r="AV762">
        <v>0</v>
      </c>
      <c r="AW762">
        <v>2</v>
      </c>
      <c r="AX762">
        <v>92835993</v>
      </c>
      <c r="AY762">
        <v>1</v>
      </c>
      <c r="AZ762">
        <v>0</v>
      </c>
      <c r="BA762">
        <v>775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ROUND(Y762*Source!I403,7)</f>
        <v>0.61943999999999999</v>
      </c>
      <c r="CY762">
        <f>AA762</f>
        <v>4404.4799999999996</v>
      </c>
      <c r="CZ762">
        <f>AE762</f>
        <v>444</v>
      </c>
      <c r="DA762">
        <f>AI762</f>
        <v>9.92</v>
      </c>
      <c r="DB762">
        <f t="shared" si="367"/>
        <v>158.06</v>
      </c>
      <c r="DC762">
        <f t="shared" si="368"/>
        <v>0</v>
      </c>
      <c r="DD762" t="s">
        <v>6</v>
      </c>
      <c r="DE762" t="s">
        <v>6</v>
      </c>
      <c r="DF762">
        <f>ROUND(ROUND(AE762*AI762,2)*CX762,2)</f>
        <v>2728.31</v>
      </c>
      <c r="DG762">
        <f t="shared" ref="DG762:DG767" si="392">ROUND(ROUND(AF762,2)*CX762,2)</f>
        <v>0</v>
      </c>
      <c r="DH762">
        <f>ROUND(ROUND(AG762,2)*CX762,2)</f>
        <v>0</v>
      </c>
      <c r="DI762">
        <f t="shared" si="391"/>
        <v>0</v>
      </c>
      <c r="DJ762">
        <f>DF762</f>
        <v>2728.31</v>
      </c>
      <c r="DK762">
        <v>0</v>
      </c>
      <c r="DL762" t="s">
        <v>6</v>
      </c>
      <c r="DM762">
        <v>0</v>
      </c>
      <c r="DN762" t="s">
        <v>6</v>
      </c>
      <c r="DO762">
        <v>0</v>
      </c>
    </row>
    <row r="763" spans="1:119" x14ac:dyDescent="0.2">
      <c r="A763">
        <f>ROW(Source!A403)</f>
        <v>403</v>
      </c>
      <c r="B763">
        <v>92833591</v>
      </c>
      <c r="C763">
        <v>92835982</v>
      </c>
      <c r="D763">
        <v>49561117</v>
      </c>
      <c r="E763">
        <v>1</v>
      </c>
      <c r="F763">
        <v>1</v>
      </c>
      <c r="G763">
        <v>1</v>
      </c>
      <c r="H763">
        <v>3</v>
      </c>
      <c r="I763" t="s">
        <v>286</v>
      </c>
      <c r="J763" t="s">
        <v>288</v>
      </c>
      <c r="K763" t="s">
        <v>287</v>
      </c>
      <c r="L763">
        <v>1371</v>
      </c>
      <c r="N763">
        <v>1013</v>
      </c>
      <c r="O763" t="s">
        <v>23</v>
      </c>
      <c r="P763" t="s">
        <v>23</v>
      </c>
      <c r="Q763">
        <v>1</v>
      </c>
      <c r="W763">
        <v>0</v>
      </c>
      <c r="X763">
        <v>1075824001</v>
      </c>
      <c r="Y763">
        <f t="shared" si="366"/>
        <v>100</v>
      </c>
      <c r="AA763">
        <v>368.13</v>
      </c>
      <c r="AB763">
        <v>0</v>
      </c>
      <c r="AC763">
        <v>0</v>
      </c>
      <c r="AD763">
        <v>0</v>
      </c>
      <c r="AE763">
        <v>37.11</v>
      </c>
      <c r="AF763">
        <v>0</v>
      </c>
      <c r="AG763">
        <v>0</v>
      </c>
      <c r="AH763">
        <v>0</v>
      </c>
      <c r="AI763">
        <v>9.92</v>
      </c>
      <c r="AJ763">
        <v>1</v>
      </c>
      <c r="AK763">
        <v>1</v>
      </c>
      <c r="AL763">
        <v>1</v>
      </c>
      <c r="AM763">
        <v>0</v>
      </c>
      <c r="AN763">
        <v>0</v>
      </c>
      <c r="AO763">
        <v>0</v>
      </c>
      <c r="AP763">
        <v>1</v>
      </c>
      <c r="AQ763">
        <v>0</v>
      </c>
      <c r="AR763">
        <v>0</v>
      </c>
      <c r="AS763" t="s">
        <v>6</v>
      </c>
      <c r="AT763">
        <v>100</v>
      </c>
      <c r="AU763" t="s">
        <v>6</v>
      </c>
      <c r="AV763">
        <v>0</v>
      </c>
      <c r="AW763">
        <v>1</v>
      </c>
      <c r="AX763">
        <v>-1</v>
      </c>
      <c r="AY763">
        <v>0</v>
      </c>
      <c r="AZ763">
        <v>0</v>
      </c>
      <c r="BA763" t="s">
        <v>6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ROUND(Y763*Source!I403,7)</f>
        <v>174</v>
      </c>
      <c r="CY763">
        <f>AA763</f>
        <v>368.13</v>
      </c>
      <c r="CZ763">
        <f>AE763</f>
        <v>37.11</v>
      </c>
      <c r="DA763">
        <f>AI763</f>
        <v>9.92</v>
      </c>
      <c r="DB763">
        <f t="shared" si="367"/>
        <v>3711</v>
      </c>
      <c r="DC763">
        <f t="shared" si="368"/>
        <v>0</v>
      </c>
      <c r="DD763" t="s">
        <v>6</v>
      </c>
      <c r="DE763" t="s">
        <v>6</v>
      </c>
      <c r="DF763">
        <f>ROUND(ROUND(AE763*AI763,2)*CX763,2)</f>
        <v>64054.62</v>
      </c>
      <c r="DG763">
        <f t="shared" si="392"/>
        <v>0</v>
      </c>
      <c r="DH763">
        <f>ROUND(ROUND(AG763,2)*CX763,2)</f>
        <v>0</v>
      </c>
      <c r="DI763">
        <f t="shared" si="391"/>
        <v>0</v>
      </c>
      <c r="DJ763">
        <f>DF763</f>
        <v>64054.62</v>
      </c>
      <c r="DK763">
        <v>0</v>
      </c>
      <c r="DL763" t="s">
        <v>6</v>
      </c>
      <c r="DM763">
        <v>0</v>
      </c>
      <c r="DN763" t="s">
        <v>6</v>
      </c>
      <c r="DO763">
        <v>0</v>
      </c>
    </row>
    <row r="764" spans="1:119" x14ac:dyDescent="0.2">
      <c r="A764">
        <f>ROW(Source!A403)</f>
        <v>403</v>
      </c>
      <c r="B764">
        <v>92833591</v>
      </c>
      <c r="C764">
        <v>92835982</v>
      </c>
      <c r="D764">
        <v>49562663</v>
      </c>
      <c r="E764">
        <v>1</v>
      </c>
      <c r="F764">
        <v>1</v>
      </c>
      <c r="G764">
        <v>1</v>
      </c>
      <c r="H764">
        <v>3</v>
      </c>
      <c r="I764" t="s">
        <v>296</v>
      </c>
      <c r="J764" t="s">
        <v>298</v>
      </c>
      <c r="K764" t="s">
        <v>297</v>
      </c>
      <c r="L764">
        <v>1371</v>
      </c>
      <c r="N764">
        <v>1013</v>
      </c>
      <c r="O764" t="s">
        <v>23</v>
      </c>
      <c r="P764" t="s">
        <v>23</v>
      </c>
      <c r="Q764">
        <v>1</v>
      </c>
      <c r="W764">
        <v>0</v>
      </c>
      <c r="X764">
        <v>-1333396209</v>
      </c>
      <c r="Y764">
        <f t="shared" si="366"/>
        <v>100</v>
      </c>
      <c r="AA764">
        <v>517.63</v>
      </c>
      <c r="AB764">
        <v>0</v>
      </c>
      <c r="AC764">
        <v>0</v>
      </c>
      <c r="AD764">
        <v>0</v>
      </c>
      <c r="AE764">
        <v>52.18</v>
      </c>
      <c r="AF764">
        <v>0</v>
      </c>
      <c r="AG764">
        <v>0</v>
      </c>
      <c r="AH764">
        <v>0</v>
      </c>
      <c r="AI764">
        <v>9.92</v>
      </c>
      <c r="AJ764">
        <v>1</v>
      </c>
      <c r="AK764">
        <v>1</v>
      </c>
      <c r="AL764">
        <v>1</v>
      </c>
      <c r="AM764">
        <v>0</v>
      </c>
      <c r="AN764">
        <v>0</v>
      </c>
      <c r="AO764">
        <v>0</v>
      </c>
      <c r="AP764">
        <v>1</v>
      </c>
      <c r="AQ764">
        <v>0</v>
      </c>
      <c r="AR764">
        <v>0</v>
      </c>
      <c r="AS764" t="s">
        <v>6</v>
      </c>
      <c r="AT764">
        <v>100</v>
      </c>
      <c r="AU764" t="s">
        <v>6</v>
      </c>
      <c r="AV764">
        <v>0</v>
      </c>
      <c r="AW764">
        <v>1</v>
      </c>
      <c r="AX764">
        <v>-1</v>
      </c>
      <c r="AY764">
        <v>0</v>
      </c>
      <c r="AZ764">
        <v>0</v>
      </c>
      <c r="BA764" t="s">
        <v>6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ROUND(Y764*Source!I403,7)</f>
        <v>174</v>
      </c>
      <c r="CY764">
        <f>AA764</f>
        <v>517.63</v>
      </c>
      <c r="CZ764">
        <f>AE764</f>
        <v>52.18</v>
      </c>
      <c r="DA764">
        <f>AI764</f>
        <v>9.92</v>
      </c>
      <c r="DB764">
        <f t="shared" si="367"/>
        <v>5218</v>
      </c>
      <c r="DC764">
        <f t="shared" si="368"/>
        <v>0</v>
      </c>
      <c r="DD764" t="s">
        <v>6</v>
      </c>
      <c r="DE764" t="s">
        <v>6</v>
      </c>
      <c r="DF764">
        <f>ROUND(ROUND(AE764*AI764,2)*CX764,2)</f>
        <v>90067.62</v>
      </c>
      <c r="DG764">
        <f t="shared" si="392"/>
        <v>0</v>
      </c>
      <c r="DH764">
        <f>ROUND(ROUND(AG764,2)*CX764,2)</f>
        <v>0</v>
      </c>
      <c r="DI764">
        <f t="shared" si="391"/>
        <v>0</v>
      </c>
      <c r="DJ764">
        <f>DF764</f>
        <v>90067.62</v>
      </c>
      <c r="DK764">
        <v>0</v>
      </c>
      <c r="DL764" t="s">
        <v>6</v>
      </c>
      <c r="DM764">
        <v>0</v>
      </c>
      <c r="DN764" t="s">
        <v>6</v>
      </c>
      <c r="DO764">
        <v>0</v>
      </c>
    </row>
    <row r="765" spans="1:119" x14ac:dyDescent="0.2">
      <c r="A765">
        <f>ROW(Source!A403)</f>
        <v>403</v>
      </c>
      <c r="B765">
        <v>92833591</v>
      </c>
      <c r="C765">
        <v>92835982</v>
      </c>
      <c r="D765">
        <v>49595460</v>
      </c>
      <c r="E765">
        <v>1</v>
      </c>
      <c r="F765">
        <v>1</v>
      </c>
      <c r="G765">
        <v>1</v>
      </c>
      <c r="H765">
        <v>3</v>
      </c>
      <c r="I765" t="s">
        <v>279</v>
      </c>
      <c r="J765" t="s">
        <v>281</v>
      </c>
      <c r="K765" t="s">
        <v>533</v>
      </c>
      <c r="L765">
        <v>1371</v>
      </c>
      <c r="N765">
        <v>1013</v>
      </c>
      <c r="O765" t="s">
        <v>23</v>
      </c>
      <c r="P765" t="s">
        <v>23</v>
      </c>
      <c r="Q765">
        <v>1</v>
      </c>
      <c r="W765">
        <v>0</v>
      </c>
      <c r="X765">
        <v>-2030387340</v>
      </c>
      <c r="Y765">
        <f t="shared" si="366"/>
        <v>100</v>
      </c>
      <c r="AA765">
        <v>843.81</v>
      </c>
      <c r="AB765">
        <v>0</v>
      </c>
      <c r="AC765">
        <v>0</v>
      </c>
      <c r="AD765">
        <v>0</v>
      </c>
      <c r="AE765">
        <v>131.22999999999999</v>
      </c>
      <c r="AF765">
        <v>0</v>
      </c>
      <c r="AG765">
        <v>0</v>
      </c>
      <c r="AH765">
        <v>0</v>
      </c>
      <c r="AI765">
        <v>6.43</v>
      </c>
      <c r="AJ765">
        <v>1</v>
      </c>
      <c r="AK765">
        <v>1</v>
      </c>
      <c r="AL765">
        <v>1</v>
      </c>
      <c r="AM765">
        <v>0</v>
      </c>
      <c r="AN765">
        <v>1</v>
      </c>
      <c r="AO765">
        <v>0</v>
      </c>
      <c r="AP765">
        <v>1</v>
      </c>
      <c r="AQ765">
        <v>0</v>
      </c>
      <c r="AR765">
        <v>0</v>
      </c>
      <c r="AS765" t="s">
        <v>6</v>
      </c>
      <c r="AT765">
        <v>100</v>
      </c>
      <c r="AU765" t="s">
        <v>6</v>
      </c>
      <c r="AV765">
        <v>0</v>
      </c>
      <c r="AW765">
        <v>1</v>
      </c>
      <c r="AX765">
        <v>-1</v>
      </c>
      <c r="AY765">
        <v>0</v>
      </c>
      <c r="AZ765">
        <v>0</v>
      </c>
      <c r="BA765" t="s">
        <v>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ROUND(Y765*Source!I403,7)</f>
        <v>174</v>
      </c>
      <c r="CY765">
        <f>AA765</f>
        <v>843.81</v>
      </c>
      <c r="CZ765">
        <f>AE765</f>
        <v>131.22999999999999</v>
      </c>
      <c r="DA765">
        <f>AI765</f>
        <v>6.43</v>
      </c>
      <c r="DB765">
        <f t="shared" si="367"/>
        <v>13123</v>
      </c>
      <c r="DC765">
        <f t="shared" si="368"/>
        <v>0</v>
      </c>
      <c r="DD765" t="s">
        <v>6</v>
      </c>
      <c r="DE765" t="s">
        <v>6</v>
      </c>
      <c r="DF765">
        <f>ROUND(ROUND(AE765*AI765,2)*CX765,2)</f>
        <v>146822.94</v>
      </c>
      <c r="DG765">
        <f t="shared" si="392"/>
        <v>0</v>
      </c>
      <c r="DH765">
        <f>ROUND(ROUND(AG765,2)*CX765,2)</f>
        <v>0</v>
      </c>
      <c r="DI765">
        <f t="shared" si="391"/>
        <v>0</v>
      </c>
      <c r="DJ765">
        <f>DF765</f>
        <v>146822.94</v>
      </c>
      <c r="DK765">
        <v>0</v>
      </c>
      <c r="DL765" t="s">
        <v>6</v>
      </c>
      <c r="DM765">
        <v>0</v>
      </c>
      <c r="DN765" t="s">
        <v>6</v>
      </c>
      <c r="DO765">
        <v>0</v>
      </c>
    </row>
    <row r="766" spans="1:119" x14ac:dyDescent="0.2">
      <c r="A766">
        <f>ROW(Source!A407)</f>
        <v>407</v>
      </c>
      <c r="B766">
        <v>92833591</v>
      </c>
      <c r="C766">
        <v>92836000</v>
      </c>
      <c r="D766">
        <v>49510753</v>
      </c>
      <c r="E766">
        <v>70</v>
      </c>
      <c r="F766">
        <v>1</v>
      </c>
      <c r="G766">
        <v>1</v>
      </c>
      <c r="H766">
        <v>1</v>
      </c>
      <c r="I766" t="s">
        <v>966</v>
      </c>
      <c r="J766" t="s">
        <v>6</v>
      </c>
      <c r="K766" t="s">
        <v>967</v>
      </c>
      <c r="L766">
        <v>1191</v>
      </c>
      <c r="N766">
        <v>1013</v>
      </c>
      <c r="O766" t="s">
        <v>834</v>
      </c>
      <c r="P766" t="s">
        <v>834</v>
      </c>
      <c r="Q766">
        <v>1</v>
      </c>
      <c r="W766">
        <v>0</v>
      </c>
      <c r="X766">
        <v>1608048003</v>
      </c>
      <c r="Y766">
        <f t="shared" si="366"/>
        <v>0.93</v>
      </c>
      <c r="AA766">
        <v>0</v>
      </c>
      <c r="AB766">
        <v>0</v>
      </c>
      <c r="AC766">
        <v>0</v>
      </c>
      <c r="AD766">
        <v>426.52</v>
      </c>
      <c r="AE766">
        <v>0</v>
      </c>
      <c r="AF766">
        <v>0</v>
      </c>
      <c r="AG766">
        <v>0</v>
      </c>
      <c r="AH766">
        <v>9.51</v>
      </c>
      <c r="AI766">
        <v>1</v>
      </c>
      <c r="AJ766">
        <v>1</v>
      </c>
      <c r="AK766">
        <v>1</v>
      </c>
      <c r="AL766">
        <v>44.85</v>
      </c>
      <c r="AM766">
        <v>4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6</v>
      </c>
      <c r="AT766">
        <v>0.93</v>
      </c>
      <c r="AU766" t="s">
        <v>6</v>
      </c>
      <c r="AV766">
        <v>1</v>
      </c>
      <c r="AW766">
        <v>2</v>
      </c>
      <c r="AX766">
        <v>92836009</v>
      </c>
      <c r="AY766">
        <v>1</v>
      </c>
      <c r="AZ766">
        <v>0</v>
      </c>
      <c r="BA766">
        <v>779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U766">
        <f>ROUND(AT766*Source!I407*AH766*AL766,2)</f>
        <v>69020.03</v>
      </c>
      <c r="CV766">
        <f>ROUND(Y766*Source!I407,7)</f>
        <v>161.82</v>
      </c>
      <c r="CW766">
        <v>0</v>
      </c>
      <c r="CX766">
        <f>ROUND(Y766*Source!I407,7)</f>
        <v>161.82</v>
      </c>
      <c r="CY766">
        <f>AD766</f>
        <v>426.52</v>
      </c>
      <c r="CZ766">
        <f>AH766</f>
        <v>9.51</v>
      </c>
      <c r="DA766">
        <f>AL766</f>
        <v>44.85</v>
      </c>
      <c r="DB766">
        <f t="shared" si="367"/>
        <v>8.84</v>
      </c>
      <c r="DC766">
        <f t="shared" si="368"/>
        <v>0</v>
      </c>
      <c r="DD766" t="s">
        <v>6</v>
      </c>
      <c r="DE766" t="s">
        <v>6</v>
      </c>
      <c r="DF766">
        <f>ROUND(ROUND(AE766,2)*CX766,2)</f>
        <v>0</v>
      </c>
      <c r="DG766">
        <f t="shared" si="392"/>
        <v>0</v>
      </c>
      <c r="DH766">
        <f>ROUND(ROUND(AG766,2)*CX766,2)</f>
        <v>0</v>
      </c>
      <c r="DI766">
        <f>ROUND(ROUND(AH766*AL766,2)*CX766,2)</f>
        <v>69019.47</v>
      </c>
      <c r="DJ766">
        <f>DI766</f>
        <v>69019.47</v>
      </c>
      <c r="DK766">
        <v>0</v>
      </c>
      <c r="DL766" t="s">
        <v>6</v>
      </c>
      <c r="DM766">
        <v>0</v>
      </c>
      <c r="DN766" t="s">
        <v>6</v>
      </c>
      <c r="DO766">
        <v>0</v>
      </c>
    </row>
    <row r="767" spans="1:119" x14ac:dyDescent="0.2">
      <c r="A767">
        <f>ROW(Source!A407)</f>
        <v>407</v>
      </c>
      <c r="B767">
        <v>92833591</v>
      </c>
      <c r="C767">
        <v>92836000</v>
      </c>
      <c r="D767">
        <v>49510905</v>
      </c>
      <c r="E767">
        <v>70</v>
      </c>
      <c r="F767">
        <v>1</v>
      </c>
      <c r="G767">
        <v>1</v>
      </c>
      <c r="H767">
        <v>1</v>
      </c>
      <c r="I767" t="s">
        <v>835</v>
      </c>
      <c r="J767" t="s">
        <v>6</v>
      </c>
      <c r="K767" t="s">
        <v>836</v>
      </c>
      <c r="L767">
        <v>1191</v>
      </c>
      <c r="N767">
        <v>1013</v>
      </c>
      <c r="O767" t="s">
        <v>834</v>
      </c>
      <c r="P767" t="s">
        <v>834</v>
      </c>
      <c r="Q767">
        <v>1</v>
      </c>
      <c r="W767">
        <v>0</v>
      </c>
      <c r="X767">
        <v>-1417349443</v>
      </c>
      <c r="Y767">
        <f t="shared" si="366"/>
        <v>0.01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44.85</v>
      </c>
      <c r="AL767">
        <v>1</v>
      </c>
      <c r="AM767">
        <v>4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6</v>
      </c>
      <c r="AT767">
        <v>0.01</v>
      </c>
      <c r="AU767" t="s">
        <v>6</v>
      </c>
      <c r="AV767">
        <v>2</v>
      </c>
      <c r="AW767">
        <v>2</v>
      </c>
      <c r="AX767">
        <v>92836010</v>
      </c>
      <c r="AY767">
        <v>1</v>
      </c>
      <c r="AZ767">
        <v>0</v>
      </c>
      <c r="BA767">
        <v>780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ROUND(Y767*Source!I407,7)</f>
        <v>1.74</v>
      </c>
      <c r="CY767">
        <f>AD767</f>
        <v>0</v>
      </c>
      <c r="CZ767">
        <f>AH767</f>
        <v>0</v>
      </c>
      <c r="DA767">
        <f>AL767</f>
        <v>1</v>
      </c>
      <c r="DB767">
        <f t="shared" si="367"/>
        <v>0</v>
      </c>
      <c r="DC767">
        <f t="shared" si="368"/>
        <v>0</v>
      </c>
      <c r="DD767" t="s">
        <v>6</v>
      </c>
      <c r="DE767" t="s">
        <v>6</v>
      </c>
      <c r="DF767">
        <f>ROUND(ROUND(AE767,2)*CX767,2)</f>
        <v>0</v>
      </c>
      <c r="DG767">
        <f t="shared" si="392"/>
        <v>0</v>
      </c>
      <c r="DH767">
        <f>ROUND(ROUND(AG767*AK767,2)*CX767,2)</f>
        <v>0</v>
      </c>
      <c r="DI767">
        <f t="shared" ref="DI767:DI773" si="393">ROUND(ROUND(AH767,2)*CX767,2)</f>
        <v>0</v>
      </c>
      <c r="DJ767">
        <f>DI767</f>
        <v>0</v>
      </c>
      <c r="DK767">
        <v>0</v>
      </c>
      <c r="DL767" t="s">
        <v>6</v>
      </c>
      <c r="DM767">
        <v>0</v>
      </c>
      <c r="DN767" t="s">
        <v>6</v>
      </c>
      <c r="DO767">
        <v>0</v>
      </c>
    </row>
    <row r="768" spans="1:119" x14ac:dyDescent="0.2">
      <c r="A768">
        <f>ROW(Source!A407)</f>
        <v>407</v>
      </c>
      <c r="B768">
        <v>92833591</v>
      </c>
      <c r="C768">
        <v>92836000</v>
      </c>
      <c r="D768">
        <v>49673503</v>
      </c>
      <c r="E768">
        <v>1</v>
      </c>
      <c r="F768">
        <v>1</v>
      </c>
      <c r="G768">
        <v>1</v>
      </c>
      <c r="H768">
        <v>2</v>
      </c>
      <c r="I768" t="s">
        <v>844</v>
      </c>
      <c r="J768" t="s">
        <v>845</v>
      </c>
      <c r="K768" t="s">
        <v>846</v>
      </c>
      <c r="L768">
        <v>1367</v>
      </c>
      <c r="N768">
        <v>1011</v>
      </c>
      <c r="O768" t="s">
        <v>840</v>
      </c>
      <c r="P768" t="s">
        <v>840</v>
      </c>
      <c r="Q768">
        <v>1</v>
      </c>
      <c r="W768">
        <v>0</v>
      </c>
      <c r="X768">
        <v>509054691</v>
      </c>
      <c r="Y768">
        <f t="shared" si="366"/>
        <v>0.01</v>
      </c>
      <c r="AA768">
        <v>0</v>
      </c>
      <c r="AB768">
        <v>1032.96</v>
      </c>
      <c r="AC768">
        <v>520.26</v>
      </c>
      <c r="AD768">
        <v>0</v>
      </c>
      <c r="AE768">
        <v>0</v>
      </c>
      <c r="AF768">
        <v>65.709999999999994</v>
      </c>
      <c r="AG768">
        <v>11.6</v>
      </c>
      <c r="AH768">
        <v>0</v>
      </c>
      <c r="AI768">
        <v>1</v>
      </c>
      <c r="AJ768">
        <v>15.72</v>
      </c>
      <c r="AK768">
        <v>44.85</v>
      </c>
      <c r="AL768">
        <v>1</v>
      </c>
      <c r="AM768">
        <v>4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6</v>
      </c>
      <c r="AT768">
        <v>0.01</v>
      </c>
      <c r="AU768" t="s">
        <v>6</v>
      </c>
      <c r="AV768">
        <v>0</v>
      </c>
      <c r="AW768">
        <v>2</v>
      </c>
      <c r="AX768">
        <v>92836011</v>
      </c>
      <c r="AY768">
        <v>1</v>
      </c>
      <c r="AZ768">
        <v>0</v>
      </c>
      <c r="BA768">
        <v>781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ROUND(Y768*Source!I407*DO768,7)</f>
        <v>0</v>
      </c>
      <c r="CX768">
        <f>ROUND(Y768*Source!I407,7)</f>
        <v>1.74</v>
      </c>
      <c r="CY768">
        <f>AB768</f>
        <v>1032.96</v>
      </c>
      <c r="CZ768">
        <f>AF768</f>
        <v>65.709999999999994</v>
      </c>
      <c r="DA768">
        <f>AJ768</f>
        <v>15.72</v>
      </c>
      <c r="DB768">
        <f t="shared" si="367"/>
        <v>0.66</v>
      </c>
      <c r="DC768">
        <f t="shared" si="368"/>
        <v>0.12</v>
      </c>
      <c r="DD768" t="s">
        <v>6</v>
      </c>
      <c r="DE768" t="s">
        <v>6</v>
      </c>
      <c r="DF768">
        <f>ROUND(ROUND(AE768,2)*CX768,2)</f>
        <v>0</v>
      </c>
      <c r="DG768">
        <f>ROUND(ROUND(AF768*AJ768,2)*CX768,2)</f>
        <v>1797.35</v>
      </c>
      <c r="DH768">
        <f>ROUND(ROUND(AG768*AK768,2)*CX768,2)</f>
        <v>905.25</v>
      </c>
      <c r="DI768">
        <f t="shared" si="393"/>
        <v>0</v>
      </c>
      <c r="DJ768">
        <f>DG768</f>
        <v>1797.35</v>
      </c>
      <c r="DK768">
        <v>0</v>
      </c>
      <c r="DL768" t="s">
        <v>6</v>
      </c>
      <c r="DM768">
        <v>0</v>
      </c>
      <c r="DN768" t="s">
        <v>6</v>
      </c>
      <c r="DO768">
        <v>0</v>
      </c>
    </row>
    <row r="769" spans="1:119" x14ac:dyDescent="0.2">
      <c r="A769">
        <f>ROW(Source!A407)</f>
        <v>407</v>
      </c>
      <c r="B769">
        <v>92833591</v>
      </c>
      <c r="C769">
        <v>92836000</v>
      </c>
      <c r="D769">
        <v>49673715</v>
      </c>
      <c r="E769">
        <v>1</v>
      </c>
      <c r="F769">
        <v>1</v>
      </c>
      <c r="G769">
        <v>1</v>
      </c>
      <c r="H769">
        <v>2</v>
      </c>
      <c r="I769" t="s">
        <v>847</v>
      </c>
      <c r="J769" t="s">
        <v>848</v>
      </c>
      <c r="K769" t="s">
        <v>849</v>
      </c>
      <c r="L769">
        <v>1367</v>
      </c>
      <c r="N769">
        <v>1011</v>
      </c>
      <c r="O769" t="s">
        <v>840</v>
      </c>
      <c r="P769" t="s">
        <v>840</v>
      </c>
      <c r="Q769">
        <v>1</v>
      </c>
      <c r="W769">
        <v>0</v>
      </c>
      <c r="X769">
        <v>829370094</v>
      </c>
      <c r="Y769">
        <f t="shared" ref="Y769:Y832" si="394">AT769</f>
        <v>0.26</v>
      </c>
      <c r="AA769">
        <v>0</v>
      </c>
      <c r="AB769">
        <v>127.33</v>
      </c>
      <c r="AC769">
        <v>0</v>
      </c>
      <c r="AD769">
        <v>0</v>
      </c>
      <c r="AE769">
        <v>0</v>
      </c>
      <c r="AF769">
        <v>8.1</v>
      </c>
      <c r="AG769">
        <v>0</v>
      </c>
      <c r="AH769">
        <v>0</v>
      </c>
      <c r="AI769">
        <v>1</v>
      </c>
      <c r="AJ769">
        <v>15.72</v>
      </c>
      <c r="AK769">
        <v>44.85</v>
      </c>
      <c r="AL769">
        <v>1</v>
      </c>
      <c r="AM769">
        <v>4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6</v>
      </c>
      <c r="AT769">
        <v>0.26</v>
      </c>
      <c r="AU769" t="s">
        <v>6</v>
      </c>
      <c r="AV769">
        <v>0</v>
      </c>
      <c r="AW769">
        <v>2</v>
      </c>
      <c r="AX769">
        <v>92836012</v>
      </c>
      <c r="AY769">
        <v>1</v>
      </c>
      <c r="AZ769">
        <v>0</v>
      </c>
      <c r="BA769">
        <v>782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ROUND(Y769*Source!I407*DO769,7)</f>
        <v>0</v>
      </c>
      <c r="CX769">
        <f>ROUND(Y769*Source!I407,7)</f>
        <v>45.24</v>
      </c>
      <c r="CY769">
        <f>AB769</f>
        <v>127.33</v>
      </c>
      <c r="CZ769">
        <f>AF769</f>
        <v>8.1</v>
      </c>
      <c r="DA769">
        <f>AJ769</f>
        <v>15.72</v>
      </c>
      <c r="DB769">
        <f t="shared" ref="DB769:DB832" si="395">ROUND(ROUND(AT769*CZ769,2),2)</f>
        <v>2.11</v>
      </c>
      <c r="DC769">
        <f t="shared" ref="DC769:DC832" si="396">ROUND(ROUND(AT769*AG769,2),2)</f>
        <v>0</v>
      </c>
      <c r="DD769" t="s">
        <v>6</v>
      </c>
      <c r="DE769" t="s">
        <v>6</v>
      </c>
      <c r="DF769">
        <f>ROUND(ROUND(AE769,2)*CX769,2)</f>
        <v>0</v>
      </c>
      <c r="DG769">
        <f>ROUND(ROUND(AF769*AJ769,2)*CX769,2)</f>
        <v>5760.41</v>
      </c>
      <c r="DH769">
        <f>ROUND(ROUND(AG769*AK769,2)*CX769,2)</f>
        <v>0</v>
      </c>
      <c r="DI769">
        <f t="shared" si="393"/>
        <v>0</v>
      </c>
      <c r="DJ769">
        <f>DG769</f>
        <v>5760.41</v>
      </c>
      <c r="DK769">
        <v>0</v>
      </c>
      <c r="DL769" t="s">
        <v>6</v>
      </c>
      <c r="DM769">
        <v>0</v>
      </c>
      <c r="DN769" t="s">
        <v>6</v>
      </c>
      <c r="DO769">
        <v>0</v>
      </c>
    </row>
    <row r="770" spans="1:119" x14ac:dyDescent="0.2">
      <c r="A770">
        <f>ROW(Source!A407)</f>
        <v>407</v>
      </c>
      <c r="B770">
        <v>92833591</v>
      </c>
      <c r="C770">
        <v>92836000</v>
      </c>
      <c r="D770">
        <v>49521237</v>
      </c>
      <c r="E770">
        <v>1</v>
      </c>
      <c r="F770">
        <v>1</v>
      </c>
      <c r="G770">
        <v>1</v>
      </c>
      <c r="H770">
        <v>3</v>
      </c>
      <c r="I770" t="s">
        <v>941</v>
      </c>
      <c r="J770" t="s">
        <v>942</v>
      </c>
      <c r="K770" t="s">
        <v>943</v>
      </c>
      <c r="L770">
        <v>1407</v>
      </c>
      <c r="N770">
        <v>1013</v>
      </c>
      <c r="O770" t="s">
        <v>853</v>
      </c>
      <c r="P770" t="s">
        <v>853</v>
      </c>
      <c r="Q770">
        <v>1</v>
      </c>
      <c r="W770">
        <v>0</v>
      </c>
      <c r="X770">
        <v>845180098</v>
      </c>
      <c r="Y770">
        <f t="shared" si="394"/>
        <v>2E-3</v>
      </c>
      <c r="AA770">
        <v>34224</v>
      </c>
      <c r="AB770">
        <v>0</v>
      </c>
      <c r="AC770">
        <v>0</v>
      </c>
      <c r="AD770">
        <v>0</v>
      </c>
      <c r="AE770">
        <v>3450</v>
      </c>
      <c r="AF770">
        <v>0</v>
      </c>
      <c r="AG770">
        <v>0</v>
      </c>
      <c r="AH770">
        <v>0</v>
      </c>
      <c r="AI770">
        <v>9.92</v>
      </c>
      <c r="AJ770">
        <v>1</v>
      </c>
      <c r="AK770">
        <v>1</v>
      </c>
      <c r="AL770">
        <v>1</v>
      </c>
      <c r="AM770">
        <v>4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6</v>
      </c>
      <c r="AT770">
        <v>2E-3</v>
      </c>
      <c r="AU770" t="s">
        <v>6</v>
      </c>
      <c r="AV770">
        <v>0</v>
      </c>
      <c r="AW770">
        <v>2</v>
      </c>
      <c r="AX770">
        <v>92836013</v>
      </c>
      <c r="AY770">
        <v>1</v>
      </c>
      <c r="AZ770">
        <v>0</v>
      </c>
      <c r="BA770">
        <v>783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ROUND(Y770*Source!I407,7)</f>
        <v>0.34799999999999998</v>
      </c>
      <c r="CY770">
        <f>AA770</f>
        <v>34224</v>
      </c>
      <c r="CZ770">
        <f>AE770</f>
        <v>3450</v>
      </c>
      <c r="DA770">
        <f>AI770</f>
        <v>9.92</v>
      </c>
      <c r="DB770">
        <f t="shared" si="395"/>
        <v>6.9</v>
      </c>
      <c r="DC770">
        <f t="shared" si="396"/>
        <v>0</v>
      </c>
      <c r="DD770" t="s">
        <v>6</v>
      </c>
      <c r="DE770" t="s">
        <v>6</v>
      </c>
      <c r="DF770">
        <f>ROUND(ROUND(AE770*AI770,2)*CX770,2)</f>
        <v>11909.95</v>
      </c>
      <c r="DG770">
        <f t="shared" ref="DG770:DG775" si="397">ROUND(ROUND(AF770,2)*CX770,2)</f>
        <v>0</v>
      </c>
      <c r="DH770">
        <f>ROUND(ROUND(AG770,2)*CX770,2)</f>
        <v>0</v>
      </c>
      <c r="DI770">
        <f t="shared" si="393"/>
        <v>0</v>
      </c>
      <c r="DJ770">
        <f>DF770</f>
        <v>11909.95</v>
      </c>
      <c r="DK770">
        <v>0</v>
      </c>
      <c r="DL770" t="s">
        <v>6</v>
      </c>
      <c r="DM770">
        <v>0</v>
      </c>
      <c r="DN770" t="s">
        <v>6</v>
      </c>
      <c r="DO770">
        <v>0</v>
      </c>
    </row>
    <row r="771" spans="1:119" x14ac:dyDescent="0.2">
      <c r="A771">
        <f>ROW(Source!A407)</f>
        <v>407</v>
      </c>
      <c r="B771">
        <v>92833591</v>
      </c>
      <c r="C771">
        <v>92836000</v>
      </c>
      <c r="D771">
        <v>49524301</v>
      </c>
      <c r="E771">
        <v>1</v>
      </c>
      <c r="F771">
        <v>1</v>
      </c>
      <c r="G771">
        <v>1</v>
      </c>
      <c r="H771">
        <v>3</v>
      </c>
      <c r="I771" t="s">
        <v>854</v>
      </c>
      <c r="J771" t="s">
        <v>855</v>
      </c>
      <c r="K771" t="s">
        <v>856</v>
      </c>
      <c r="L771">
        <v>1348</v>
      </c>
      <c r="N771">
        <v>1009</v>
      </c>
      <c r="O771" t="s">
        <v>394</v>
      </c>
      <c r="P771" t="s">
        <v>394</v>
      </c>
      <c r="Q771">
        <v>1000</v>
      </c>
      <c r="W771">
        <v>0</v>
      </c>
      <c r="X771">
        <v>1824693337</v>
      </c>
      <c r="Y771">
        <f t="shared" si="394"/>
        <v>1.2E-4</v>
      </c>
      <c r="AA771">
        <v>102791.03999999999</v>
      </c>
      <c r="AB771">
        <v>0</v>
      </c>
      <c r="AC771">
        <v>0</v>
      </c>
      <c r="AD771">
        <v>0</v>
      </c>
      <c r="AE771">
        <v>10362</v>
      </c>
      <c r="AF771">
        <v>0</v>
      </c>
      <c r="AG771">
        <v>0</v>
      </c>
      <c r="AH771">
        <v>0</v>
      </c>
      <c r="AI771">
        <v>9.92</v>
      </c>
      <c r="AJ771">
        <v>1</v>
      </c>
      <c r="AK771">
        <v>1</v>
      </c>
      <c r="AL771">
        <v>1</v>
      </c>
      <c r="AM771">
        <v>4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6</v>
      </c>
      <c r="AT771">
        <v>1.2E-4</v>
      </c>
      <c r="AU771" t="s">
        <v>6</v>
      </c>
      <c r="AV771">
        <v>0</v>
      </c>
      <c r="AW771">
        <v>2</v>
      </c>
      <c r="AX771">
        <v>92836014</v>
      </c>
      <c r="AY771">
        <v>1</v>
      </c>
      <c r="AZ771">
        <v>0</v>
      </c>
      <c r="BA771">
        <v>784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ROUND(Y771*Source!I407,7)</f>
        <v>2.0879999999999999E-2</v>
      </c>
      <c r="CY771">
        <f>AA771</f>
        <v>102791.03999999999</v>
      </c>
      <c r="CZ771">
        <f>AE771</f>
        <v>10362</v>
      </c>
      <c r="DA771">
        <f>AI771</f>
        <v>9.92</v>
      </c>
      <c r="DB771">
        <f t="shared" si="395"/>
        <v>1.24</v>
      </c>
      <c r="DC771">
        <f t="shared" si="396"/>
        <v>0</v>
      </c>
      <c r="DD771" t="s">
        <v>6</v>
      </c>
      <c r="DE771" t="s">
        <v>6</v>
      </c>
      <c r="DF771">
        <f>ROUND(ROUND(AE771*AI771,2)*CX771,2)</f>
        <v>2146.2800000000002</v>
      </c>
      <c r="DG771">
        <f t="shared" si="397"/>
        <v>0</v>
      </c>
      <c r="DH771">
        <f>ROUND(ROUND(AG771,2)*CX771,2)</f>
        <v>0</v>
      </c>
      <c r="DI771">
        <f t="shared" si="393"/>
        <v>0</v>
      </c>
      <c r="DJ771">
        <f>DF771</f>
        <v>2146.2800000000002</v>
      </c>
      <c r="DK771">
        <v>0</v>
      </c>
      <c r="DL771" t="s">
        <v>6</v>
      </c>
      <c r="DM771">
        <v>0</v>
      </c>
      <c r="DN771" t="s">
        <v>6</v>
      </c>
      <c r="DO771">
        <v>0</v>
      </c>
    </row>
    <row r="772" spans="1:119" x14ac:dyDescent="0.2">
      <c r="A772">
        <f>ROW(Source!A407)</f>
        <v>407</v>
      </c>
      <c r="B772">
        <v>92833591</v>
      </c>
      <c r="C772">
        <v>92836000</v>
      </c>
      <c r="D772">
        <v>49525470</v>
      </c>
      <c r="E772">
        <v>1</v>
      </c>
      <c r="F772">
        <v>1</v>
      </c>
      <c r="G772">
        <v>1</v>
      </c>
      <c r="H772">
        <v>3</v>
      </c>
      <c r="I772" t="s">
        <v>968</v>
      </c>
      <c r="J772" t="s">
        <v>969</v>
      </c>
      <c r="K772" t="s">
        <v>970</v>
      </c>
      <c r="L772">
        <v>1348</v>
      </c>
      <c r="N772">
        <v>1009</v>
      </c>
      <c r="O772" t="s">
        <v>394</v>
      </c>
      <c r="P772" t="s">
        <v>394</v>
      </c>
      <c r="Q772">
        <v>1000</v>
      </c>
      <c r="W772">
        <v>0</v>
      </c>
      <c r="X772">
        <v>-614132284</v>
      </c>
      <c r="Y772">
        <f t="shared" si="394"/>
        <v>5.9999999999999995E-4</v>
      </c>
      <c r="AA772">
        <v>152004.16</v>
      </c>
      <c r="AB772">
        <v>0</v>
      </c>
      <c r="AC772">
        <v>0</v>
      </c>
      <c r="AD772">
        <v>0</v>
      </c>
      <c r="AE772">
        <v>15323</v>
      </c>
      <c r="AF772">
        <v>0</v>
      </c>
      <c r="AG772">
        <v>0</v>
      </c>
      <c r="AH772">
        <v>0</v>
      </c>
      <c r="AI772">
        <v>9.92</v>
      </c>
      <c r="AJ772">
        <v>1</v>
      </c>
      <c r="AK772">
        <v>1</v>
      </c>
      <c r="AL772">
        <v>1</v>
      </c>
      <c r="AM772">
        <v>4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6</v>
      </c>
      <c r="AT772">
        <v>5.9999999999999995E-4</v>
      </c>
      <c r="AU772" t="s">
        <v>6</v>
      </c>
      <c r="AV772">
        <v>0</v>
      </c>
      <c r="AW772">
        <v>2</v>
      </c>
      <c r="AX772">
        <v>92836015</v>
      </c>
      <c r="AY772">
        <v>1</v>
      </c>
      <c r="AZ772">
        <v>0</v>
      </c>
      <c r="BA772">
        <v>785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ROUND(Y772*Source!I407,7)</f>
        <v>0.10440000000000001</v>
      </c>
      <c r="CY772">
        <f>AA772</f>
        <v>152004.16</v>
      </c>
      <c r="CZ772">
        <f>AE772</f>
        <v>15323</v>
      </c>
      <c r="DA772">
        <f>AI772</f>
        <v>9.92</v>
      </c>
      <c r="DB772">
        <f t="shared" si="395"/>
        <v>9.19</v>
      </c>
      <c r="DC772">
        <f t="shared" si="396"/>
        <v>0</v>
      </c>
      <c r="DD772" t="s">
        <v>6</v>
      </c>
      <c r="DE772" t="s">
        <v>6</v>
      </c>
      <c r="DF772">
        <f>ROUND(ROUND(AE772*AI772,2)*CX772,2)</f>
        <v>15869.23</v>
      </c>
      <c r="DG772">
        <f t="shared" si="397"/>
        <v>0</v>
      </c>
      <c r="DH772">
        <f>ROUND(ROUND(AG772,2)*CX772,2)</f>
        <v>0</v>
      </c>
      <c r="DI772">
        <f t="shared" si="393"/>
        <v>0</v>
      </c>
      <c r="DJ772">
        <f>DF772</f>
        <v>15869.23</v>
      </c>
      <c r="DK772">
        <v>0</v>
      </c>
      <c r="DL772" t="s">
        <v>6</v>
      </c>
      <c r="DM772">
        <v>0</v>
      </c>
      <c r="DN772" t="s">
        <v>6</v>
      </c>
      <c r="DO772">
        <v>0</v>
      </c>
    </row>
    <row r="773" spans="1:119" x14ac:dyDescent="0.2">
      <c r="A773">
        <f>ROW(Source!A407)</f>
        <v>407</v>
      </c>
      <c r="B773">
        <v>92833591</v>
      </c>
      <c r="C773">
        <v>92836000</v>
      </c>
      <c r="D773">
        <v>49561967</v>
      </c>
      <c r="E773">
        <v>1</v>
      </c>
      <c r="F773">
        <v>1</v>
      </c>
      <c r="G773">
        <v>1</v>
      </c>
      <c r="H773">
        <v>3</v>
      </c>
      <c r="I773" t="s">
        <v>304</v>
      </c>
      <c r="J773" t="s">
        <v>306</v>
      </c>
      <c r="K773" t="s">
        <v>305</v>
      </c>
      <c r="L773">
        <v>1371</v>
      </c>
      <c r="N773">
        <v>1013</v>
      </c>
      <c r="O773" t="s">
        <v>23</v>
      </c>
      <c r="P773" t="s">
        <v>23</v>
      </c>
      <c r="Q773">
        <v>1</v>
      </c>
      <c r="W773">
        <v>0</v>
      </c>
      <c r="X773">
        <v>635853639</v>
      </c>
      <c r="Y773">
        <f t="shared" si="394"/>
        <v>1</v>
      </c>
      <c r="AA773">
        <v>1051.52</v>
      </c>
      <c r="AB773">
        <v>0</v>
      </c>
      <c r="AC773">
        <v>0</v>
      </c>
      <c r="AD773">
        <v>0</v>
      </c>
      <c r="AE773">
        <v>106</v>
      </c>
      <c r="AF773">
        <v>0</v>
      </c>
      <c r="AG773">
        <v>0</v>
      </c>
      <c r="AH773">
        <v>0</v>
      </c>
      <c r="AI773">
        <v>9.92</v>
      </c>
      <c r="AJ773">
        <v>1</v>
      </c>
      <c r="AK773">
        <v>1</v>
      </c>
      <c r="AL773">
        <v>1</v>
      </c>
      <c r="AM773">
        <v>0</v>
      </c>
      <c r="AN773">
        <v>0</v>
      </c>
      <c r="AO773">
        <v>0</v>
      </c>
      <c r="AP773">
        <v>1</v>
      </c>
      <c r="AQ773">
        <v>0</v>
      </c>
      <c r="AR773">
        <v>0</v>
      </c>
      <c r="AS773" t="s">
        <v>6</v>
      </c>
      <c r="AT773">
        <v>1</v>
      </c>
      <c r="AU773" t="s">
        <v>6</v>
      </c>
      <c r="AV773">
        <v>0</v>
      </c>
      <c r="AW773">
        <v>1</v>
      </c>
      <c r="AX773">
        <v>-1</v>
      </c>
      <c r="AY773">
        <v>0</v>
      </c>
      <c r="AZ773">
        <v>0</v>
      </c>
      <c r="BA773" t="s">
        <v>6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ROUND(Y773*Source!I407,7)</f>
        <v>174</v>
      </c>
      <c r="CY773">
        <f>AA773</f>
        <v>1051.52</v>
      </c>
      <c r="CZ773">
        <f>AE773</f>
        <v>106</v>
      </c>
      <c r="DA773">
        <f>AI773</f>
        <v>9.92</v>
      </c>
      <c r="DB773">
        <f t="shared" si="395"/>
        <v>106</v>
      </c>
      <c r="DC773">
        <f t="shared" si="396"/>
        <v>0</v>
      </c>
      <c r="DD773" t="s">
        <v>6</v>
      </c>
      <c r="DE773" t="s">
        <v>6</v>
      </c>
      <c r="DF773">
        <f>ROUND(ROUND(AE773*AI773,2)*CX773,2)</f>
        <v>182964.48000000001</v>
      </c>
      <c r="DG773">
        <f t="shared" si="397"/>
        <v>0</v>
      </c>
      <c r="DH773">
        <f>ROUND(ROUND(AG773,2)*CX773,2)</f>
        <v>0</v>
      </c>
      <c r="DI773">
        <f t="shared" si="393"/>
        <v>0</v>
      </c>
      <c r="DJ773">
        <f>DF773</f>
        <v>182964.48000000001</v>
      </c>
      <c r="DK773">
        <v>0</v>
      </c>
      <c r="DL773" t="s">
        <v>6</v>
      </c>
      <c r="DM773">
        <v>0</v>
      </c>
      <c r="DN773" t="s">
        <v>6</v>
      </c>
      <c r="DO773">
        <v>0</v>
      </c>
    </row>
    <row r="774" spans="1:119" x14ac:dyDescent="0.2">
      <c r="A774">
        <f>ROW(Source!A409)</f>
        <v>409</v>
      </c>
      <c r="B774">
        <v>92833591</v>
      </c>
      <c r="C774">
        <v>92836019</v>
      </c>
      <c r="D774">
        <v>49510693</v>
      </c>
      <c r="E774">
        <v>70</v>
      </c>
      <c r="F774">
        <v>1</v>
      </c>
      <c r="G774">
        <v>1</v>
      </c>
      <c r="H774">
        <v>1</v>
      </c>
      <c r="I774" t="s">
        <v>1045</v>
      </c>
      <c r="J774" t="s">
        <v>6</v>
      </c>
      <c r="K774" t="s">
        <v>1046</v>
      </c>
      <c r="L774">
        <v>1191</v>
      </c>
      <c r="N774">
        <v>1013</v>
      </c>
      <c r="O774" t="s">
        <v>834</v>
      </c>
      <c r="P774" t="s">
        <v>834</v>
      </c>
      <c r="Q774">
        <v>1</v>
      </c>
      <c r="W774">
        <v>0</v>
      </c>
      <c r="X774">
        <v>1903864200</v>
      </c>
      <c r="Y774">
        <f t="shared" si="394"/>
        <v>154.5</v>
      </c>
      <c r="AA774">
        <v>0</v>
      </c>
      <c r="AB774">
        <v>0</v>
      </c>
      <c r="AC774">
        <v>0</v>
      </c>
      <c r="AD774">
        <v>359.7</v>
      </c>
      <c r="AE774">
        <v>0</v>
      </c>
      <c r="AF774">
        <v>0</v>
      </c>
      <c r="AG774">
        <v>0</v>
      </c>
      <c r="AH774">
        <v>8.02</v>
      </c>
      <c r="AI774">
        <v>1</v>
      </c>
      <c r="AJ774">
        <v>1</v>
      </c>
      <c r="AK774">
        <v>1</v>
      </c>
      <c r="AL774">
        <v>44.85</v>
      </c>
      <c r="AM774">
        <v>4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6</v>
      </c>
      <c r="AT774">
        <v>154.5</v>
      </c>
      <c r="AU774" t="s">
        <v>6</v>
      </c>
      <c r="AV774">
        <v>1</v>
      </c>
      <c r="AW774">
        <v>2</v>
      </c>
      <c r="AX774">
        <v>92836028</v>
      </c>
      <c r="AY774">
        <v>1</v>
      </c>
      <c r="AZ774">
        <v>0</v>
      </c>
      <c r="BA774">
        <v>788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U774">
        <f>ROUND(AT774*Source!I409*AH774*AL774,2)</f>
        <v>74468.070000000007</v>
      </c>
      <c r="CV774">
        <f>ROUND(Y774*Source!I409,7)</f>
        <v>207.03</v>
      </c>
      <c r="CW774">
        <v>0</v>
      </c>
      <c r="CX774">
        <f>ROUND(Y774*Source!I409,7)</f>
        <v>207.03</v>
      </c>
      <c r="CY774">
        <f>AD774</f>
        <v>359.7</v>
      </c>
      <c r="CZ774">
        <f>AH774</f>
        <v>8.02</v>
      </c>
      <c r="DA774">
        <f>AL774</f>
        <v>44.85</v>
      </c>
      <c r="DB774">
        <f t="shared" si="395"/>
        <v>1239.0899999999999</v>
      </c>
      <c r="DC774">
        <f t="shared" si="396"/>
        <v>0</v>
      </c>
      <c r="DD774" t="s">
        <v>6</v>
      </c>
      <c r="DE774" t="s">
        <v>6</v>
      </c>
      <c r="DF774">
        <f>ROUND(ROUND(AE774,2)*CX774,2)</f>
        <v>0</v>
      </c>
      <c r="DG774">
        <f t="shared" si="397"/>
        <v>0</v>
      </c>
      <c r="DH774">
        <f>ROUND(ROUND(AG774,2)*CX774,2)</f>
        <v>0</v>
      </c>
      <c r="DI774">
        <f>ROUND(ROUND(AH774*AL774,2)*CX774,2)</f>
        <v>74468.69</v>
      </c>
      <c r="DJ774">
        <f>DI774</f>
        <v>74468.69</v>
      </c>
      <c r="DK774">
        <v>0</v>
      </c>
      <c r="DL774" t="s">
        <v>6</v>
      </c>
      <c r="DM774">
        <v>0</v>
      </c>
      <c r="DN774" t="s">
        <v>6</v>
      </c>
      <c r="DO774">
        <v>0</v>
      </c>
    </row>
    <row r="775" spans="1:119" x14ac:dyDescent="0.2">
      <c r="A775">
        <f>ROW(Source!A409)</f>
        <v>409</v>
      </c>
      <c r="B775">
        <v>92833591</v>
      </c>
      <c r="C775">
        <v>92836019</v>
      </c>
      <c r="D775">
        <v>49510905</v>
      </c>
      <c r="E775">
        <v>70</v>
      </c>
      <c r="F775">
        <v>1</v>
      </c>
      <c r="G775">
        <v>1</v>
      </c>
      <c r="H775">
        <v>1</v>
      </c>
      <c r="I775" t="s">
        <v>835</v>
      </c>
      <c r="J775" t="s">
        <v>6</v>
      </c>
      <c r="K775" t="s">
        <v>836</v>
      </c>
      <c r="L775">
        <v>1191</v>
      </c>
      <c r="N775">
        <v>1013</v>
      </c>
      <c r="O775" t="s">
        <v>834</v>
      </c>
      <c r="P775" t="s">
        <v>834</v>
      </c>
      <c r="Q775">
        <v>1</v>
      </c>
      <c r="W775">
        <v>0</v>
      </c>
      <c r="X775">
        <v>-1417349443</v>
      </c>
      <c r="Y775">
        <f t="shared" si="394"/>
        <v>0.6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44.85</v>
      </c>
      <c r="AL775">
        <v>1</v>
      </c>
      <c r="AM775">
        <v>4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6</v>
      </c>
      <c r="AT775">
        <v>0.6</v>
      </c>
      <c r="AU775" t="s">
        <v>6</v>
      </c>
      <c r="AV775">
        <v>2</v>
      </c>
      <c r="AW775">
        <v>2</v>
      </c>
      <c r="AX775">
        <v>92836029</v>
      </c>
      <c r="AY775">
        <v>1</v>
      </c>
      <c r="AZ775">
        <v>0</v>
      </c>
      <c r="BA775">
        <v>789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ROUND(Y775*Source!I409,7)</f>
        <v>0.80400000000000005</v>
      </c>
      <c r="CY775">
        <f>AD775</f>
        <v>0</v>
      </c>
      <c r="CZ775">
        <f>AH775</f>
        <v>0</v>
      </c>
      <c r="DA775">
        <f>AL775</f>
        <v>1</v>
      </c>
      <c r="DB775">
        <f t="shared" si="395"/>
        <v>0</v>
      </c>
      <c r="DC775">
        <f t="shared" si="396"/>
        <v>0</v>
      </c>
      <c r="DD775" t="s">
        <v>6</v>
      </c>
      <c r="DE775" t="s">
        <v>6</v>
      </c>
      <c r="DF775">
        <f>ROUND(ROUND(AE775,2)*CX775,2)</f>
        <v>0</v>
      </c>
      <c r="DG775">
        <f t="shared" si="397"/>
        <v>0</v>
      </c>
      <c r="DH775">
        <f>ROUND(ROUND(AG775*AK775,2)*CX775,2)</f>
        <v>0</v>
      </c>
      <c r="DI775">
        <f t="shared" ref="DI775:DI781" si="398">ROUND(ROUND(AH775,2)*CX775,2)</f>
        <v>0</v>
      </c>
      <c r="DJ775">
        <f>DI775</f>
        <v>0</v>
      </c>
      <c r="DK775">
        <v>0</v>
      </c>
      <c r="DL775" t="s">
        <v>6</v>
      </c>
      <c r="DM775">
        <v>0</v>
      </c>
      <c r="DN775" t="s">
        <v>6</v>
      </c>
      <c r="DO775">
        <v>0</v>
      </c>
    </row>
    <row r="776" spans="1:119" x14ac:dyDescent="0.2">
      <c r="A776">
        <f>ROW(Source!A409)</f>
        <v>409</v>
      </c>
      <c r="B776">
        <v>92833591</v>
      </c>
      <c r="C776">
        <v>92836019</v>
      </c>
      <c r="D776">
        <v>49672573</v>
      </c>
      <c r="E776">
        <v>1</v>
      </c>
      <c r="F776">
        <v>1</v>
      </c>
      <c r="G776">
        <v>1</v>
      </c>
      <c r="H776">
        <v>2</v>
      </c>
      <c r="I776" t="s">
        <v>841</v>
      </c>
      <c r="J776" t="s">
        <v>842</v>
      </c>
      <c r="K776" t="s">
        <v>843</v>
      </c>
      <c r="L776">
        <v>1367</v>
      </c>
      <c r="N776">
        <v>1011</v>
      </c>
      <c r="O776" t="s">
        <v>840</v>
      </c>
      <c r="P776" t="s">
        <v>840</v>
      </c>
      <c r="Q776">
        <v>1</v>
      </c>
      <c r="W776">
        <v>0</v>
      </c>
      <c r="X776">
        <v>-430484415</v>
      </c>
      <c r="Y776">
        <f t="shared" si="394"/>
        <v>0.3</v>
      </c>
      <c r="AA776">
        <v>0</v>
      </c>
      <c r="AB776">
        <v>1814.09</v>
      </c>
      <c r="AC776">
        <v>605.48</v>
      </c>
      <c r="AD776">
        <v>0</v>
      </c>
      <c r="AE776">
        <v>0</v>
      </c>
      <c r="AF776">
        <v>115.4</v>
      </c>
      <c r="AG776">
        <v>13.5</v>
      </c>
      <c r="AH776">
        <v>0</v>
      </c>
      <c r="AI776">
        <v>1</v>
      </c>
      <c r="AJ776">
        <v>15.72</v>
      </c>
      <c r="AK776">
        <v>44.85</v>
      </c>
      <c r="AL776">
        <v>1</v>
      </c>
      <c r="AM776">
        <v>4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6</v>
      </c>
      <c r="AT776">
        <v>0.3</v>
      </c>
      <c r="AU776" t="s">
        <v>6</v>
      </c>
      <c r="AV776">
        <v>0</v>
      </c>
      <c r="AW776">
        <v>2</v>
      </c>
      <c r="AX776">
        <v>92836030</v>
      </c>
      <c r="AY776">
        <v>1</v>
      </c>
      <c r="AZ776">
        <v>0</v>
      </c>
      <c r="BA776">
        <v>790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f>ROUND(Y776*Source!I409*DO776,7)</f>
        <v>0</v>
      </c>
      <c r="CX776">
        <f>ROUND(Y776*Source!I409,7)</f>
        <v>0.40200000000000002</v>
      </c>
      <c r="CY776">
        <f>AB776</f>
        <v>1814.09</v>
      </c>
      <c r="CZ776">
        <f>AF776</f>
        <v>115.4</v>
      </c>
      <c r="DA776">
        <f>AJ776</f>
        <v>15.72</v>
      </c>
      <c r="DB776">
        <f t="shared" si="395"/>
        <v>34.619999999999997</v>
      </c>
      <c r="DC776">
        <f t="shared" si="396"/>
        <v>4.05</v>
      </c>
      <c r="DD776" t="s">
        <v>6</v>
      </c>
      <c r="DE776" t="s">
        <v>6</v>
      </c>
      <c r="DF776">
        <f>ROUND(ROUND(AE776,2)*CX776,2)</f>
        <v>0</v>
      </c>
      <c r="DG776">
        <f>ROUND(ROUND(AF776*AJ776,2)*CX776,2)</f>
        <v>729.26</v>
      </c>
      <c r="DH776">
        <f>ROUND(ROUND(AG776*AK776,2)*CX776,2)</f>
        <v>243.4</v>
      </c>
      <c r="DI776">
        <f t="shared" si="398"/>
        <v>0</v>
      </c>
      <c r="DJ776">
        <f>DG776</f>
        <v>729.26</v>
      </c>
      <c r="DK776">
        <v>0</v>
      </c>
      <c r="DL776" t="s">
        <v>6</v>
      </c>
      <c r="DM776">
        <v>0</v>
      </c>
      <c r="DN776" t="s">
        <v>6</v>
      </c>
      <c r="DO776">
        <v>0</v>
      </c>
    </row>
    <row r="777" spans="1:119" x14ac:dyDescent="0.2">
      <c r="A777">
        <f>ROW(Source!A409)</f>
        <v>409</v>
      </c>
      <c r="B777">
        <v>92833591</v>
      </c>
      <c r="C777">
        <v>92836019</v>
      </c>
      <c r="D777">
        <v>49673503</v>
      </c>
      <c r="E777">
        <v>1</v>
      </c>
      <c r="F777">
        <v>1</v>
      </c>
      <c r="G777">
        <v>1</v>
      </c>
      <c r="H777">
        <v>2</v>
      </c>
      <c r="I777" t="s">
        <v>844</v>
      </c>
      <c r="J777" t="s">
        <v>845</v>
      </c>
      <c r="K777" t="s">
        <v>846</v>
      </c>
      <c r="L777">
        <v>1367</v>
      </c>
      <c r="N777">
        <v>1011</v>
      </c>
      <c r="O777" t="s">
        <v>840</v>
      </c>
      <c r="P777" t="s">
        <v>840</v>
      </c>
      <c r="Q777">
        <v>1</v>
      </c>
      <c r="W777">
        <v>0</v>
      </c>
      <c r="X777">
        <v>509054691</v>
      </c>
      <c r="Y777">
        <f t="shared" si="394"/>
        <v>0.3</v>
      </c>
      <c r="AA777">
        <v>0</v>
      </c>
      <c r="AB777">
        <v>1032.96</v>
      </c>
      <c r="AC777">
        <v>520.26</v>
      </c>
      <c r="AD777">
        <v>0</v>
      </c>
      <c r="AE777">
        <v>0</v>
      </c>
      <c r="AF777">
        <v>65.709999999999994</v>
      </c>
      <c r="AG777">
        <v>11.6</v>
      </c>
      <c r="AH777">
        <v>0</v>
      </c>
      <c r="AI777">
        <v>1</v>
      </c>
      <c r="AJ777">
        <v>15.72</v>
      </c>
      <c r="AK777">
        <v>44.85</v>
      </c>
      <c r="AL777">
        <v>1</v>
      </c>
      <c r="AM777">
        <v>4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6</v>
      </c>
      <c r="AT777">
        <v>0.3</v>
      </c>
      <c r="AU777" t="s">
        <v>6</v>
      </c>
      <c r="AV777">
        <v>0</v>
      </c>
      <c r="AW777">
        <v>2</v>
      </c>
      <c r="AX777">
        <v>92836031</v>
      </c>
      <c r="AY777">
        <v>1</v>
      </c>
      <c r="AZ777">
        <v>0</v>
      </c>
      <c r="BA777">
        <v>791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f>ROUND(Y777*Source!I409*DO777,7)</f>
        <v>0</v>
      </c>
      <c r="CX777">
        <f>ROUND(Y777*Source!I409,7)</f>
        <v>0.40200000000000002</v>
      </c>
      <c r="CY777">
        <f>AB777</f>
        <v>1032.96</v>
      </c>
      <c r="CZ777">
        <f>AF777</f>
        <v>65.709999999999994</v>
      </c>
      <c r="DA777">
        <f>AJ777</f>
        <v>15.72</v>
      </c>
      <c r="DB777">
        <f t="shared" si="395"/>
        <v>19.71</v>
      </c>
      <c r="DC777">
        <f t="shared" si="396"/>
        <v>3.48</v>
      </c>
      <c r="DD777" t="s">
        <v>6</v>
      </c>
      <c r="DE777" t="s">
        <v>6</v>
      </c>
      <c r="DF777">
        <f>ROUND(ROUND(AE777,2)*CX777,2)</f>
        <v>0</v>
      </c>
      <c r="DG777">
        <f>ROUND(ROUND(AF777*AJ777,2)*CX777,2)</f>
        <v>415.25</v>
      </c>
      <c r="DH777">
        <f>ROUND(ROUND(AG777*AK777,2)*CX777,2)</f>
        <v>209.14</v>
      </c>
      <c r="DI777">
        <f t="shared" si="398"/>
        <v>0</v>
      </c>
      <c r="DJ777">
        <f>DG777</f>
        <v>415.25</v>
      </c>
      <c r="DK777">
        <v>0</v>
      </c>
      <c r="DL777" t="s">
        <v>6</v>
      </c>
      <c r="DM777">
        <v>0</v>
      </c>
      <c r="DN777" t="s">
        <v>6</v>
      </c>
      <c r="DO777">
        <v>0</v>
      </c>
    </row>
    <row r="778" spans="1:119" x14ac:dyDescent="0.2">
      <c r="A778">
        <f>ROW(Source!A409)</f>
        <v>409</v>
      </c>
      <c r="B778">
        <v>92833591</v>
      </c>
      <c r="C778">
        <v>92836019</v>
      </c>
      <c r="D778">
        <v>49523215</v>
      </c>
      <c r="E778">
        <v>1</v>
      </c>
      <c r="F778">
        <v>1</v>
      </c>
      <c r="G778">
        <v>1</v>
      </c>
      <c r="H778">
        <v>3</v>
      </c>
      <c r="I778" t="s">
        <v>922</v>
      </c>
      <c r="J778" t="s">
        <v>923</v>
      </c>
      <c r="K778" t="s">
        <v>924</v>
      </c>
      <c r="L778">
        <v>1383</v>
      </c>
      <c r="N778">
        <v>1013</v>
      </c>
      <c r="O778" t="s">
        <v>925</v>
      </c>
      <c r="P778" t="s">
        <v>925</v>
      </c>
      <c r="Q778">
        <v>1</v>
      </c>
      <c r="W778">
        <v>0</v>
      </c>
      <c r="X778">
        <v>-180864722</v>
      </c>
      <c r="Y778">
        <f t="shared" si="394"/>
        <v>9</v>
      </c>
      <c r="AA778">
        <v>3.97</v>
      </c>
      <c r="AB778">
        <v>0</v>
      </c>
      <c r="AC778">
        <v>0</v>
      </c>
      <c r="AD778">
        <v>0</v>
      </c>
      <c r="AE778">
        <v>0.4</v>
      </c>
      <c r="AF778">
        <v>0</v>
      </c>
      <c r="AG778">
        <v>0</v>
      </c>
      <c r="AH778">
        <v>0</v>
      </c>
      <c r="AI778">
        <v>9.92</v>
      </c>
      <c r="AJ778">
        <v>1</v>
      </c>
      <c r="AK778">
        <v>1</v>
      </c>
      <c r="AL778">
        <v>1</v>
      </c>
      <c r="AM778">
        <v>4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6</v>
      </c>
      <c r="AT778">
        <v>9</v>
      </c>
      <c r="AU778" t="s">
        <v>6</v>
      </c>
      <c r="AV778">
        <v>0</v>
      </c>
      <c r="AW778">
        <v>2</v>
      </c>
      <c r="AX778">
        <v>92836032</v>
      </c>
      <c r="AY778">
        <v>1</v>
      </c>
      <c r="AZ778">
        <v>0</v>
      </c>
      <c r="BA778">
        <v>792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ROUND(Y778*Source!I409,7)</f>
        <v>12.06</v>
      </c>
      <c r="CY778">
        <f>AA778</f>
        <v>3.97</v>
      </c>
      <c r="CZ778">
        <f>AE778</f>
        <v>0.4</v>
      </c>
      <c r="DA778">
        <f>AI778</f>
        <v>9.92</v>
      </c>
      <c r="DB778">
        <f t="shared" si="395"/>
        <v>3.6</v>
      </c>
      <c r="DC778">
        <f t="shared" si="396"/>
        <v>0</v>
      </c>
      <c r="DD778" t="s">
        <v>6</v>
      </c>
      <c r="DE778" t="s">
        <v>6</v>
      </c>
      <c r="DF778">
        <f>ROUND(ROUND(AE778*AI778,2)*CX778,2)</f>
        <v>47.88</v>
      </c>
      <c r="DG778">
        <f t="shared" ref="DG778:DG783" si="399">ROUND(ROUND(AF778,2)*CX778,2)</f>
        <v>0</v>
      </c>
      <c r="DH778">
        <f>ROUND(ROUND(AG778,2)*CX778,2)</f>
        <v>0</v>
      </c>
      <c r="DI778">
        <f t="shared" si="398"/>
        <v>0</v>
      </c>
      <c r="DJ778">
        <f>DF778</f>
        <v>47.88</v>
      </c>
      <c r="DK778">
        <v>0</v>
      </c>
      <c r="DL778" t="s">
        <v>6</v>
      </c>
      <c r="DM778">
        <v>0</v>
      </c>
      <c r="DN778" t="s">
        <v>6</v>
      </c>
      <c r="DO778">
        <v>0</v>
      </c>
    </row>
    <row r="779" spans="1:119" x14ac:dyDescent="0.2">
      <c r="A779">
        <f>ROW(Source!A409)</f>
        <v>409</v>
      </c>
      <c r="B779">
        <v>92833591</v>
      </c>
      <c r="C779">
        <v>92836019</v>
      </c>
      <c r="D779">
        <v>49525625</v>
      </c>
      <c r="E779">
        <v>1</v>
      </c>
      <c r="F779">
        <v>1</v>
      </c>
      <c r="G779">
        <v>1</v>
      </c>
      <c r="H779">
        <v>3</v>
      </c>
      <c r="I779" t="s">
        <v>971</v>
      </c>
      <c r="J779" t="s">
        <v>972</v>
      </c>
      <c r="K779" t="s">
        <v>973</v>
      </c>
      <c r="L779">
        <v>1407</v>
      </c>
      <c r="N779">
        <v>1013</v>
      </c>
      <c r="O779" t="s">
        <v>853</v>
      </c>
      <c r="P779" t="s">
        <v>853</v>
      </c>
      <c r="Q779">
        <v>1</v>
      </c>
      <c r="W779">
        <v>0</v>
      </c>
      <c r="X779">
        <v>-613484815</v>
      </c>
      <c r="Y779">
        <f t="shared" si="394"/>
        <v>0.4</v>
      </c>
      <c r="AA779">
        <v>2678.4</v>
      </c>
      <c r="AB779">
        <v>0</v>
      </c>
      <c r="AC779">
        <v>0</v>
      </c>
      <c r="AD779">
        <v>0</v>
      </c>
      <c r="AE779">
        <v>270</v>
      </c>
      <c r="AF779">
        <v>0</v>
      </c>
      <c r="AG779">
        <v>0</v>
      </c>
      <c r="AH779">
        <v>0</v>
      </c>
      <c r="AI779">
        <v>9.92</v>
      </c>
      <c r="AJ779">
        <v>1</v>
      </c>
      <c r="AK779">
        <v>1</v>
      </c>
      <c r="AL779">
        <v>1</v>
      </c>
      <c r="AM779">
        <v>4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6</v>
      </c>
      <c r="AT779">
        <v>0.4</v>
      </c>
      <c r="AU779" t="s">
        <v>6</v>
      </c>
      <c r="AV779">
        <v>0</v>
      </c>
      <c r="AW779">
        <v>2</v>
      </c>
      <c r="AX779">
        <v>92836033</v>
      </c>
      <c r="AY779">
        <v>1</v>
      </c>
      <c r="AZ779">
        <v>0</v>
      </c>
      <c r="BA779">
        <v>793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ROUND(Y779*Source!I409,7)</f>
        <v>0.53600000000000003</v>
      </c>
      <c r="CY779">
        <f>AA779</f>
        <v>2678.4</v>
      </c>
      <c r="CZ779">
        <f>AE779</f>
        <v>270</v>
      </c>
      <c r="DA779">
        <f>AI779</f>
        <v>9.92</v>
      </c>
      <c r="DB779">
        <f t="shared" si="395"/>
        <v>108</v>
      </c>
      <c r="DC779">
        <f t="shared" si="396"/>
        <v>0</v>
      </c>
      <c r="DD779" t="s">
        <v>6</v>
      </c>
      <c r="DE779" t="s">
        <v>6</v>
      </c>
      <c r="DF779">
        <f>ROUND(ROUND(AE779*AI779,2)*CX779,2)</f>
        <v>1435.62</v>
      </c>
      <c r="DG779">
        <f t="shared" si="399"/>
        <v>0</v>
      </c>
      <c r="DH779">
        <f>ROUND(ROUND(AG779,2)*CX779,2)</f>
        <v>0</v>
      </c>
      <c r="DI779">
        <f t="shared" si="398"/>
        <v>0</v>
      </c>
      <c r="DJ779">
        <f>DF779</f>
        <v>1435.62</v>
      </c>
      <c r="DK779">
        <v>0</v>
      </c>
      <c r="DL779" t="s">
        <v>6</v>
      </c>
      <c r="DM779">
        <v>0</v>
      </c>
      <c r="DN779" t="s">
        <v>6</v>
      </c>
      <c r="DO779">
        <v>0</v>
      </c>
    </row>
    <row r="780" spans="1:119" x14ac:dyDescent="0.2">
      <c r="A780">
        <f>ROW(Source!A409)</f>
        <v>409</v>
      </c>
      <c r="B780">
        <v>92833591</v>
      </c>
      <c r="C780">
        <v>92836019</v>
      </c>
      <c r="D780">
        <v>49525947</v>
      </c>
      <c r="E780">
        <v>1</v>
      </c>
      <c r="F780">
        <v>1</v>
      </c>
      <c r="G780">
        <v>1</v>
      </c>
      <c r="H780">
        <v>3</v>
      </c>
      <c r="I780" t="s">
        <v>1047</v>
      </c>
      <c r="J780" t="s">
        <v>1048</v>
      </c>
      <c r="K780" t="s">
        <v>1049</v>
      </c>
      <c r="L780">
        <v>1425</v>
      </c>
      <c r="N780">
        <v>1013</v>
      </c>
      <c r="O780" t="s">
        <v>514</v>
      </c>
      <c r="P780" t="s">
        <v>514</v>
      </c>
      <c r="Q780">
        <v>1</v>
      </c>
      <c r="W780">
        <v>0</v>
      </c>
      <c r="X780">
        <v>1269719970</v>
      </c>
      <c r="Y780">
        <f t="shared" si="394"/>
        <v>4</v>
      </c>
      <c r="AA780">
        <v>49.6</v>
      </c>
      <c r="AB780">
        <v>0</v>
      </c>
      <c r="AC780">
        <v>0</v>
      </c>
      <c r="AD780">
        <v>0</v>
      </c>
      <c r="AE780">
        <v>5</v>
      </c>
      <c r="AF780">
        <v>0</v>
      </c>
      <c r="AG780">
        <v>0</v>
      </c>
      <c r="AH780">
        <v>0</v>
      </c>
      <c r="AI780">
        <v>9.92</v>
      </c>
      <c r="AJ780">
        <v>1</v>
      </c>
      <c r="AK780">
        <v>1</v>
      </c>
      <c r="AL780">
        <v>1</v>
      </c>
      <c r="AM780">
        <v>4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6</v>
      </c>
      <c r="AT780">
        <v>4</v>
      </c>
      <c r="AU780" t="s">
        <v>6</v>
      </c>
      <c r="AV780">
        <v>0</v>
      </c>
      <c r="AW780">
        <v>2</v>
      </c>
      <c r="AX780">
        <v>92836034</v>
      </c>
      <c r="AY780">
        <v>1</v>
      </c>
      <c r="AZ780">
        <v>0</v>
      </c>
      <c r="BA780">
        <v>794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ROUND(Y780*Source!I409,7)</f>
        <v>5.36</v>
      </c>
      <c r="CY780">
        <f>AA780</f>
        <v>49.6</v>
      </c>
      <c r="CZ780">
        <f>AE780</f>
        <v>5</v>
      </c>
      <c r="DA780">
        <f>AI780</f>
        <v>9.92</v>
      </c>
      <c r="DB780">
        <f t="shared" si="395"/>
        <v>20</v>
      </c>
      <c r="DC780">
        <f t="shared" si="396"/>
        <v>0</v>
      </c>
      <c r="DD780" t="s">
        <v>6</v>
      </c>
      <c r="DE780" t="s">
        <v>6</v>
      </c>
      <c r="DF780">
        <f>ROUND(ROUND(AE780*AI780,2)*CX780,2)</f>
        <v>265.86</v>
      </c>
      <c r="DG780">
        <f t="shared" si="399"/>
        <v>0</v>
      </c>
      <c r="DH780">
        <f>ROUND(ROUND(AG780,2)*CX780,2)</f>
        <v>0</v>
      </c>
      <c r="DI780">
        <f t="shared" si="398"/>
        <v>0</v>
      </c>
      <c r="DJ780">
        <f>DF780</f>
        <v>265.86</v>
      </c>
      <c r="DK780">
        <v>0</v>
      </c>
      <c r="DL780" t="s">
        <v>6</v>
      </c>
      <c r="DM780">
        <v>0</v>
      </c>
      <c r="DN780" t="s">
        <v>6</v>
      </c>
      <c r="DO780">
        <v>0</v>
      </c>
    </row>
    <row r="781" spans="1:119" x14ac:dyDescent="0.2">
      <c r="A781">
        <f>ROW(Source!A409)</f>
        <v>409</v>
      </c>
      <c r="B781">
        <v>92833591</v>
      </c>
      <c r="C781">
        <v>92836019</v>
      </c>
      <c r="D781">
        <v>49562885</v>
      </c>
      <c r="E781">
        <v>1</v>
      </c>
      <c r="F781">
        <v>1</v>
      </c>
      <c r="G781">
        <v>1</v>
      </c>
      <c r="H781">
        <v>3</v>
      </c>
      <c r="I781" t="s">
        <v>538</v>
      </c>
      <c r="J781" t="s">
        <v>540</v>
      </c>
      <c r="K781" t="s">
        <v>539</v>
      </c>
      <c r="L781">
        <v>1377</v>
      </c>
      <c r="N781">
        <v>1013</v>
      </c>
      <c r="O781" t="s">
        <v>97</v>
      </c>
      <c r="P781" t="s">
        <v>97</v>
      </c>
      <c r="Q781">
        <v>1</v>
      </c>
      <c r="W781">
        <v>0</v>
      </c>
      <c r="X781">
        <v>-1330016991</v>
      </c>
      <c r="Y781">
        <f t="shared" si="394"/>
        <v>100</v>
      </c>
      <c r="AA781">
        <v>2012.17</v>
      </c>
      <c r="AB781">
        <v>0</v>
      </c>
      <c r="AC781">
        <v>0</v>
      </c>
      <c r="AD781">
        <v>0</v>
      </c>
      <c r="AE781">
        <v>202.84</v>
      </c>
      <c r="AF781">
        <v>0</v>
      </c>
      <c r="AG781">
        <v>0</v>
      </c>
      <c r="AH781">
        <v>0</v>
      </c>
      <c r="AI781">
        <v>9.92</v>
      </c>
      <c r="AJ781">
        <v>1</v>
      </c>
      <c r="AK781">
        <v>1</v>
      </c>
      <c r="AL781">
        <v>1</v>
      </c>
      <c r="AM781">
        <v>0</v>
      </c>
      <c r="AN781">
        <v>0</v>
      </c>
      <c r="AO781">
        <v>0</v>
      </c>
      <c r="AP781">
        <v>1</v>
      </c>
      <c r="AQ781">
        <v>0</v>
      </c>
      <c r="AR781">
        <v>0</v>
      </c>
      <c r="AS781" t="s">
        <v>6</v>
      </c>
      <c r="AT781">
        <v>100</v>
      </c>
      <c r="AU781" t="s">
        <v>6</v>
      </c>
      <c r="AV781">
        <v>0</v>
      </c>
      <c r="AW781">
        <v>1</v>
      </c>
      <c r="AX781">
        <v>-1</v>
      </c>
      <c r="AY781">
        <v>0</v>
      </c>
      <c r="AZ781">
        <v>0</v>
      </c>
      <c r="BA781" t="s">
        <v>6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ROUND(Y781*Source!I409,7)</f>
        <v>134</v>
      </c>
      <c r="CY781">
        <f>AA781</f>
        <v>2012.17</v>
      </c>
      <c r="CZ781">
        <f>AE781</f>
        <v>202.84</v>
      </c>
      <c r="DA781">
        <f>AI781</f>
        <v>9.92</v>
      </c>
      <c r="DB781">
        <f t="shared" si="395"/>
        <v>20284</v>
      </c>
      <c r="DC781">
        <f t="shared" si="396"/>
        <v>0</v>
      </c>
      <c r="DD781" t="s">
        <v>6</v>
      </c>
      <c r="DE781" t="s">
        <v>6</v>
      </c>
      <c r="DF781">
        <f>ROUND(ROUND(AE781*AI781,2)*CX781,2)</f>
        <v>269630.78000000003</v>
      </c>
      <c r="DG781">
        <f t="shared" si="399"/>
        <v>0</v>
      </c>
      <c r="DH781">
        <f>ROUND(ROUND(AG781,2)*CX781,2)</f>
        <v>0</v>
      </c>
      <c r="DI781">
        <f t="shared" si="398"/>
        <v>0</v>
      </c>
      <c r="DJ781">
        <f>DF781</f>
        <v>269630.78000000003</v>
      </c>
      <c r="DK781">
        <v>0</v>
      </c>
      <c r="DL781" t="s">
        <v>6</v>
      </c>
      <c r="DM781">
        <v>0</v>
      </c>
      <c r="DN781" t="s">
        <v>6</v>
      </c>
      <c r="DO781">
        <v>0</v>
      </c>
    </row>
    <row r="782" spans="1:119" x14ac:dyDescent="0.2">
      <c r="A782">
        <f>ROW(Source!A411)</f>
        <v>411</v>
      </c>
      <c r="B782">
        <v>92833591</v>
      </c>
      <c r="C782">
        <v>92836038</v>
      </c>
      <c r="D782">
        <v>48043875</v>
      </c>
      <c r="E782">
        <v>68</v>
      </c>
      <c r="F782">
        <v>1</v>
      </c>
      <c r="G782">
        <v>1</v>
      </c>
      <c r="H782">
        <v>1</v>
      </c>
      <c r="I782" t="s">
        <v>966</v>
      </c>
      <c r="J782" t="s">
        <v>6</v>
      </c>
      <c r="K782" t="s">
        <v>967</v>
      </c>
      <c r="L782">
        <v>1191</v>
      </c>
      <c r="N782">
        <v>1013</v>
      </c>
      <c r="O782" t="s">
        <v>834</v>
      </c>
      <c r="P782" t="s">
        <v>834</v>
      </c>
      <c r="Q782">
        <v>1</v>
      </c>
      <c r="W782">
        <v>0</v>
      </c>
      <c r="X782">
        <v>1608048003</v>
      </c>
      <c r="Y782">
        <f t="shared" si="394"/>
        <v>1.59</v>
      </c>
      <c r="AA782">
        <v>0</v>
      </c>
      <c r="AB782">
        <v>0</v>
      </c>
      <c r="AC782">
        <v>0</v>
      </c>
      <c r="AD782">
        <v>426.52</v>
      </c>
      <c r="AE782">
        <v>0</v>
      </c>
      <c r="AF782">
        <v>0</v>
      </c>
      <c r="AG782">
        <v>0</v>
      </c>
      <c r="AH782">
        <v>9.51</v>
      </c>
      <c r="AI782">
        <v>1</v>
      </c>
      <c r="AJ782">
        <v>1</v>
      </c>
      <c r="AK782">
        <v>1</v>
      </c>
      <c r="AL782">
        <v>44.85</v>
      </c>
      <c r="AM782">
        <v>4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6</v>
      </c>
      <c r="AT782">
        <v>1.59</v>
      </c>
      <c r="AU782" t="s">
        <v>6</v>
      </c>
      <c r="AV782">
        <v>1</v>
      </c>
      <c r="AW782">
        <v>2</v>
      </c>
      <c r="AX782">
        <v>92836049</v>
      </c>
      <c r="AY782">
        <v>1</v>
      </c>
      <c r="AZ782">
        <v>0</v>
      </c>
      <c r="BA782">
        <v>797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U782">
        <f>ROUND(AT782*Source!I411*AH782*AL782,2)</f>
        <v>11528.93</v>
      </c>
      <c r="CV782">
        <f>ROUND(Y782*Source!I411,7)</f>
        <v>27.03</v>
      </c>
      <c r="CW782">
        <v>0</v>
      </c>
      <c r="CX782">
        <f>ROUND(Y782*Source!I411,7)</f>
        <v>27.03</v>
      </c>
      <c r="CY782">
        <f>AD782</f>
        <v>426.52</v>
      </c>
      <c r="CZ782">
        <f>AH782</f>
        <v>9.51</v>
      </c>
      <c r="DA782">
        <f>AL782</f>
        <v>44.85</v>
      </c>
      <c r="DB782">
        <f t="shared" si="395"/>
        <v>15.12</v>
      </c>
      <c r="DC782">
        <f t="shared" si="396"/>
        <v>0</v>
      </c>
      <c r="DD782" t="s">
        <v>6</v>
      </c>
      <c r="DE782" t="s">
        <v>6</v>
      </c>
      <c r="DF782">
        <f>ROUND(ROUND(AE782,2)*CX782,2)</f>
        <v>0</v>
      </c>
      <c r="DG782">
        <f t="shared" si="399"/>
        <v>0</v>
      </c>
      <c r="DH782">
        <f>ROUND(ROUND(AG782,2)*CX782,2)</f>
        <v>0</v>
      </c>
      <c r="DI782">
        <f>ROUND(ROUND(AH782*AL782,2)*CX782,2)</f>
        <v>11528.84</v>
      </c>
      <c r="DJ782">
        <f>DI782</f>
        <v>11528.84</v>
      </c>
      <c r="DK782">
        <v>0</v>
      </c>
      <c r="DL782" t="s">
        <v>6</v>
      </c>
      <c r="DM782">
        <v>0</v>
      </c>
      <c r="DN782" t="s">
        <v>6</v>
      </c>
      <c r="DO782">
        <v>0</v>
      </c>
    </row>
    <row r="783" spans="1:119" x14ac:dyDescent="0.2">
      <c r="A783">
        <f>ROW(Source!A411)</f>
        <v>411</v>
      </c>
      <c r="B783">
        <v>92833591</v>
      </c>
      <c r="C783">
        <v>92836038</v>
      </c>
      <c r="D783">
        <v>48044033</v>
      </c>
      <c r="E783">
        <v>68</v>
      </c>
      <c r="F783">
        <v>1</v>
      </c>
      <c r="G783">
        <v>1</v>
      </c>
      <c r="H783">
        <v>1</v>
      </c>
      <c r="I783" t="s">
        <v>835</v>
      </c>
      <c r="J783" t="s">
        <v>6</v>
      </c>
      <c r="K783" t="s">
        <v>836</v>
      </c>
      <c r="L783">
        <v>1191</v>
      </c>
      <c r="N783">
        <v>1013</v>
      </c>
      <c r="O783" t="s">
        <v>834</v>
      </c>
      <c r="P783" t="s">
        <v>834</v>
      </c>
      <c r="Q783">
        <v>1</v>
      </c>
      <c r="W783">
        <v>0</v>
      </c>
      <c r="X783">
        <v>-1417349443</v>
      </c>
      <c r="Y783">
        <f t="shared" si="394"/>
        <v>0.08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44.85</v>
      </c>
      <c r="AL783">
        <v>1</v>
      </c>
      <c r="AM783">
        <v>4</v>
      </c>
      <c r="AN783">
        <v>0</v>
      </c>
      <c r="AO783">
        <v>1</v>
      </c>
      <c r="AP783">
        <v>0</v>
      </c>
      <c r="AQ783">
        <v>0</v>
      </c>
      <c r="AR783">
        <v>0</v>
      </c>
      <c r="AS783" t="s">
        <v>6</v>
      </c>
      <c r="AT783">
        <v>0.08</v>
      </c>
      <c r="AU783" t="s">
        <v>6</v>
      </c>
      <c r="AV783">
        <v>2</v>
      </c>
      <c r="AW783">
        <v>2</v>
      </c>
      <c r="AX783">
        <v>92836050</v>
      </c>
      <c r="AY783">
        <v>1</v>
      </c>
      <c r="AZ783">
        <v>0</v>
      </c>
      <c r="BA783">
        <v>798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ROUND(Y783*Source!I411,7)</f>
        <v>1.36</v>
      </c>
      <c r="CY783">
        <f>AD783</f>
        <v>0</v>
      </c>
      <c r="CZ783">
        <f>AH783</f>
        <v>0</v>
      </c>
      <c r="DA783">
        <f>AL783</f>
        <v>1</v>
      </c>
      <c r="DB783">
        <f t="shared" si="395"/>
        <v>0</v>
      </c>
      <c r="DC783">
        <f t="shared" si="396"/>
        <v>0</v>
      </c>
      <c r="DD783" t="s">
        <v>6</v>
      </c>
      <c r="DE783" t="s">
        <v>6</v>
      </c>
      <c r="DF783">
        <f>ROUND(ROUND(AE783,2)*CX783,2)</f>
        <v>0</v>
      </c>
      <c r="DG783">
        <f t="shared" si="399"/>
        <v>0</v>
      </c>
      <c r="DH783">
        <f>ROUND(ROUND(AG783*AK783,2)*CX783,2)</f>
        <v>0</v>
      </c>
      <c r="DI783">
        <f t="shared" ref="DI783:DI791" si="400">ROUND(ROUND(AH783,2)*CX783,2)</f>
        <v>0</v>
      </c>
      <c r="DJ783">
        <f>DI783</f>
        <v>0</v>
      </c>
      <c r="DK783">
        <v>0</v>
      </c>
      <c r="DL783" t="s">
        <v>6</v>
      </c>
      <c r="DM783">
        <v>0</v>
      </c>
      <c r="DN783" t="s">
        <v>6</v>
      </c>
      <c r="DO783">
        <v>0</v>
      </c>
    </row>
    <row r="784" spans="1:119" x14ac:dyDescent="0.2">
      <c r="A784">
        <f>ROW(Source!A411)</f>
        <v>411</v>
      </c>
      <c r="B784">
        <v>92833591</v>
      </c>
      <c r="C784">
        <v>92836038</v>
      </c>
      <c r="D784">
        <v>48205574</v>
      </c>
      <c r="E784">
        <v>1</v>
      </c>
      <c r="F784">
        <v>1</v>
      </c>
      <c r="G784">
        <v>1</v>
      </c>
      <c r="H784">
        <v>2</v>
      </c>
      <c r="I784" t="s">
        <v>841</v>
      </c>
      <c r="J784" t="s">
        <v>842</v>
      </c>
      <c r="K784" t="s">
        <v>843</v>
      </c>
      <c r="L784">
        <v>1367</v>
      </c>
      <c r="N784">
        <v>1011</v>
      </c>
      <c r="O784" t="s">
        <v>840</v>
      </c>
      <c r="P784" t="s">
        <v>840</v>
      </c>
      <c r="Q784">
        <v>1</v>
      </c>
      <c r="W784">
        <v>0</v>
      </c>
      <c r="X784">
        <v>-296520070</v>
      </c>
      <c r="Y784">
        <f t="shared" si="394"/>
        <v>0.02</v>
      </c>
      <c r="AA784">
        <v>0</v>
      </c>
      <c r="AB784">
        <v>1814.09</v>
      </c>
      <c r="AC784">
        <v>605.48</v>
      </c>
      <c r="AD784">
        <v>0</v>
      </c>
      <c r="AE784">
        <v>0</v>
      </c>
      <c r="AF784">
        <v>115.4</v>
      </c>
      <c r="AG784">
        <v>13.5</v>
      </c>
      <c r="AH784">
        <v>0</v>
      </c>
      <c r="AI784">
        <v>1</v>
      </c>
      <c r="AJ784">
        <v>15.72</v>
      </c>
      <c r="AK784">
        <v>44.85</v>
      </c>
      <c r="AL784">
        <v>1</v>
      </c>
      <c r="AM784">
        <v>4</v>
      </c>
      <c r="AN784">
        <v>0</v>
      </c>
      <c r="AO784">
        <v>1</v>
      </c>
      <c r="AP784">
        <v>0</v>
      </c>
      <c r="AQ784">
        <v>0</v>
      </c>
      <c r="AR784">
        <v>0</v>
      </c>
      <c r="AS784" t="s">
        <v>6</v>
      </c>
      <c r="AT784">
        <v>0.02</v>
      </c>
      <c r="AU784" t="s">
        <v>6</v>
      </c>
      <c r="AV784">
        <v>0</v>
      </c>
      <c r="AW784">
        <v>2</v>
      </c>
      <c r="AX784">
        <v>92836051</v>
      </c>
      <c r="AY784">
        <v>1</v>
      </c>
      <c r="AZ784">
        <v>0</v>
      </c>
      <c r="BA784">
        <v>799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ROUND(Y784*Source!I411*DO784,7)</f>
        <v>0</v>
      </c>
      <c r="CX784">
        <f>ROUND(Y784*Source!I411,7)</f>
        <v>0.34</v>
      </c>
      <c r="CY784">
        <f>AB784</f>
        <v>1814.09</v>
      </c>
      <c r="CZ784">
        <f>AF784</f>
        <v>115.4</v>
      </c>
      <c r="DA784">
        <f>AJ784</f>
        <v>15.72</v>
      </c>
      <c r="DB784">
        <f t="shared" si="395"/>
        <v>2.31</v>
      </c>
      <c r="DC784">
        <f t="shared" si="396"/>
        <v>0.27</v>
      </c>
      <c r="DD784" t="s">
        <v>6</v>
      </c>
      <c r="DE784" t="s">
        <v>6</v>
      </c>
      <c r="DF784">
        <f>ROUND(ROUND(AE784,2)*CX784,2)</f>
        <v>0</v>
      </c>
      <c r="DG784">
        <f>ROUND(ROUND(AF784*AJ784,2)*CX784,2)</f>
        <v>616.79</v>
      </c>
      <c r="DH784">
        <f>ROUND(ROUND(AG784*AK784,2)*CX784,2)</f>
        <v>205.86</v>
      </c>
      <c r="DI784">
        <f t="shared" si="400"/>
        <v>0</v>
      </c>
      <c r="DJ784">
        <f>DG784</f>
        <v>616.79</v>
      </c>
      <c r="DK784">
        <v>0</v>
      </c>
      <c r="DL784" t="s">
        <v>6</v>
      </c>
      <c r="DM784">
        <v>0</v>
      </c>
      <c r="DN784" t="s">
        <v>6</v>
      </c>
      <c r="DO784">
        <v>0</v>
      </c>
    </row>
    <row r="785" spans="1:119" x14ac:dyDescent="0.2">
      <c r="A785">
        <f>ROW(Source!A411)</f>
        <v>411</v>
      </c>
      <c r="B785">
        <v>92833591</v>
      </c>
      <c r="C785">
        <v>92836038</v>
      </c>
      <c r="D785">
        <v>48206504</v>
      </c>
      <c r="E785">
        <v>1</v>
      </c>
      <c r="F785">
        <v>1</v>
      </c>
      <c r="G785">
        <v>1</v>
      </c>
      <c r="H785">
        <v>2</v>
      </c>
      <c r="I785" t="s">
        <v>844</v>
      </c>
      <c r="J785" t="s">
        <v>845</v>
      </c>
      <c r="K785" t="s">
        <v>846</v>
      </c>
      <c r="L785">
        <v>1367</v>
      </c>
      <c r="N785">
        <v>1011</v>
      </c>
      <c r="O785" t="s">
        <v>840</v>
      </c>
      <c r="P785" t="s">
        <v>840</v>
      </c>
      <c r="Q785">
        <v>1</v>
      </c>
      <c r="W785">
        <v>0</v>
      </c>
      <c r="X785">
        <v>2001246382</v>
      </c>
      <c r="Y785">
        <f t="shared" si="394"/>
        <v>0.06</v>
      </c>
      <c r="AA785">
        <v>0</v>
      </c>
      <c r="AB785">
        <v>1032.96</v>
      </c>
      <c r="AC785">
        <v>520.26</v>
      </c>
      <c r="AD785">
        <v>0</v>
      </c>
      <c r="AE785">
        <v>0</v>
      </c>
      <c r="AF785">
        <v>65.709999999999994</v>
      </c>
      <c r="AG785">
        <v>11.6</v>
      </c>
      <c r="AH785">
        <v>0</v>
      </c>
      <c r="AI785">
        <v>1</v>
      </c>
      <c r="AJ785">
        <v>15.72</v>
      </c>
      <c r="AK785">
        <v>44.85</v>
      </c>
      <c r="AL785">
        <v>1</v>
      </c>
      <c r="AM785">
        <v>4</v>
      </c>
      <c r="AN785">
        <v>0</v>
      </c>
      <c r="AO785">
        <v>1</v>
      </c>
      <c r="AP785">
        <v>0</v>
      </c>
      <c r="AQ785">
        <v>0</v>
      </c>
      <c r="AR785">
        <v>0</v>
      </c>
      <c r="AS785" t="s">
        <v>6</v>
      </c>
      <c r="AT785">
        <v>0.06</v>
      </c>
      <c r="AU785" t="s">
        <v>6</v>
      </c>
      <c r="AV785">
        <v>0</v>
      </c>
      <c r="AW785">
        <v>2</v>
      </c>
      <c r="AX785">
        <v>92836052</v>
      </c>
      <c r="AY785">
        <v>1</v>
      </c>
      <c r="AZ785">
        <v>0</v>
      </c>
      <c r="BA785">
        <v>800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ROUND(Y785*Source!I411*DO785,7)</f>
        <v>0</v>
      </c>
      <c r="CX785">
        <f>ROUND(Y785*Source!I411,7)</f>
        <v>1.02</v>
      </c>
      <c r="CY785">
        <f>AB785</f>
        <v>1032.96</v>
      </c>
      <c r="CZ785">
        <f>AF785</f>
        <v>65.709999999999994</v>
      </c>
      <c r="DA785">
        <f>AJ785</f>
        <v>15.72</v>
      </c>
      <c r="DB785">
        <f t="shared" si="395"/>
        <v>3.94</v>
      </c>
      <c r="DC785">
        <f t="shared" si="396"/>
        <v>0.7</v>
      </c>
      <c r="DD785" t="s">
        <v>6</v>
      </c>
      <c r="DE785" t="s">
        <v>6</v>
      </c>
      <c r="DF785">
        <f>ROUND(ROUND(AE785,2)*CX785,2)</f>
        <v>0</v>
      </c>
      <c r="DG785">
        <f>ROUND(ROUND(AF785*AJ785,2)*CX785,2)</f>
        <v>1053.6199999999999</v>
      </c>
      <c r="DH785">
        <f>ROUND(ROUND(AG785*AK785,2)*CX785,2)</f>
        <v>530.66999999999996</v>
      </c>
      <c r="DI785">
        <f t="shared" si="400"/>
        <v>0</v>
      </c>
      <c r="DJ785">
        <f>DG785</f>
        <v>1053.6199999999999</v>
      </c>
      <c r="DK785">
        <v>0</v>
      </c>
      <c r="DL785" t="s">
        <v>6</v>
      </c>
      <c r="DM785">
        <v>0</v>
      </c>
      <c r="DN785" t="s">
        <v>6</v>
      </c>
      <c r="DO785">
        <v>0</v>
      </c>
    </row>
    <row r="786" spans="1:119" x14ac:dyDescent="0.2">
      <c r="A786">
        <f>ROW(Source!A411)</f>
        <v>411</v>
      </c>
      <c r="B786">
        <v>92833591</v>
      </c>
      <c r="C786">
        <v>92836038</v>
      </c>
      <c r="D786">
        <v>49521238</v>
      </c>
      <c r="E786">
        <v>1</v>
      </c>
      <c r="F786">
        <v>1</v>
      </c>
      <c r="G786">
        <v>1</v>
      </c>
      <c r="H786">
        <v>3</v>
      </c>
      <c r="I786" t="s">
        <v>850</v>
      </c>
      <c r="J786" t="s">
        <v>851</v>
      </c>
      <c r="K786" t="s">
        <v>852</v>
      </c>
      <c r="L786">
        <v>1407</v>
      </c>
      <c r="N786">
        <v>1013</v>
      </c>
      <c r="O786" t="s">
        <v>853</v>
      </c>
      <c r="P786" t="s">
        <v>853</v>
      </c>
      <c r="Q786">
        <v>1</v>
      </c>
      <c r="W786">
        <v>0</v>
      </c>
      <c r="X786">
        <v>1870598070</v>
      </c>
      <c r="Y786">
        <f t="shared" si="394"/>
        <v>1E-3</v>
      </c>
      <c r="AA786">
        <v>56048</v>
      </c>
      <c r="AB786">
        <v>0</v>
      </c>
      <c r="AC786">
        <v>0</v>
      </c>
      <c r="AD786">
        <v>0</v>
      </c>
      <c r="AE786">
        <v>5650</v>
      </c>
      <c r="AF786">
        <v>0</v>
      </c>
      <c r="AG786">
        <v>0</v>
      </c>
      <c r="AH786">
        <v>0</v>
      </c>
      <c r="AI786">
        <v>9.92</v>
      </c>
      <c r="AJ786">
        <v>1</v>
      </c>
      <c r="AK786">
        <v>1</v>
      </c>
      <c r="AL786">
        <v>1</v>
      </c>
      <c r="AM786">
        <v>4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6</v>
      </c>
      <c r="AT786">
        <v>1E-3</v>
      </c>
      <c r="AU786" t="s">
        <v>6</v>
      </c>
      <c r="AV786">
        <v>0</v>
      </c>
      <c r="AW786">
        <v>2</v>
      </c>
      <c r="AX786">
        <v>92836053</v>
      </c>
      <c r="AY786">
        <v>1</v>
      </c>
      <c r="AZ786">
        <v>0</v>
      </c>
      <c r="BA786">
        <v>801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ROUND(Y786*Source!I411,7)</f>
        <v>1.7000000000000001E-2</v>
      </c>
      <c r="CY786">
        <f t="shared" ref="CY786:CY791" si="401">AA786</f>
        <v>56048</v>
      </c>
      <c r="CZ786">
        <f t="shared" ref="CZ786:CZ791" si="402">AE786</f>
        <v>5650</v>
      </c>
      <c r="DA786">
        <f t="shared" ref="DA786:DA791" si="403">AI786</f>
        <v>9.92</v>
      </c>
      <c r="DB786">
        <f t="shared" si="395"/>
        <v>5.65</v>
      </c>
      <c r="DC786">
        <f t="shared" si="396"/>
        <v>0</v>
      </c>
      <c r="DD786" t="s">
        <v>6</v>
      </c>
      <c r="DE786" t="s">
        <v>6</v>
      </c>
      <c r="DF786">
        <f t="shared" ref="DF786:DF791" si="404">ROUND(ROUND(AE786*AI786,2)*CX786,2)</f>
        <v>952.82</v>
      </c>
      <c r="DG786">
        <f t="shared" ref="DG786:DG793" si="405">ROUND(ROUND(AF786,2)*CX786,2)</f>
        <v>0</v>
      </c>
      <c r="DH786">
        <f t="shared" ref="DH786:DH792" si="406">ROUND(ROUND(AG786,2)*CX786,2)</f>
        <v>0</v>
      </c>
      <c r="DI786">
        <f t="shared" si="400"/>
        <v>0</v>
      </c>
      <c r="DJ786">
        <f t="shared" ref="DJ786:DJ791" si="407">DF786</f>
        <v>952.82</v>
      </c>
      <c r="DK786">
        <v>0</v>
      </c>
      <c r="DL786" t="s">
        <v>6</v>
      </c>
      <c r="DM786">
        <v>0</v>
      </c>
      <c r="DN786" t="s">
        <v>6</v>
      </c>
      <c r="DO786">
        <v>0</v>
      </c>
    </row>
    <row r="787" spans="1:119" x14ac:dyDescent="0.2">
      <c r="A787">
        <f>ROW(Source!A411)</f>
        <v>411</v>
      </c>
      <c r="B787">
        <v>92833591</v>
      </c>
      <c r="C787">
        <v>92836038</v>
      </c>
      <c r="D787">
        <v>49523851</v>
      </c>
      <c r="E787">
        <v>1</v>
      </c>
      <c r="F787">
        <v>1</v>
      </c>
      <c r="G787">
        <v>1</v>
      </c>
      <c r="H787">
        <v>3</v>
      </c>
      <c r="I787" t="s">
        <v>902</v>
      </c>
      <c r="J787" t="s">
        <v>903</v>
      </c>
      <c r="K787" t="s">
        <v>904</v>
      </c>
      <c r="L787">
        <v>1346</v>
      </c>
      <c r="N787">
        <v>1009</v>
      </c>
      <c r="O787" t="s">
        <v>471</v>
      </c>
      <c r="P787" t="s">
        <v>471</v>
      </c>
      <c r="Q787">
        <v>1</v>
      </c>
      <c r="W787">
        <v>0</v>
      </c>
      <c r="X787">
        <v>-617477323</v>
      </c>
      <c r="Y787">
        <f t="shared" si="394"/>
        <v>0.04</v>
      </c>
      <c r="AA787">
        <v>369.92</v>
      </c>
      <c r="AB787">
        <v>0</v>
      </c>
      <c r="AC787">
        <v>0</v>
      </c>
      <c r="AD787">
        <v>0</v>
      </c>
      <c r="AE787">
        <v>37.29</v>
      </c>
      <c r="AF787">
        <v>0</v>
      </c>
      <c r="AG787">
        <v>0</v>
      </c>
      <c r="AH787">
        <v>0</v>
      </c>
      <c r="AI787">
        <v>9.92</v>
      </c>
      <c r="AJ787">
        <v>1</v>
      </c>
      <c r="AK787">
        <v>1</v>
      </c>
      <c r="AL787">
        <v>1</v>
      </c>
      <c r="AM787">
        <v>4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6</v>
      </c>
      <c r="AT787">
        <v>0.04</v>
      </c>
      <c r="AU787" t="s">
        <v>6</v>
      </c>
      <c r="AV787">
        <v>0</v>
      </c>
      <c r="AW787">
        <v>2</v>
      </c>
      <c r="AX787">
        <v>92836054</v>
      </c>
      <c r="AY787">
        <v>1</v>
      </c>
      <c r="AZ787">
        <v>0</v>
      </c>
      <c r="BA787">
        <v>802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ROUND(Y787*Source!I411,7)</f>
        <v>0.68</v>
      </c>
      <c r="CY787">
        <f t="shared" si="401"/>
        <v>369.92</v>
      </c>
      <c r="CZ787">
        <f t="shared" si="402"/>
        <v>37.29</v>
      </c>
      <c r="DA787">
        <f t="shared" si="403"/>
        <v>9.92</v>
      </c>
      <c r="DB787">
        <f t="shared" si="395"/>
        <v>1.49</v>
      </c>
      <c r="DC787">
        <f t="shared" si="396"/>
        <v>0</v>
      </c>
      <c r="DD787" t="s">
        <v>6</v>
      </c>
      <c r="DE787" t="s">
        <v>6</v>
      </c>
      <c r="DF787">
        <f t="shared" si="404"/>
        <v>251.55</v>
      </c>
      <c r="DG787">
        <f t="shared" si="405"/>
        <v>0</v>
      </c>
      <c r="DH787">
        <f t="shared" si="406"/>
        <v>0</v>
      </c>
      <c r="DI787">
        <f t="shared" si="400"/>
        <v>0</v>
      </c>
      <c r="DJ787">
        <f t="shared" si="407"/>
        <v>251.55</v>
      </c>
      <c r="DK787">
        <v>0</v>
      </c>
      <c r="DL787" t="s">
        <v>6</v>
      </c>
      <c r="DM787">
        <v>0</v>
      </c>
      <c r="DN787" t="s">
        <v>6</v>
      </c>
      <c r="DO787">
        <v>0</v>
      </c>
    </row>
    <row r="788" spans="1:119" x14ac:dyDescent="0.2">
      <c r="A788">
        <f>ROW(Source!A411)</f>
        <v>411</v>
      </c>
      <c r="B788">
        <v>92833591</v>
      </c>
      <c r="C788">
        <v>92836038</v>
      </c>
      <c r="D788">
        <v>49554500</v>
      </c>
      <c r="E788">
        <v>1</v>
      </c>
      <c r="F788">
        <v>1</v>
      </c>
      <c r="G788">
        <v>1</v>
      </c>
      <c r="H788">
        <v>3</v>
      </c>
      <c r="I788" t="s">
        <v>905</v>
      </c>
      <c r="J788" t="s">
        <v>906</v>
      </c>
      <c r="K788" t="s">
        <v>907</v>
      </c>
      <c r="L788">
        <v>1346</v>
      </c>
      <c r="N788">
        <v>1009</v>
      </c>
      <c r="O788" t="s">
        <v>471</v>
      </c>
      <c r="P788" t="s">
        <v>471</v>
      </c>
      <c r="Q788">
        <v>1</v>
      </c>
      <c r="W788">
        <v>0</v>
      </c>
      <c r="X788">
        <v>639726700</v>
      </c>
      <c r="Y788">
        <f t="shared" si="394"/>
        <v>7.0000000000000007E-2</v>
      </c>
      <c r="AA788">
        <v>149.99</v>
      </c>
      <c r="AB788">
        <v>0</v>
      </c>
      <c r="AC788">
        <v>0</v>
      </c>
      <c r="AD788">
        <v>0</v>
      </c>
      <c r="AE788">
        <v>15.12</v>
      </c>
      <c r="AF788">
        <v>0</v>
      </c>
      <c r="AG788">
        <v>0</v>
      </c>
      <c r="AH788">
        <v>0</v>
      </c>
      <c r="AI788">
        <v>9.92</v>
      </c>
      <c r="AJ788">
        <v>1</v>
      </c>
      <c r="AK788">
        <v>1</v>
      </c>
      <c r="AL788">
        <v>1</v>
      </c>
      <c r="AM788">
        <v>4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6</v>
      </c>
      <c r="AT788">
        <v>7.0000000000000007E-2</v>
      </c>
      <c r="AU788" t="s">
        <v>6</v>
      </c>
      <c r="AV788">
        <v>0</v>
      </c>
      <c r="AW788">
        <v>2</v>
      </c>
      <c r="AX788">
        <v>92836055</v>
      </c>
      <c r="AY788">
        <v>1</v>
      </c>
      <c r="AZ788">
        <v>0</v>
      </c>
      <c r="BA788">
        <v>803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ROUND(Y788*Source!I411,7)</f>
        <v>1.19</v>
      </c>
      <c r="CY788">
        <f t="shared" si="401"/>
        <v>149.99</v>
      </c>
      <c r="CZ788">
        <f t="shared" si="402"/>
        <v>15.12</v>
      </c>
      <c r="DA788">
        <f t="shared" si="403"/>
        <v>9.92</v>
      </c>
      <c r="DB788">
        <f t="shared" si="395"/>
        <v>1.06</v>
      </c>
      <c r="DC788">
        <f t="shared" si="396"/>
        <v>0</v>
      </c>
      <c r="DD788" t="s">
        <v>6</v>
      </c>
      <c r="DE788" t="s">
        <v>6</v>
      </c>
      <c r="DF788">
        <f t="shared" si="404"/>
        <v>178.49</v>
      </c>
      <c r="DG788">
        <f t="shared" si="405"/>
        <v>0</v>
      </c>
      <c r="DH788">
        <f t="shared" si="406"/>
        <v>0</v>
      </c>
      <c r="DI788">
        <f t="shared" si="400"/>
        <v>0</v>
      </c>
      <c r="DJ788">
        <f t="shared" si="407"/>
        <v>178.49</v>
      </c>
      <c r="DK788">
        <v>0</v>
      </c>
      <c r="DL788" t="s">
        <v>6</v>
      </c>
      <c r="DM788">
        <v>0</v>
      </c>
      <c r="DN788" t="s">
        <v>6</v>
      </c>
      <c r="DO788">
        <v>0</v>
      </c>
    </row>
    <row r="789" spans="1:119" x14ac:dyDescent="0.2">
      <c r="A789">
        <f>ROW(Source!A411)</f>
        <v>411</v>
      </c>
      <c r="B789">
        <v>92833591</v>
      </c>
      <c r="C789">
        <v>92836038</v>
      </c>
      <c r="D789">
        <v>49555188</v>
      </c>
      <c r="E789">
        <v>1</v>
      </c>
      <c r="F789">
        <v>1</v>
      </c>
      <c r="G789">
        <v>1</v>
      </c>
      <c r="H789">
        <v>3</v>
      </c>
      <c r="I789" t="s">
        <v>908</v>
      </c>
      <c r="J789" t="s">
        <v>909</v>
      </c>
      <c r="K789" t="s">
        <v>910</v>
      </c>
      <c r="L789">
        <v>1348</v>
      </c>
      <c r="N789">
        <v>1009</v>
      </c>
      <c r="O789" t="s">
        <v>394</v>
      </c>
      <c r="P789" t="s">
        <v>394</v>
      </c>
      <c r="Q789">
        <v>1000</v>
      </c>
      <c r="W789">
        <v>0</v>
      </c>
      <c r="X789">
        <v>859929720</v>
      </c>
      <c r="Y789">
        <f t="shared" si="394"/>
        <v>4.0000000000000003E-5</v>
      </c>
      <c r="AA789">
        <v>168144</v>
      </c>
      <c r="AB789">
        <v>0</v>
      </c>
      <c r="AC789">
        <v>0</v>
      </c>
      <c r="AD789">
        <v>0</v>
      </c>
      <c r="AE789">
        <v>16950</v>
      </c>
      <c r="AF789">
        <v>0</v>
      </c>
      <c r="AG789">
        <v>0</v>
      </c>
      <c r="AH789">
        <v>0</v>
      </c>
      <c r="AI789">
        <v>9.92</v>
      </c>
      <c r="AJ789">
        <v>1</v>
      </c>
      <c r="AK789">
        <v>1</v>
      </c>
      <c r="AL789">
        <v>1</v>
      </c>
      <c r="AM789">
        <v>4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6</v>
      </c>
      <c r="AT789">
        <v>4.0000000000000003E-5</v>
      </c>
      <c r="AU789" t="s">
        <v>6</v>
      </c>
      <c r="AV789">
        <v>0</v>
      </c>
      <c r="AW789">
        <v>2</v>
      </c>
      <c r="AX789">
        <v>92836056</v>
      </c>
      <c r="AY789">
        <v>1</v>
      </c>
      <c r="AZ789">
        <v>0</v>
      </c>
      <c r="BA789">
        <v>804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ROUND(Y789*Source!I411,7)</f>
        <v>6.8000000000000005E-4</v>
      </c>
      <c r="CY789">
        <f t="shared" si="401"/>
        <v>168144</v>
      </c>
      <c r="CZ789">
        <f t="shared" si="402"/>
        <v>16950</v>
      </c>
      <c r="DA789">
        <f t="shared" si="403"/>
        <v>9.92</v>
      </c>
      <c r="DB789">
        <f t="shared" si="395"/>
        <v>0.68</v>
      </c>
      <c r="DC789">
        <f t="shared" si="396"/>
        <v>0</v>
      </c>
      <c r="DD789" t="s">
        <v>6</v>
      </c>
      <c r="DE789" t="s">
        <v>6</v>
      </c>
      <c r="DF789">
        <f t="shared" si="404"/>
        <v>114.34</v>
      </c>
      <c r="DG789">
        <f t="shared" si="405"/>
        <v>0</v>
      </c>
      <c r="DH789">
        <f t="shared" si="406"/>
        <v>0</v>
      </c>
      <c r="DI789">
        <f t="shared" si="400"/>
        <v>0</v>
      </c>
      <c r="DJ789">
        <f t="shared" si="407"/>
        <v>114.34</v>
      </c>
      <c r="DK789">
        <v>0</v>
      </c>
      <c r="DL789" t="s">
        <v>6</v>
      </c>
      <c r="DM789">
        <v>0</v>
      </c>
      <c r="DN789" t="s">
        <v>6</v>
      </c>
      <c r="DO789">
        <v>0</v>
      </c>
    </row>
    <row r="790" spans="1:119" x14ac:dyDescent="0.2">
      <c r="A790">
        <f>ROW(Source!A411)</f>
        <v>411</v>
      </c>
      <c r="B790">
        <v>92833591</v>
      </c>
      <c r="C790">
        <v>92836038</v>
      </c>
      <c r="D790">
        <v>49561117</v>
      </c>
      <c r="E790">
        <v>1</v>
      </c>
      <c r="F790">
        <v>1</v>
      </c>
      <c r="G790">
        <v>1</v>
      </c>
      <c r="H790">
        <v>3</v>
      </c>
      <c r="I790" t="s">
        <v>286</v>
      </c>
      <c r="J790" t="s">
        <v>288</v>
      </c>
      <c r="K790" t="s">
        <v>287</v>
      </c>
      <c r="L790">
        <v>1371</v>
      </c>
      <c r="N790">
        <v>1013</v>
      </c>
      <c r="O790" t="s">
        <v>23</v>
      </c>
      <c r="P790" t="s">
        <v>23</v>
      </c>
      <c r="Q790">
        <v>1</v>
      </c>
      <c r="W790">
        <v>0</v>
      </c>
      <c r="X790">
        <v>1075824001</v>
      </c>
      <c r="Y790">
        <f t="shared" si="394"/>
        <v>1</v>
      </c>
      <c r="AA790">
        <v>368.13</v>
      </c>
      <c r="AB790">
        <v>0</v>
      </c>
      <c r="AC790">
        <v>0</v>
      </c>
      <c r="AD790">
        <v>0</v>
      </c>
      <c r="AE790">
        <v>37.11</v>
      </c>
      <c r="AF790">
        <v>0</v>
      </c>
      <c r="AG790">
        <v>0</v>
      </c>
      <c r="AH790">
        <v>0</v>
      </c>
      <c r="AI790">
        <v>9.92</v>
      </c>
      <c r="AJ790">
        <v>1</v>
      </c>
      <c r="AK790">
        <v>1</v>
      </c>
      <c r="AL790">
        <v>1</v>
      </c>
      <c r="AM790">
        <v>0</v>
      </c>
      <c r="AN790">
        <v>0</v>
      </c>
      <c r="AO790">
        <v>0</v>
      </c>
      <c r="AP790">
        <v>1</v>
      </c>
      <c r="AQ790">
        <v>0</v>
      </c>
      <c r="AR790">
        <v>0</v>
      </c>
      <c r="AS790" t="s">
        <v>6</v>
      </c>
      <c r="AT790">
        <v>1</v>
      </c>
      <c r="AU790" t="s">
        <v>6</v>
      </c>
      <c r="AV790">
        <v>0</v>
      </c>
      <c r="AW790">
        <v>1</v>
      </c>
      <c r="AX790">
        <v>-1</v>
      </c>
      <c r="AY790">
        <v>0</v>
      </c>
      <c r="AZ790">
        <v>0</v>
      </c>
      <c r="BA790" t="s">
        <v>6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ROUND(Y790*Source!I411,7)</f>
        <v>17</v>
      </c>
      <c r="CY790">
        <f t="shared" si="401"/>
        <v>368.13</v>
      </c>
      <c r="CZ790">
        <f t="shared" si="402"/>
        <v>37.11</v>
      </c>
      <c r="DA790">
        <f t="shared" si="403"/>
        <v>9.92</v>
      </c>
      <c r="DB790">
        <f t="shared" si="395"/>
        <v>37.11</v>
      </c>
      <c r="DC790">
        <f t="shared" si="396"/>
        <v>0</v>
      </c>
      <c r="DD790" t="s">
        <v>6</v>
      </c>
      <c r="DE790" t="s">
        <v>6</v>
      </c>
      <c r="DF790">
        <f t="shared" si="404"/>
        <v>6258.21</v>
      </c>
      <c r="DG790">
        <f t="shared" si="405"/>
        <v>0</v>
      </c>
      <c r="DH790">
        <f t="shared" si="406"/>
        <v>0</v>
      </c>
      <c r="DI790">
        <f t="shared" si="400"/>
        <v>0</v>
      </c>
      <c r="DJ790">
        <f t="shared" si="407"/>
        <v>6258.21</v>
      </c>
      <c r="DK790">
        <v>0</v>
      </c>
      <c r="DL790" t="s">
        <v>6</v>
      </c>
      <c r="DM790">
        <v>0</v>
      </c>
      <c r="DN790" t="s">
        <v>6</v>
      </c>
      <c r="DO790">
        <v>0</v>
      </c>
    </row>
    <row r="791" spans="1:119" x14ac:dyDescent="0.2">
      <c r="A791">
        <f>ROW(Source!A411)</f>
        <v>411</v>
      </c>
      <c r="B791">
        <v>92833591</v>
      </c>
      <c r="C791">
        <v>92836038</v>
      </c>
      <c r="D791">
        <v>49564636</v>
      </c>
      <c r="E791">
        <v>1</v>
      </c>
      <c r="F791">
        <v>1</v>
      </c>
      <c r="G791">
        <v>1</v>
      </c>
      <c r="H791">
        <v>3</v>
      </c>
      <c r="I791" t="s">
        <v>546</v>
      </c>
      <c r="J791" t="s">
        <v>548</v>
      </c>
      <c r="K791" t="s">
        <v>547</v>
      </c>
      <c r="L791">
        <v>1371</v>
      </c>
      <c r="N791">
        <v>1013</v>
      </c>
      <c r="O791" t="s">
        <v>23</v>
      </c>
      <c r="P791" t="s">
        <v>23</v>
      </c>
      <c r="Q791">
        <v>1</v>
      </c>
      <c r="W791">
        <v>0</v>
      </c>
      <c r="X791">
        <v>-1395144980</v>
      </c>
      <c r="Y791">
        <f t="shared" si="394"/>
        <v>1</v>
      </c>
      <c r="AA791">
        <v>602.14</v>
      </c>
      <c r="AB791">
        <v>0</v>
      </c>
      <c r="AC791">
        <v>0</v>
      </c>
      <c r="AD791">
        <v>0</v>
      </c>
      <c r="AE791">
        <v>60.7</v>
      </c>
      <c r="AF791">
        <v>0</v>
      </c>
      <c r="AG791">
        <v>0</v>
      </c>
      <c r="AH791">
        <v>0</v>
      </c>
      <c r="AI791">
        <v>9.92</v>
      </c>
      <c r="AJ791">
        <v>1</v>
      </c>
      <c r="AK791">
        <v>1</v>
      </c>
      <c r="AL791">
        <v>1</v>
      </c>
      <c r="AM791">
        <v>0</v>
      </c>
      <c r="AN791">
        <v>0</v>
      </c>
      <c r="AO791">
        <v>0</v>
      </c>
      <c r="AP791">
        <v>1</v>
      </c>
      <c r="AQ791">
        <v>0</v>
      </c>
      <c r="AR791">
        <v>0</v>
      </c>
      <c r="AS791" t="s">
        <v>6</v>
      </c>
      <c r="AT791">
        <v>1</v>
      </c>
      <c r="AU791" t="s">
        <v>6</v>
      </c>
      <c r="AV791">
        <v>0</v>
      </c>
      <c r="AW791">
        <v>1</v>
      </c>
      <c r="AX791">
        <v>-1</v>
      </c>
      <c r="AY791">
        <v>0</v>
      </c>
      <c r="AZ791">
        <v>0</v>
      </c>
      <c r="BA791" t="s">
        <v>6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ROUND(Y791*Source!I411,7)</f>
        <v>17</v>
      </c>
      <c r="CY791">
        <f t="shared" si="401"/>
        <v>602.14</v>
      </c>
      <c r="CZ791">
        <f t="shared" si="402"/>
        <v>60.7</v>
      </c>
      <c r="DA791">
        <f t="shared" si="403"/>
        <v>9.92</v>
      </c>
      <c r="DB791">
        <f t="shared" si="395"/>
        <v>60.7</v>
      </c>
      <c r="DC791">
        <f t="shared" si="396"/>
        <v>0</v>
      </c>
      <c r="DD791" t="s">
        <v>6</v>
      </c>
      <c r="DE791" t="s">
        <v>6</v>
      </c>
      <c r="DF791">
        <f t="shared" si="404"/>
        <v>10236.379999999999</v>
      </c>
      <c r="DG791">
        <f t="shared" si="405"/>
        <v>0</v>
      </c>
      <c r="DH791">
        <f t="shared" si="406"/>
        <v>0</v>
      </c>
      <c r="DI791">
        <f t="shared" si="400"/>
        <v>0</v>
      </c>
      <c r="DJ791">
        <f t="shared" si="407"/>
        <v>10236.379999999999</v>
      </c>
      <c r="DK791">
        <v>0</v>
      </c>
      <c r="DL791" t="s">
        <v>6</v>
      </c>
      <c r="DM791">
        <v>0</v>
      </c>
      <c r="DN791" t="s">
        <v>6</v>
      </c>
      <c r="DO791">
        <v>0</v>
      </c>
    </row>
    <row r="792" spans="1:119" x14ac:dyDescent="0.2">
      <c r="A792">
        <f>ROW(Source!A414)</f>
        <v>414</v>
      </c>
      <c r="B792">
        <v>92833591</v>
      </c>
      <c r="C792">
        <v>92836061</v>
      </c>
      <c r="D792">
        <v>49510757</v>
      </c>
      <c r="E792">
        <v>70</v>
      </c>
      <c r="F792">
        <v>1</v>
      </c>
      <c r="G792">
        <v>1</v>
      </c>
      <c r="H792">
        <v>1</v>
      </c>
      <c r="I792" t="s">
        <v>944</v>
      </c>
      <c r="J792" t="s">
        <v>6</v>
      </c>
      <c r="K792" t="s">
        <v>945</v>
      </c>
      <c r="L792">
        <v>1191</v>
      </c>
      <c r="N792">
        <v>1013</v>
      </c>
      <c r="O792" t="s">
        <v>834</v>
      </c>
      <c r="P792" t="s">
        <v>834</v>
      </c>
      <c r="Q792">
        <v>1</v>
      </c>
      <c r="W792">
        <v>0</v>
      </c>
      <c r="X792">
        <v>-1111239348</v>
      </c>
      <c r="Y792">
        <f t="shared" si="394"/>
        <v>33.700000000000003</v>
      </c>
      <c r="AA792">
        <v>0</v>
      </c>
      <c r="AB792">
        <v>0</v>
      </c>
      <c r="AC792">
        <v>0</v>
      </c>
      <c r="AD792">
        <v>431.46</v>
      </c>
      <c r="AE792">
        <v>0</v>
      </c>
      <c r="AF792">
        <v>0</v>
      </c>
      <c r="AG792">
        <v>0</v>
      </c>
      <c r="AH792">
        <v>9.6199999999999992</v>
      </c>
      <c r="AI792">
        <v>1</v>
      </c>
      <c r="AJ792">
        <v>1</v>
      </c>
      <c r="AK792">
        <v>1</v>
      </c>
      <c r="AL792">
        <v>44.85</v>
      </c>
      <c r="AM792">
        <v>4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6</v>
      </c>
      <c r="AT792">
        <v>33.700000000000003</v>
      </c>
      <c r="AU792" t="s">
        <v>6</v>
      </c>
      <c r="AV792">
        <v>1</v>
      </c>
      <c r="AW792">
        <v>2</v>
      </c>
      <c r="AX792">
        <v>92836077</v>
      </c>
      <c r="AY792">
        <v>1</v>
      </c>
      <c r="AZ792">
        <v>0</v>
      </c>
      <c r="BA792">
        <v>807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U792">
        <f>ROUND(AT792*Source!I414*AH792*AL792,2)</f>
        <v>94510.66</v>
      </c>
      <c r="CV792">
        <f>ROUND(Y792*Source!I414,7)</f>
        <v>219.05</v>
      </c>
      <c r="CW792">
        <v>0</v>
      </c>
      <c r="CX792">
        <f>ROUND(Y792*Source!I414,7)</f>
        <v>219.05</v>
      </c>
      <c r="CY792">
        <f>AD792</f>
        <v>431.46</v>
      </c>
      <c r="CZ792">
        <f>AH792</f>
        <v>9.6199999999999992</v>
      </c>
      <c r="DA792">
        <f>AL792</f>
        <v>44.85</v>
      </c>
      <c r="DB792">
        <f t="shared" si="395"/>
        <v>324.19</v>
      </c>
      <c r="DC792">
        <f t="shared" si="396"/>
        <v>0</v>
      </c>
      <c r="DD792" t="s">
        <v>6</v>
      </c>
      <c r="DE792" t="s">
        <v>6</v>
      </c>
      <c r="DF792">
        <f t="shared" ref="DF792:DF797" si="408">ROUND(ROUND(AE792,2)*CX792,2)</f>
        <v>0</v>
      </c>
      <c r="DG792">
        <f t="shared" si="405"/>
        <v>0</v>
      </c>
      <c r="DH792">
        <f t="shared" si="406"/>
        <v>0</v>
      </c>
      <c r="DI792">
        <f>ROUND(ROUND(AH792*AL792,2)*CX792,2)</f>
        <v>94511.31</v>
      </c>
      <c r="DJ792">
        <f>DI792</f>
        <v>94511.31</v>
      </c>
      <c r="DK792">
        <v>0</v>
      </c>
      <c r="DL792" t="s">
        <v>6</v>
      </c>
      <c r="DM792">
        <v>0</v>
      </c>
      <c r="DN792" t="s">
        <v>6</v>
      </c>
      <c r="DO792">
        <v>0</v>
      </c>
    </row>
    <row r="793" spans="1:119" x14ac:dyDescent="0.2">
      <c r="A793">
        <f>ROW(Source!A414)</f>
        <v>414</v>
      </c>
      <c r="B793">
        <v>92833591</v>
      </c>
      <c r="C793">
        <v>92836061</v>
      </c>
      <c r="D793">
        <v>49510905</v>
      </c>
      <c r="E793">
        <v>70</v>
      </c>
      <c r="F793">
        <v>1</v>
      </c>
      <c r="G793">
        <v>1</v>
      </c>
      <c r="H793">
        <v>1</v>
      </c>
      <c r="I793" t="s">
        <v>835</v>
      </c>
      <c r="J793" t="s">
        <v>6</v>
      </c>
      <c r="K793" t="s">
        <v>836</v>
      </c>
      <c r="L793">
        <v>1191</v>
      </c>
      <c r="N793">
        <v>1013</v>
      </c>
      <c r="O793" t="s">
        <v>834</v>
      </c>
      <c r="P793" t="s">
        <v>834</v>
      </c>
      <c r="Q793">
        <v>1</v>
      </c>
      <c r="W793">
        <v>0</v>
      </c>
      <c r="X793">
        <v>-1417349443</v>
      </c>
      <c r="Y793">
        <f t="shared" si="394"/>
        <v>0.54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44.85</v>
      </c>
      <c r="AL793">
        <v>1</v>
      </c>
      <c r="AM793">
        <v>4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6</v>
      </c>
      <c r="AT793">
        <v>0.54</v>
      </c>
      <c r="AU793" t="s">
        <v>6</v>
      </c>
      <c r="AV793">
        <v>2</v>
      </c>
      <c r="AW793">
        <v>2</v>
      </c>
      <c r="AX793">
        <v>92836078</v>
      </c>
      <c r="AY793">
        <v>1</v>
      </c>
      <c r="AZ793">
        <v>0</v>
      </c>
      <c r="BA793">
        <v>808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ROUND(Y793*Source!I414,7)</f>
        <v>3.51</v>
      </c>
      <c r="CY793">
        <f>AD793</f>
        <v>0</v>
      </c>
      <c r="CZ793">
        <f>AH793</f>
        <v>0</v>
      </c>
      <c r="DA793">
        <f>AL793</f>
        <v>1</v>
      </c>
      <c r="DB793">
        <f t="shared" si="395"/>
        <v>0</v>
      </c>
      <c r="DC793">
        <f t="shared" si="396"/>
        <v>0</v>
      </c>
      <c r="DD793" t="s">
        <v>6</v>
      </c>
      <c r="DE793" t="s">
        <v>6</v>
      </c>
      <c r="DF793">
        <f t="shared" si="408"/>
        <v>0</v>
      </c>
      <c r="DG793">
        <f t="shared" si="405"/>
        <v>0</v>
      </c>
      <c r="DH793">
        <f>ROUND(ROUND(AG793*AK793,2)*CX793,2)</f>
        <v>0</v>
      </c>
      <c r="DI793">
        <f t="shared" ref="DI793:DI806" si="409">ROUND(ROUND(AH793,2)*CX793,2)</f>
        <v>0</v>
      </c>
      <c r="DJ793">
        <f>DI793</f>
        <v>0</v>
      </c>
      <c r="DK793">
        <v>0</v>
      </c>
      <c r="DL793" t="s">
        <v>6</v>
      </c>
      <c r="DM793">
        <v>0</v>
      </c>
      <c r="DN793" t="s">
        <v>6</v>
      </c>
      <c r="DO793">
        <v>0</v>
      </c>
    </row>
    <row r="794" spans="1:119" x14ac:dyDescent="0.2">
      <c r="A794">
        <f>ROW(Source!A414)</f>
        <v>414</v>
      </c>
      <c r="B794">
        <v>92833591</v>
      </c>
      <c r="C794">
        <v>92836061</v>
      </c>
      <c r="D794">
        <v>49672515</v>
      </c>
      <c r="E794">
        <v>1</v>
      </c>
      <c r="F794">
        <v>1</v>
      </c>
      <c r="G794">
        <v>1</v>
      </c>
      <c r="H794">
        <v>2</v>
      </c>
      <c r="I794" t="s">
        <v>837</v>
      </c>
      <c r="J794" t="s">
        <v>838</v>
      </c>
      <c r="K794" t="s">
        <v>839</v>
      </c>
      <c r="L794">
        <v>1367</v>
      </c>
      <c r="N794">
        <v>1011</v>
      </c>
      <c r="O794" t="s">
        <v>840</v>
      </c>
      <c r="P794" t="s">
        <v>840</v>
      </c>
      <c r="Q794">
        <v>1</v>
      </c>
      <c r="W794">
        <v>0</v>
      </c>
      <c r="X794">
        <v>-130837057</v>
      </c>
      <c r="Y794">
        <f t="shared" si="394"/>
        <v>0.08</v>
      </c>
      <c r="AA794">
        <v>0</v>
      </c>
      <c r="AB794">
        <v>1358.21</v>
      </c>
      <c r="AC794">
        <v>605.48</v>
      </c>
      <c r="AD794">
        <v>0</v>
      </c>
      <c r="AE794">
        <v>0</v>
      </c>
      <c r="AF794">
        <v>86.4</v>
      </c>
      <c r="AG794">
        <v>13.5</v>
      </c>
      <c r="AH794">
        <v>0</v>
      </c>
      <c r="AI794">
        <v>1</v>
      </c>
      <c r="AJ794">
        <v>15.72</v>
      </c>
      <c r="AK794">
        <v>44.85</v>
      </c>
      <c r="AL794">
        <v>1</v>
      </c>
      <c r="AM794">
        <v>4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6</v>
      </c>
      <c r="AT794">
        <v>0.08</v>
      </c>
      <c r="AU794" t="s">
        <v>6</v>
      </c>
      <c r="AV794">
        <v>0</v>
      </c>
      <c r="AW794">
        <v>2</v>
      </c>
      <c r="AX794">
        <v>92836079</v>
      </c>
      <c r="AY794">
        <v>1</v>
      </c>
      <c r="AZ794">
        <v>0</v>
      </c>
      <c r="BA794">
        <v>809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f>ROUND(Y794*Source!I414*DO794,7)</f>
        <v>0</v>
      </c>
      <c r="CX794">
        <f>ROUND(Y794*Source!I414,7)</f>
        <v>0.52</v>
      </c>
      <c r="CY794">
        <f>AB794</f>
        <v>1358.21</v>
      </c>
      <c r="CZ794">
        <f>AF794</f>
        <v>86.4</v>
      </c>
      <c r="DA794">
        <f>AJ794</f>
        <v>15.72</v>
      </c>
      <c r="DB794">
        <f t="shared" si="395"/>
        <v>6.91</v>
      </c>
      <c r="DC794">
        <f t="shared" si="396"/>
        <v>1.08</v>
      </c>
      <c r="DD794" t="s">
        <v>6</v>
      </c>
      <c r="DE794" t="s">
        <v>6</v>
      </c>
      <c r="DF794">
        <f t="shared" si="408"/>
        <v>0</v>
      </c>
      <c r="DG794">
        <f>ROUND(ROUND(AF794*AJ794,2)*CX794,2)</f>
        <v>706.27</v>
      </c>
      <c r="DH794">
        <f>ROUND(ROUND(AG794*AK794,2)*CX794,2)</f>
        <v>314.85000000000002</v>
      </c>
      <c r="DI794">
        <f t="shared" si="409"/>
        <v>0</v>
      </c>
      <c r="DJ794">
        <f>DG794</f>
        <v>706.27</v>
      </c>
      <c r="DK794">
        <v>0</v>
      </c>
      <c r="DL794" t="s">
        <v>6</v>
      </c>
      <c r="DM794">
        <v>0</v>
      </c>
      <c r="DN794" t="s">
        <v>6</v>
      </c>
      <c r="DO794">
        <v>0</v>
      </c>
    </row>
    <row r="795" spans="1:119" x14ac:dyDescent="0.2">
      <c r="A795">
        <f>ROW(Source!A414)</f>
        <v>414</v>
      </c>
      <c r="B795">
        <v>92833591</v>
      </c>
      <c r="C795">
        <v>92836061</v>
      </c>
      <c r="D795">
        <v>49672573</v>
      </c>
      <c r="E795">
        <v>1</v>
      </c>
      <c r="F795">
        <v>1</v>
      </c>
      <c r="G795">
        <v>1</v>
      </c>
      <c r="H795">
        <v>2</v>
      </c>
      <c r="I795" t="s">
        <v>841</v>
      </c>
      <c r="J795" t="s">
        <v>842</v>
      </c>
      <c r="K795" t="s">
        <v>843</v>
      </c>
      <c r="L795">
        <v>1367</v>
      </c>
      <c r="N795">
        <v>1011</v>
      </c>
      <c r="O795" t="s">
        <v>840</v>
      </c>
      <c r="P795" t="s">
        <v>840</v>
      </c>
      <c r="Q795">
        <v>1</v>
      </c>
      <c r="W795">
        <v>0</v>
      </c>
      <c r="X795">
        <v>-430484415</v>
      </c>
      <c r="Y795">
        <f t="shared" si="394"/>
        <v>0.06</v>
      </c>
      <c r="AA795">
        <v>0</v>
      </c>
      <c r="AB795">
        <v>1814.09</v>
      </c>
      <c r="AC795">
        <v>605.48</v>
      </c>
      <c r="AD795">
        <v>0</v>
      </c>
      <c r="AE795">
        <v>0</v>
      </c>
      <c r="AF795">
        <v>115.4</v>
      </c>
      <c r="AG795">
        <v>13.5</v>
      </c>
      <c r="AH795">
        <v>0</v>
      </c>
      <c r="AI795">
        <v>1</v>
      </c>
      <c r="AJ795">
        <v>15.72</v>
      </c>
      <c r="AK795">
        <v>44.85</v>
      </c>
      <c r="AL795">
        <v>1</v>
      </c>
      <c r="AM795">
        <v>4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6</v>
      </c>
      <c r="AT795">
        <v>0.06</v>
      </c>
      <c r="AU795" t="s">
        <v>6</v>
      </c>
      <c r="AV795">
        <v>0</v>
      </c>
      <c r="AW795">
        <v>2</v>
      </c>
      <c r="AX795">
        <v>92836080</v>
      </c>
      <c r="AY795">
        <v>1</v>
      </c>
      <c r="AZ795">
        <v>0</v>
      </c>
      <c r="BA795">
        <v>810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f>ROUND(Y795*Source!I414*DO795,7)</f>
        <v>0</v>
      </c>
      <c r="CX795">
        <f>ROUND(Y795*Source!I414,7)</f>
        <v>0.39</v>
      </c>
      <c r="CY795">
        <f>AB795</f>
        <v>1814.09</v>
      </c>
      <c r="CZ795">
        <f>AF795</f>
        <v>115.4</v>
      </c>
      <c r="DA795">
        <f>AJ795</f>
        <v>15.72</v>
      </c>
      <c r="DB795">
        <f t="shared" si="395"/>
        <v>6.92</v>
      </c>
      <c r="DC795">
        <f t="shared" si="396"/>
        <v>0.81</v>
      </c>
      <c r="DD795" t="s">
        <v>6</v>
      </c>
      <c r="DE795" t="s">
        <v>6</v>
      </c>
      <c r="DF795">
        <f t="shared" si="408"/>
        <v>0</v>
      </c>
      <c r="DG795">
        <f>ROUND(ROUND(AF795*AJ795,2)*CX795,2)</f>
        <v>707.5</v>
      </c>
      <c r="DH795">
        <f>ROUND(ROUND(AG795*AK795,2)*CX795,2)</f>
        <v>236.14</v>
      </c>
      <c r="DI795">
        <f t="shared" si="409"/>
        <v>0</v>
      </c>
      <c r="DJ795">
        <f>DG795</f>
        <v>707.5</v>
      </c>
      <c r="DK795">
        <v>0</v>
      </c>
      <c r="DL795" t="s">
        <v>6</v>
      </c>
      <c r="DM795">
        <v>0</v>
      </c>
      <c r="DN795" t="s">
        <v>6</v>
      </c>
      <c r="DO795">
        <v>0</v>
      </c>
    </row>
    <row r="796" spans="1:119" x14ac:dyDescent="0.2">
      <c r="A796">
        <f>ROW(Source!A414)</f>
        <v>414</v>
      </c>
      <c r="B796">
        <v>92833591</v>
      </c>
      <c r="C796">
        <v>92836061</v>
      </c>
      <c r="D796">
        <v>49673503</v>
      </c>
      <c r="E796">
        <v>1</v>
      </c>
      <c r="F796">
        <v>1</v>
      </c>
      <c r="G796">
        <v>1</v>
      </c>
      <c r="H796">
        <v>2</v>
      </c>
      <c r="I796" t="s">
        <v>844</v>
      </c>
      <c r="J796" t="s">
        <v>845</v>
      </c>
      <c r="K796" t="s">
        <v>846</v>
      </c>
      <c r="L796">
        <v>1367</v>
      </c>
      <c r="N796">
        <v>1011</v>
      </c>
      <c r="O796" t="s">
        <v>840</v>
      </c>
      <c r="P796" t="s">
        <v>840</v>
      </c>
      <c r="Q796">
        <v>1</v>
      </c>
      <c r="W796">
        <v>0</v>
      </c>
      <c r="X796">
        <v>509054691</v>
      </c>
      <c r="Y796">
        <f t="shared" si="394"/>
        <v>0.4</v>
      </c>
      <c r="AA796">
        <v>0</v>
      </c>
      <c r="AB796">
        <v>1032.96</v>
      </c>
      <c r="AC796">
        <v>520.26</v>
      </c>
      <c r="AD796">
        <v>0</v>
      </c>
      <c r="AE796">
        <v>0</v>
      </c>
      <c r="AF796">
        <v>65.709999999999994</v>
      </c>
      <c r="AG796">
        <v>11.6</v>
      </c>
      <c r="AH796">
        <v>0</v>
      </c>
      <c r="AI796">
        <v>1</v>
      </c>
      <c r="AJ796">
        <v>15.72</v>
      </c>
      <c r="AK796">
        <v>44.85</v>
      </c>
      <c r="AL796">
        <v>1</v>
      </c>
      <c r="AM796">
        <v>4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6</v>
      </c>
      <c r="AT796">
        <v>0.4</v>
      </c>
      <c r="AU796" t="s">
        <v>6</v>
      </c>
      <c r="AV796">
        <v>0</v>
      </c>
      <c r="AW796">
        <v>2</v>
      </c>
      <c r="AX796">
        <v>92836081</v>
      </c>
      <c r="AY796">
        <v>1</v>
      </c>
      <c r="AZ796">
        <v>0</v>
      </c>
      <c r="BA796">
        <v>811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f>ROUND(Y796*Source!I414*DO796,7)</f>
        <v>0</v>
      </c>
      <c r="CX796">
        <f>ROUND(Y796*Source!I414,7)</f>
        <v>2.6</v>
      </c>
      <c r="CY796">
        <f>AB796</f>
        <v>1032.96</v>
      </c>
      <c r="CZ796">
        <f>AF796</f>
        <v>65.709999999999994</v>
      </c>
      <c r="DA796">
        <f>AJ796</f>
        <v>15.72</v>
      </c>
      <c r="DB796">
        <f t="shared" si="395"/>
        <v>26.28</v>
      </c>
      <c r="DC796">
        <f t="shared" si="396"/>
        <v>4.6399999999999997</v>
      </c>
      <c r="DD796" t="s">
        <v>6</v>
      </c>
      <c r="DE796" t="s">
        <v>6</v>
      </c>
      <c r="DF796">
        <f t="shared" si="408"/>
        <v>0</v>
      </c>
      <c r="DG796">
        <f>ROUND(ROUND(AF796*AJ796,2)*CX796,2)</f>
        <v>2685.7</v>
      </c>
      <c r="DH796">
        <f>ROUND(ROUND(AG796*AK796,2)*CX796,2)</f>
        <v>1352.68</v>
      </c>
      <c r="DI796">
        <f t="shared" si="409"/>
        <v>0</v>
      </c>
      <c r="DJ796">
        <f>DG796</f>
        <v>2685.7</v>
      </c>
      <c r="DK796">
        <v>0</v>
      </c>
      <c r="DL796" t="s">
        <v>6</v>
      </c>
      <c r="DM796">
        <v>0</v>
      </c>
      <c r="DN796" t="s">
        <v>6</v>
      </c>
      <c r="DO796">
        <v>0</v>
      </c>
    </row>
    <row r="797" spans="1:119" x14ac:dyDescent="0.2">
      <c r="A797">
        <f>ROW(Source!A414)</f>
        <v>414</v>
      </c>
      <c r="B797">
        <v>92833591</v>
      </c>
      <c r="C797">
        <v>92836061</v>
      </c>
      <c r="D797">
        <v>49673658</v>
      </c>
      <c r="E797">
        <v>1</v>
      </c>
      <c r="F797">
        <v>1</v>
      </c>
      <c r="G797">
        <v>1</v>
      </c>
      <c r="H797">
        <v>2</v>
      </c>
      <c r="I797" t="s">
        <v>879</v>
      </c>
      <c r="J797" t="s">
        <v>880</v>
      </c>
      <c r="K797" t="s">
        <v>881</v>
      </c>
      <c r="L797">
        <v>1367</v>
      </c>
      <c r="N797">
        <v>1011</v>
      </c>
      <c r="O797" t="s">
        <v>840</v>
      </c>
      <c r="P797" t="s">
        <v>840</v>
      </c>
      <c r="Q797">
        <v>1</v>
      </c>
      <c r="W797">
        <v>0</v>
      </c>
      <c r="X797">
        <v>2077867240</v>
      </c>
      <c r="Y797">
        <f t="shared" si="394"/>
        <v>1.19</v>
      </c>
      <c r="AA797">
        <v>0</v>
      </c>
      <c r="AB797">
        <v>18.86</v>
      </c>
      <c r="AC797">
        <v>0</v>
      </c>
      <c r="AD797">
        <v>0</v>
      </c>
      <c r="AE797">
        <v>0</v>
      </c>
      <c r="AF797">
        <v>1.2</v>
      </c>
      <c r="AG797">
        <v>0</v>
      </c>
      <c r="AH797">
        <v>0</v>
      </c>
      <c r="AI797">
        <v>1</v>
      </c>
      <c r="AJ797">
        <v>15.72</v>
      </c>
      <c r="AK797">
        <v>44.85</v>
      </c>
      <c r="AL797">
        <v>1</v>
      </c>
      <c r="AM797">
        <v>4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6</v>
      </c>
      <c r="AT797">
        <v>1.19</v>
      </c>
      <c r="AU797" t="s">
        <v>6</v>
      </c>
      <c r="AV797">
        <v>0</v>
      </c>
      <c r="AW797">
        <v>2</v>
      </c>
      <c r="AX797">
        <v>92836082</v>
      </c>
      <c r="AY797">
        <v>1</v>
      </c>
      <c r="AZ797">
        <v>0</v>
      </c>
      <c r="BA797">
        <v>812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f>ROUND(Y797*Source!I414*DO797,7)</f>
        <v>0</v>
      </c>
      <c r="CX797">
        <f>ROUND(Y797*Source!I414,7)</f>
        <v>7.7350000000000003</v>
      </c>
      <c r="CY797">
        <f>AB797</f>
        <v>18.86</v>
      </c>
      <c r="CZ797">
        <f>AF797</f>
        <v>1.2</v>
      </c>
      <c r="DA797">
        <f>AJ797</f>
        <v>15.72</v>
      </c>
      <c r="DB797">
        <f t="shared" si="395"/>
        <v>1.43</v>
      </c>
      <c r="DC797">
        <f t="shared" si="396"/>
        <v>0</v>
      </c>
      <c r="DD797" t="s">
        <v>6</v>
      </c>
      <c r="DE797" t="s">
        <v>6</v>
      </c>
      <c r="DF797">
        <f t="shared" si="408"/>
        <v>0</v>
      </c>
      <c r="DG797">
        <f>ROUND(ROUND(AF797*AJ797,2)*CX797,2)</f>
        <v>145.88</v>
      </c>
      <c r="DH797">
        <f>ROUND(ROUND(AG797*AK797,2)*CX797,2)</f>
        <v>0</v>
      </c>
      <c r="DI797">
        <f t="shared" si="409"/>
        <v>0</v>
      </c>
      <c r="DJ797">
        <f>DG797</f>
        <v>145.88</v>
      </c>
      <c r="DK797">
        <v>0</v>
      </c>
      <c r="DL797" t="s">
        <v>6</v>
      </c>
      <c r="DM797">
        <v>0</v>
      </c>
      <c r="DN797" t="s">
        <v>6</v>
      </c>
      <c r="DO797">
        <v>0</v>
      </c>
    </row>
    <row r="798" spans="1:119" x14ac:dyDescent="0.2">
      <c r="A798">
        <f>ROW(Source!A414)</f>
        <v>414</v>
      </c>
      <c r="B798">
        <v>92833591</v>
      </c>
      <c r="C798">
        <v>92836061</v>
      </c>
      <c r="D798">
        <v>49521586</v>
      </c>
      <c r="E798">
        <v>1</v>
      </c>
      <c r="F798">
        <v>1</v>
      </c>
      <c r="G798">
        <v>1</v>
      </c>
      <c r="H798">
        <v>3</v>
      </c>
      <c r="I798" t="s">
        <v>882</v>
      </c>
      <c r="J798" t="s">
        <v>883</v>
      </c>
      <c r="K798" t="s">
        <v>884</v>
      </c>
      <c r="L798">
        <v>1348</v>
      </c>
      <c r="N798">
        <v>1009</v>
      </c>
      <c r="O798" t="s">
        <v>394</v>
      </c>
      <c r="P798" t="s">
        <v>394</v>
      </c>
      <c r="Q798">
        <v>1000</v>
      </c>
      <c r="W798">
        <v>0</v>
      </c>
      <c r="X798">
        <v>1892417071</v>
      </c>
      <c r="Y798">
        <f t="shared" si="394"/>
        <v>1.9000000000000001E-4</v>
      </c>
      <c r="AA798">
        <v>302956.79999999999</v>
      </c>
      <c r="AB798">
        <v>0</v>
      </c>
      <c r="AC798">
        <v>0</v>
      </c>
      <c r="AD798">
        <v>0</v>
      </c>
      <c r="AE798">
        <v>30540</v>
      </c>
      <c r="AF798">
        <v>0</v>
      </c>
      <c r="AG798">
        <v>0</v>
      </c>
      <c r="AH798">
        <v>0</v>
      </c>
      <c r="AI798">
        <v>9.92</v>
      </c>
      <c r="AJ798">
        <v>1</v>
      </c>
      <c r="AK798">
        <v>1</v>
      </c>
      <c r="AL798">
        <v>1</v>
      </c>
      <c r="AM798">
        <v>4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6</v>
      </c>
      <c r="AT798">
        <v>1.9000000000000001E-4</v>
      </c>
      <c r="AU798" t="s">
        <v>6</v>
      </c>
      <c r="AV798">
        <v>0</v>
      </c>
      <c r="AW798">
        <v>2</v>
      </c>
      <c r="AX798">
        <v>92836083</v>
      </c>
      <c r="AY798">
        <v>1</v>
      </c>
      <c r="AZ798">
        <v>0</v>
      </c>
      <c r="BA798">
        <v>813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ROUND(Y798*Source!I414,7)</f>
        <v>1.235E-3</v>
      </c>
      <c r="CY798">
        <f t="shared" ref="CY798:CY806" si="410">AA798</f>
        <v>302956.79999999999</v>
      </c>
      <c r="CZ798">
        <f t="shared" ref="CZ798:CZ806" si="411">AE798</f>
        <v>30540</v>
      </c>
      <c r="DA798">
        <f t="shared" ref="DA798:DA806" si="412">AI798</f>
        <v>9.92</v>
      </c>
      <c r="DB798">
        <f t="shared" si="395"/>
        <v>5.8</v>
      </c>
      <c r="DC798">
        <f t="shared" si="396"/>
        <v>0</v>
      </c>
      <c r="DD798" t="s">
        <v>6</v>
      </c>
      <c r="DE798" t="s">
        <v>6</v>
      </c>
      <c r="DF798">
        <f t="shared" ref="DF798:DF806" si="413">ROUND(ROUND(AE798*AI798,2)*CX798,2)</f>
        <v>374.15</v>
      </c>
      <c r="DG798">
        <f t="shared" ref="DG798:DG807" si="414">ROUND(ROUND(AF798,2)*CX798,2)</f>
        <v>0</v>
      </c>
      <c r="DH798">
        <f t="shared" ref="DH798:DH807" si="415">ROUND(ROUND(AG798,2)*CX798,2)</f>
        <v>0</v>
      </c>
      <c r="DI798">
        <f t="shared" si="409"/>
        <v>0</v>
      </c>
      <c r="DJ798">
        <f t="shared" ref="DJ798:DJ806" si="416">DF798</f>
        <v>374.15</v>
      </c>
      <c r="DK798">
        <v>0</v>
      </c>
      <c r="DL798" t="s">
        <v>6</v>
      </c>
      <c r="DM798">
        <v>0</v>
      </c>
      <c r="DN798" t="s">
        <v>6</v>
      </c>
      <c r="DO798">
        <v>0</v>
      </c>
    </row>
    <row r="799" spans="1:119" x14ac:dyDescent="0.2">
      <c r="A799">
        <f>ROW(Source!A414)</f>
        <v>414</v>
      </c>
      <c r="B799">
        <v>92833591</v>
      </c>
      <c r="C799">
        <v>92836061</v>
      </c>
      <c r="D799">
        <v>49521602</v>
      </c>
      <c r="E799">
        <v>1</v>
      </c>
      <c r="F799">
        <v>1</v>
      </c>
      <c r="G799">
        <v>1</v>
      </c>
      <c r="H799">
        <v>3</v>
      </c>
      <c r="I799" t="s">
        <v>885</v>
      </c>
      <c r="J799" t="s">
        <v>886</v>
      </c>
      <c r="K799" t="s">
        <v>887</v>
      </c>
      <c r="L799">
        <v>1339</v>
      </c>
      <c r="N799">
        <v>1007</v>
      </c>
      <c r="O799" t="s">
        <v>673</v>
      </c>
      <c r="P799" t="s">
        <v>673</v>
      </c>
      <c r="Q799">
        <v>1</v>
      </c>
      <c r="W799">
        <v>0</v>
      </c>
      <c r="X799">
        <v>-1761807714</v>
      </c>
      <c r="Y799">
        <f t="shared" si="394"/>
        <v>0.34200000000000003</v>
      </c>
      <c r="AA799">
        <v>61.7</v>
      </c>
      <c r="AB799">
        <v>0</v>
      </c>
      <c r="AC799">
        <v>0</v>
      </c>
      <c r="AD799">
        <v>0</v>
      </c>
      <c r="AE799">
        <v>6.22</v>
      </c>
      <c r="AF799">
        <v>0</v>
      </c>
      <c r="AG799">
        <v>0</v>
      </c>
      <c r="AH799">
        <v>0</v>
      </c>
      <c r="AI799">
        <v>9.92</v>
      </c>
      <c r="AJ799">
        <v>1</v>
      </c>
      <c r="AK799">
        <v>1</v>
      </c>
      <c r="AL799">
        <v>1</v>
      </c>
      <c r="AM799">
        <v>4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6</v>
      </c>
      <c r="AT799">
        <v>0.34200000000000003</v>
      </c>
      <c r="AU799" t="s">
        <v>6</v>
      </c>
      <c r="AV799">
        <v>0</v>
      </c>
      <c r="AW799">
        <v>2</v>
      </c>
      <c r="AX799">
        <v>92836084</v>
      </c>
      <c r="AY799">
        <v>1</v>
      </c>
      <c r="AZ799">
        <v>0</v>
      </c>
      <c r="BA799">
        <v>814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ROUND(Y799*Source!I414,7)</f>
        <v>2.2229999999999999</v>
      </c>
      <c r="CY799">
        <f t="shared" si="410"/>
        <v>61.7</v>
      </c>
      <c r="CZ799">
        <f t="shared" si="411"/>
        <v>6.22</v>
      </c>
      <c r="DA799">
        <f t="shared" si="412"/>
        <v>9.92</v>
      </c>
      <c r="DB799">
        <f t="shared" si="395"/>
        <v>2.13</v>
      </c>
      <c r="DC799">
        <f t="shared" si="396"/>
        <v>0</v>
      </c>
      <c r="DD799" t="s">
        <v>6</v>
      </c>
      <c r="DE799" t="s">
        <v>6</v>
      </c>
      <c r="DF799">
        <f t="shared" si="413"/>
        <v>137.16</v>
      </c>
      <c r="DG799">
        <f t="shared" si="414"/>
        <v>0</v>
      </c>
      <c r="DH799">
        <f t="shared" si="415"/>
        <v>0</v>
      </c>
      <c r="DI799">
        <f t="shared" si="409"/>
        <v>0</v>
      </c>
      <c r="DJ799">
        <f t="shared" si="416"/>
        <v>137.16</v>
      </c>
      <c r="DK799">
        <v>0</v>
      </c>
      <c r="DL799" t="s">
        <v>6</v>
      </c>
      <c r="DM799">
        <v>0</v>
      </c>
      <c r="DN799" t="s">
        <v>6</v>
      </c>
      <c r="DO799">
        <v>0</v>
      </c>
    </row>
    <row r="800" spans="1:119" x14ac:dyDescent="0.2">
      <c r="A800">
        <f>ROW(Source!A414)</f>
        <v>414</v>
      </c>
      <c r="B800">
        <v>92833591</v>
      </c>
      <c r="C800">
        <v>92836061</v>
      </c>
      <c r="D800">
        <v>49523203</v>
      </c>
      <c r="E800">
        <v>1</v>
      </c>
      <c r="F800">
        <v>1</v>
      </c>
      <c r="G800">
        <v>1</v>
      </c>
      <c r="H800">
        <v>3</v>
      </c>
      <c r="I800" t="s">
        <v>871</v>
      </c>
      <c r="J800" t="s">
        <v>872</v>
      </c>
      <c r="K800" t="s">
        <v>873</v>
      </c>
      <c r="L800">
        <v>1339</v>
      </c>
      <c r="N800">
        <v>1007</v>
      </c>
      <c r="O800" t="s">
        <v>673</v>
      </c>
      <c r="P800" t="s">
        <v>673</v>
      </c>
      <c r="Q800">
        <v>1</v>
      </c>
      <c r="W800">
        <v>0</v>
      </c>
      <c r="X800">
        <v>-143474561</v>
      </c>
      <c r="Y800">
        <f t="shared" si="394"/>
        <v>0.69</v>
      </c>
      <c r="AA800">
        <v>24.2</v>
      </c>
      <c r="AB800">
        <v>0</v>
      </c>
      <c r="AC800">
        <v>0</v>
      </c>
      <c r="AD800">
        <v>0</v>
      </c>
      <c r="AE800">
        <v>2.44</v>
      </c>
      <c r="AF800">
        <v>0</v>
      </c>
      <c r="AG800">
        <v>0</v>
      </c>
      <c r="AH800">
        <v>0</v>
      </c>
      <c r="AI800">
        <v>9.92</v>
      </c>
      <c r="AJ800">
        <v>1</v>
      </c>
      <c r="AK800">
        <v>1</v>
      </c>
      <c r="AL800">
        <v>1</v>
      </c>
      <c r="AM800">
        <v>4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6</v>
      </c>
      <c r="AT800">
        <v>0.69</v>
      </c>
      <c r="AU800" t="s">
        <v>6</v>
      </c>
      <c r="AV800">
        <v>0</v>
      </c>
      <c r="AW800">
        <v>2</v>
      </c>
      <c r="AX800">
        <v>92836085</v>
      </c>
      <c r="AY800">
        <v>1</v>
      </c>
      <c r="AZ800">
        <v>0</v>
      </c>
      <c r="BA800">
        <v>815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ROUND(Y800*Source!I414,7)</f>
        <v>4.4850000000000003</v>
      </c>
      <c r="CY800">
        <f t="shared" si="410"/>
        <v>24.2</v>
      </c>
      <c r="CZ800">
        <f t="shared" si="411"/>
        <v>2.44</v>
      </c>
      <c r="DA800">
        <f t="shared" si="412"/>
        <v>9.92</v>
      </c>
      <c r="DB800">
        <f t="shared" si="395"/>
        <v>1.68</v>
      </c>
      <c r="DC800">
        <f t="shared" si="396"/>
        <v>0</v>
      </c>
      <c r="DD800" t="s">
        <v>6</v>
      </c>
      <c r="DE800" t="s">
        <v>6</v>
      </c>
      <c r="DF800">
        <f t="shared" si="413"/>
        <v>108.54</v>
      </c>
      <c r="DG800">
        <f t="shared" si="414"/>
        <v>0</v>
      </c>
      <c r="DH800">
        <f t="shared" si="415"/>
        <v>0</v>
      </c>
      <c r="DI800">
        <f t="shared" si="409"/>
        <v>0</v>
      </c>
      <c r="DJ800">
        <f t="shared" si="416"/>
        <v>108.54</v>
      </c>
      <c r="DK800">
        <v>0</v>
      </c>
      <c r="DL800" t="s">
        <v>6</v>
      </c>
      <c r="DM800">
        <v>0</v>
      </c>
      <c r="DN800" t="s">
        <v>6</v>
      </c>
      <c r="DO800">
        <v>0</v>
      </c>
    </row>
    <row r="801" spans="1:119" x14ac:dyDescent="0.2">
      <c r="A801">
        <f>ROW(Source!A414)</f>
        <v>414</v>
      </c>
      <c r="B801">
        <v>92833591</v>
      </c>
      <c r="C801">
        <v>92836061</v>
      </c>
      <c r="D801">
        <v>49523851</v>
      </c>
      <c r="E801">
        <v>1</v>
      </c>
      <c r="F801">
        <v>1</v>
      </c>
      <c r="G801">
        <v>1</v>
      </c>
      <c r="H801">
        <v>3</v>
      </c>
      <c r="I801" t="s">
        <v>902</v>
      </c>
      <c r="J801" t="s">
        <v>903</v>
      </c>
      <c r="K801" t="s">
        <v>904</v>
      </c>
      <c r="L801">
        <v>1346</v>
      </c>
      <c r="N801">
        <v>1009</v>
      </c>
      <c r="O801" t="s">
        <v>471</v>
      </c>
      <c r="P801" t="s">
        <v>471</v>
      </c>
      <c r="Q801">
        <v>1</v>
      </c>
      <c r="W801">
        <v>0</v>
      </c>
      <c r="X801">
        <v>-617477323</v>
      </c>
      <c r="Y801">
        <f t="shared" si="394"/>
        <v>0.05</v>
      </c>
      <c r="AA801">
        <v>369.92</v>
      </c>
      <c r="AB801">
        <v>0</v>
      </c>
      <c r="AC801">
        <v>0</v>
      </c>
      <c r="AD801">
        <v>0</v>
      </c>
      <c r="AE801">
        <v>37.29</v>
      </c>
      <c r="AF801">
        <v>0</v>
      </c>
      <c r="AG801">
        <v>0</v>
      </c>
      <c r="AH801">
        <v>0</v>
      </c>
      <c r="AI801">
        <v>9.92</v>
      </c>
      <c r="AJ801">
        <v>1</v>
      </c>
      <c r="AK801">
        <v>1</v>
      </c>
      <c r="AL801">
        <v>1</v>
      </c>
      <c r="AM801">
        <v>4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6</v>
      </c>
      <c r="AT801">
        <v>0.05</v>
      </c>
      <c r="AU801" t="s">
        <v>6</v>
      </c>
      <c r="AV801">
        <v>0</v>
      </c>
      <c r="AW801">
        <v>2</v>
      </c>
      <c r="AX801">
        <v>92836086</v>
      </c>
      <c r="AY801">
        <v>1</v>
      </c>
      <c r="AZ801">
        <v>0</v>
      </c>
      <c r="BA801">
        <v>816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ROUND(Y801*Source!I414,7)</f>
        <v>0.32500000000000001</v>
      </c>
      <c r="CY801">
        <f t="shared" si="410"/>
        <v>369.92</v>
      </c>
      <c r="CZ801">
        <f t="shared" si="411"/>
        <v>37.29</v>
      </c>
      <c r="DA801">
        <f t="shared" si="412"/>
        <v>9.92</v>
      </c>
      <c r="DB801">
        <f t="shared" si="395"/>
        <v>1.86</v>
      </c>
      <c r="DC801">
        <f t="shared" si="396"/>
        <v>0</v>
      </c>
      <c r="DD801" t="s">
        <v>6</v>
      </c>
      <c r="DE801" t="s">
        <v>6</v>
      </c>
      <c r="DF801">
        <f t="shared" si="413"/>
        <v>120.22</v>
      </c>
      <c r="DG801">
        <f t="shared" si="414"/>
        <v>0</v>
      </c>
      <c r="DH801">
        <f t="shared" si="415"/>
        <v>0</v>
      </c>
      <c r="DI801">
        <f t="shared" si="409"/>
        <v>0</v>
      </c>
      <c r="DJ801">
        <f t="shared" si="416"/>
        <v>120.22</v>
      </c>
      <c r="DK801">
        <v>0</v>
      </c>
      <c r="DL801" t="s">
        <v>6</v>
      </c>
      <c r="DM801">
        <v>0</v>
      </c>
      <c r="DN801" t="s">
        <v>6</v>
      </c>
      <c r="DO801">
        <v>0</v>
      </c>
    </row>
    <row r="802" spans="1:119" x14ac:dyDescent="0.2">
      <c r="A802">
        <f>ROW(Source!A414)</f>
        <v>414</v>
      </c>
      <c r="B802">
        <v>92833591</v>
      </c>
      <c r="C802">
        <v>92836061</v>
      </c>
      <c r="D802">
        <v>49524232</v>
      </c>
      <c r="E802">
        <v>1</v>
      </c>
      <c r="F802">
        <v>1</v>
      </c>
      <c r="G802">
        <v>1</v>
      </c>
      <c r="H802">
        <v>3</v>
      </c>
      <c r="I802" t="s">
        <v>888</v>
      </c>
      <c r="J802" t="s">
        <v>889</v>
      </c>
      <c r="K802" t="s">
        <v>890</v>
      </c>
      <c r="L802">
        <v>1348</v>
      </c>
      <c r="N802">
        <v>1009</v>
      </c>
      <c r="O802" t="s">
        <v>394</v>
      </c>
      <c r="P802" t="s">
        <v>394</v>
      </c>
      <c r="Q802">
        <v>1000</v>
      </c>
      <c r="W802">
        <v>0</v>
      </c>
      <c r="X802">
        <v>1913150405</v>
      </c>
      <c r="Y802">
        <f t="shared" si="394"/>
        <v>4.0000000000000002E-4</v>
      </c>
      <c r="AA802">
        <v>134515.20000000001</v>
      </c>
      <c r="AB802">
        <v>0</v>
      </c>
      <c r="AC802">
        <v>0</v>
      </c>
      <c r="AD802">
        <v>0</v>
      </c>
      <c r="AE802">
        <v>13560</v>
      </c>
      <c r="AF802">
        <v>0</v>
      </c>
      <c r="AG802">
        <v>0</v>
      </c>
      <c r="AH802">
        <v>0</v>
      </c>
      <c r="AI802">
        <v>9.92</v>
      </c>
      <c r="AJ802">
        <v>1</v>
      </c>
      <c r="AK802">
        <v>1</v>
      </c>
      <c r="AL802">
        <v>1</v>
      </c>
      <c r="AM802">
        <v>4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6</v>
      </c>
      <c r="AT802">
        <v>4.0000000000000002E-4</v>
      </c>
      <c r="AU802" t="s">
        <v>6</v>
      </c>
      <c r="AV802">
        <v>0</v>
      </c>
      <c r="AW802">
        <v>2</v>
      </c>
      <c r="AX802">
        <v>92836087</v>
      </c>
      <c r="AY802">
        <v>1</v>
      </c>
      <c r="AZ802">
        <v>0</v>
      </c>
      <c r="BA802">
        <v>817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ROUND(Y802*Source!I414,7)</f>
        <v>2.5999999999999999E-3</v>
      </c>
      <c r="CY802">
        <f t="shared" si="410"/>
        <v>134515.20000000001</v>
      </c>
      <c r="CZ802">
        <f t="shared" si="411"/>
        <v>13560</v>
      </c>
      <c r="DA802">
        <f t="shared" si="412"/>
        <v>9.92</v>
      </c>
      <c r="DB802">
        <f t="shared" si="395"/>
        <v>5.42</v>
      </c>
      <c r="DC802">
        <f t="shared" si="396"/>
        <v>0</v>
      </c>
      <c r="DD802" t="s">
        <v>6</v>
      </c>
      <c r="DE802" t="s">
        <v>6</v>
      </c>
      <c r="DF802">
        <f t="shared" si="413"/>
        <v>349.74</v>
      </c>
      <c r="DG802">
        <f t="shared" si="414"/>
        <v>0</v>
      </c>
      <c r="DH802">
        <f t="shared" si="415"/>
        <v>0</v>
      </c>
      <c r="DI802">
        <f t="shared" si="409"/>
        <v>0</v>
      </c>
      <c r="DJ802">
        <f t="shared" si="416"/>
        <v>349.74</v>
      </c>
      <c r="DK802">
        <v>0</v>
      </c>
      <c r="DL802" t="s">
        <v>6</v>
      </c>
      <c r="DM802">
        <v>0</v>
      </c>
      <c r="DN802" t="s">
        <v>6</v>
      </c>
      <c r="DO802">
        <v>0</v>
      </c>
    </row>
    <row r="803" spans="1:119" x14ac:dyDescent="0.2">
      <c r="A803">
        <f>ROW(Source!A414)</f>
        <v>414</v>
      </c>
      <c r="B803">
        <v>92833591</v>
      </c>
      <c r="C803">
        <v>92836061</v>
      </c>
      <c r="D803">
        <v>49527729</v>
      </c>
      <c r="E803">
        <v>1</v>
      </c>
      <c r="F803">
        <v>1</v>
      </c>
      <c r="G803">
        <v>1</v>
      </c>
      <c r="H803">
        <v>3</v>
      </c>
      <c r="I803" t="s">
        <v>891</v>
      </c>
      <c r="J803" t="s">
        <v>892</v>
      </c>
      <c r="K803" t="s">
        <v>893</v>
      </c>
      <c r="L803">
        <v>1346</v>
      </c>
      <c r="N803">
        <v>1009</v>
      </c>
      <c r="O803" t="s">
        <v>471</v>
      </c>
      <c r="P803" t="s">
        <v>471</v>
      </c>
      <c r="Q803">
        <v>1</v>
      </c>
      <c r="W803">
        <v>0</v>
      </c>
      <c r="X803">
        <v>30735328</v>
      </c>
      <c r="Y803">
        <f t="shared" si="394"/>
        <v>2.5000000000000001E-3</v>
      </c>
      <c r="AA803">
        <v>21.33</v>
      </c>
      <c r="AB803">
        <v>0</v>
      </c>
      <c r="AC803">
        <v>0</v>
      </c>
      <c r="AD803">
        <v>0</v>
      </c>
      <c r="AE803">
        <v>2.15</v>
      </c>
      <c r="AF803">
        <v>0</v>
      </c>
      <c r="AG803">
        <v>0</v>
      </c>
      <c r="AH803">
        <v>0</v>
      </c>
      <c r="AI803">
        <v>9.92</v>
      </c>
      <c r="AJ803">
        <v>1</v>
      </c>
      <c r="AK803">
        <v>1</v>
      </c>
      <c r="AL803">
        <v>1</v>
      </c>
      <c r="AM803">
        <v>4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6</v>
      </c>
      <c r="AT803">
        <v>2.5000000000000001E-3</v>
      </c>
      <c r="AU803" t="s">
        <v>6</v>
      </c>
      <c r="AV803">
        <v>0</v>
      </c>
      <c r="AW803">
        <v>2</v>
      </c>
      <c r="AX803">
        <v>92836088</v>
      </c>
      <c r="AY803">
        <v>1</v>
      </c>
      <c r="AZ803">
        <v>0</v>
      </c>
      <c r="BA803">
        <v>818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ROUND(Y803*Source!I414,7)</f>
        <v>1.6250000000000001E-2</v>
      </c>
      <c r="CY803">
        <f t="shared" si="410"/>
        <v>21.33</v>
      </c>
      <c r="CZ803">
        <f t="shared" si="411"/>
        <v>2.15</v>
      </c>
      <c r="DA803">
        <f t="shared" si="412"/>
        <v>9.92</v>
      </c>
      <c r="DB803">
        <f t="shared" si="395"/>
        <v>0.01</v>
      </c>
      <c r="DC803">
        <f t="shared" si="396"/>
        <v>0</v>
      </c>
      <c r="DD803" t="s">
        <v>6</v>
      </c>
      <c r="DE803" t="s">
        <v>6</v>
      </c>
      <c r="DF803">
        <f t="shared" si="413"/>
        <v>0.35</v>
      </c>
      <c r="DG803">
        <f t="shared" si="414"/>
        <v>0</v>
      </c>
      <c r="DH803">
        <f t="shared" si="415"/>
        <v>0</v>
      </c>
      <c r="DI803">
        <f t="shared" si="409"/>
        <v>0</v>
      </c>
      <c r="DJ803">
        <f t="shared" si="416"/>
        <v>0.35</v>
      </c>
      <c r="DK803">
        <v>0</v>
      </c>
      <c r="DL803" t="s">
        <v>6</v>
      </c>
      <c r="DM803">
        <v>0</v>
      </c>
      <c r="DN803" t="s">
        <v>6</v>
      </c>
      <c r="DO803">
        <v>0</v>
      </c>
    </row>
    <row r="804" spans="1:119" x14ac:dyDescent="0.2">
      <c r="A804">
        <f>ROW(Source!A414)</f>
        <v>414</v>
      </c>
      <c r="B804">
        <v>92833591</v>
      </c>
      <c r="C804">
        <v>92836061</v>
      </c>
      <c r="D804">
        <v>49554500</v>
      </c>
      <c r="E804">
        <v>1</v>
      </c>
      <c r="F804">
        <v>1</v>
      </c>
      <c r="G804">
        <v>1</v>
      </c>
      <c r="H804">
        <v>3</v>
      </c>
      <c r="I804" t="s">
        <v>905</v>
      </c>
      <c r="J804" t="s">
        <v>906</v>
      </c>
      <c r="K804" t="s">
        <v>907</v>
      </c>
      <c r="L804">
        <v>1346</v>
      </c>
      <c r="N804">
        <v>1009</v>
      </c>
      <c r="O804" t="s">
        <v>471</v>
      </c>
      <c r="P804" t="s">
        <v>471</v>
      </c>
      <c r="Q804">
        <v>1</v>
      </c>
      <c r="W804">
        <v>0</v>
      </c>
      <c r="X804">
        <v>639726700</v>
      </c>
      <c r="Y804">
        <f t="shared" si="394"/>
        <v>0.44</v>
      </c>
      <c r="AA804">
        <v>149.99</v>
      </c>
      <c r="AB804">
        <v>0</v>
      </c>
      <c r="AC804">
        <v>0</v>
      </c>
      <c r="AD804">
        <v>0</v>
      </c>
      <c r="AE804">
        <v>15.12</v>
      </c>
      <c r="AF804">
        <v>0</v>
      </c>
      <c r="AG804">
        <v>0</v>
      </c>
      <c r="AH804">
        <v>0</v>
      </c>
      <c r="AI804">
        <v>9.92</v>
      </c>
      <c r="AJ804">
        <v>1</v>
      </c>
      <c r="AK804">
        <v>1</v>
      </c>
      <c r="AL804">
        <v>1</v>
      </c>
      <c r="AM804">
        <v>4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6</v>
      </c>
      <c r="AT804">
        <v>0.44</v>
      </c>
      <c r="AU804" t="s">
        <v>6</v>
      </c>
      <c r="AV804">
        <v>0</v>
      </c>
      <c r="AW804">
        <v>2</v>
      </c>
      <c r="AX804">
        <v>92836089</v>
      </c>
      <c r="AY804">
        <v>1</v>
      </c>
      <c r="AZ804">
        <v>0</v>
      </c>
      <c r="BA804">
        <v>819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ROUND(Y804*Source!I414,7)</f>
        <v>2.86</v>
      </c>
      <c r="CY804">
        <f t="shared" si="410"/>
        <v>149.99</v>
      </c>
      <c r="CZ804">
        <f t="shared" si="411"/>
        <v>15.12</v>
      </c>
      <c r="DA804">
        <f t="shared" si="412"/>
        <v>9.92</v>
      </c>
      <c r="DB804">
        <f t="shared" si="395"/>
        <v>6.65</v>
      </c>
      <c r="DC804">
        <f t="shared" si="396"/>
        <v>0</v>
      </c>
      <c r="DD804" t="s">
        <v>6</v>
      </c>
      <c r="DE804" t="s">
        <v>6</v>
      </c>
      <c r="DF804">
        <f t="shared" si="413"/>
        <v>428.97</v>
      </c>
      <c r="DG804">
        <f t="shared" si="414"/>
        <v>0</v>
      </c>
      <c r="DH804">
        <f t="shared" si="415"/>
        <v>0</v>
      </c>
      <c r="DI804">
        <f t="shared" si="409"/>
        <v>0</v>
      </c>
      <c r="DJ804">
        <f t="shared" si="416"/>
        <v>428.97</v>
      </c>
      <c r="DK804">
        <v>0</v>
      </c>
      <c r="DL804" t="s">
        <v>6</v>
      </c>
      <c r="DM804">
        <v>0</v>
      </c>
      <c r="DN804" t="s">
        <v>6</v>
      </c>
      <c r="DO804">
        <v>0</v>
      </c>
    </row>
    <row r="805" spans="1:119" x14ac:dyDescent="0.2">
      <c r="A805">
        <f>ROW(Source!A414)</f>
        <v>414</v>
      </c>
      <c r="B805">
        <v>92833591</v>
      </c>
      <c r="C805">
        <v>92836061</v>
      </c>
      <c r="D805">
        <v>49555188</v>
      </c>
      <c r="E805">
        <v>1</v>
      </c>
      <c r="F805">
        <v>1</v>
      </c>
      <c r="G805">
        <v>1</v>
      </c>
      <c r="H805">
        <v>3</v>
      </c>
      <c r="I805" t="s">
        <v>908</v>
      </c>
      <c r="J805" t="s">
        <v>909</v>
      </c>
      <c r="K805" t="s">
        <v>910</v>
      </c>
      <c r="L805">
        <v>1348</v>
      </c>
      <c r="N805">
        <v>1009</v>
      </c>
      <c r="O805" t="s">
        <v>394</v>
      </c>
      <c r="P805" t="s">
        <v>394</v>
      </c>
      <c r="Q805">
        <v>1000</v>
      </c>
      <c r="W805">
        <v>0</v>
      </c>
      <c r="X805">
        <v>859929720</v>
      </c>
      <c r="Y805">
        <f t="shared" si="394"/>
        <v>5.2999999999999998E-4</v>
      </c>
      <c r="AA805">
        <v>168144</v>
      </c>
      <c r="AB805">
        <v>0</v>
      </c>
      <c r="AC805">
        <v>0</v>
      </c>
      <c r="AD805">
        <v>0</v>
      </c>
      <c r="AE805">
        <v>16950</v>
      </c>
      <c r="AF805">
        <v>0</v>
      </c>
      <c r="AG805">
        <v>0</v>
      </c>
      <c r="AH805">
        <v>0</v>
      </c>
      <c r="AI805">
        <v>9.92</v>
      </c>
      <c r="AJ805">
        <v>1</v>
      </c>
      <c r="AK805">
        <v>1</v>
      </c>
      <c r="AL805">
        <v>1</v>
      </c>
      <c r="AM805">
        <v>4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6</v>
      </c>
      <c r="AT805">
        <v>5.2999999999999998E-4</v>
      </c>
      <c r="AU805" t="s">
        <v>6</v>
      </c>
      <c r="AV805">
        <v>0</v>
      </c>
      <c r="AW805">
        <v>2</v>
      </c>
      <c r="AX805">
        <v>92836090</v>
      </c>
      <c r="AY805">
        <v>1</v>
      </c>
      <c r="AZ805">
        <v>0</v>
      </c>
      <c r="BA805">
        <v>820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ROUND(Y805*Source!I414,7)</f>
        <v>3.4450000000000001E-3</v>
      </c>
      <c r="CY805">
        <f t="shared" si="410"/>
        <v>168144</v>
      </c>
      <c r="CZ805">
        <f t="shared" si="411"/>
        <v>16950</v>
      </c>
      <c r="DA805">
        <f t="shared" si="412"/>
        <v>9.92</v>
      </c>
      <c r="DB805">
        <f t="shared" si="395"/>
        <v>8.98</v>
      </c>
      <c r="DC805">
        <f t="shared" si="396"/>
        <v>0</v>
      </c>
      <c r="DD805" t="s">
        <v>6</v>
      </c>
      <c r="DE805" t="s">
        <v>6</v>
      </c>
      <c r="DF805">
        <f t="shared" si="413"/>
        <v>579.26</v>
      </c>
      <c r="DG805">
        <f t="shared" si="414"/>
        <v>0</v>
      </c>
      <c r="DH805">
        <f t="shared" si="415"/>
        <v>0</v>
      </c>
      <c r="DI805">
        <f t="shared" si="409"/>
        <v>0</v>
      </c>
      <c r="DJ805">
        <f t="shared" si="416"/>
        <v>579.26</v>
      </c>
      <c r="DK805">
        <v>0</v>
      </c>
      <c r="DL805" t="s">
        <v>6</v>
      </c>
      <c r="DM805">
        <v>0</v>
      </c>
      <c r="DN805" t="s">
        <v>6</v>
      </c>
      <c r="DO805">
        <v>0</v>
      </c>
    </row>
    <row r="806" spans="1:119" x14ac:dyDescent="0.2">
      <c r="A806">
        <f>ROW(Source!A414)</f>
        <v>414</v>
      </c>
      <c r="B806">
        <v>92833591</v>
      </c>
      <c r="C806">
        <v>92836061</v>
      </c>
      <c r="D806">
        <v>49562560</v>
      </c>
      <c r="E806">
        <v>1</v>
      </c>
      <c r="F806">
        <v>1</v>
      </c>
      <c r="G806">
        <v>1</v>
      </c>
      <c r="H806">
        <v>3</v>
      </c>
      <c r="I806" t="s">
        <v>333</v>
      </c>
      <c r="J806" t="s">
        <v>335</v>
      </c>
      <c r="K806" t="s">
        <v>334</v>
      </c>
      <c r="L806">
        <v>1301</v>
      </c>
      <c r="N806">
        <v>1003</v>
      </c>
      <c r="O806" t="s">
        <v>63</v>
      </c>
      <c r="P806" t="s">
        <v>63</v>
      </c>
      <c r="Q806">
        <v>1</v>
      </c>
      <c r="W806">
        <v>0</v>
      </c>
      <c r="X806">
        <v>1721280764</v>
      </c>
      <c r="Y806">
        <f t="shared" si="394"/>
        <v>100</v>
      </c>
      <c r="AA806">
        <v>354.24</v>
      </c>
      <c r="AB806">
        <v>0</v>
      </c>
      <c r="AC806">
        <v>0</v>
      </c>
      <c r="AD806">
        <v>0</v>
      </c>
      <c r="AE806">
        <v>35.71</v>
      </c>
      <c r="AF806">
        <v>0</v>
      </c>
      <c r="AG806">
        <v>0</v>
      </c>
      <c r="AH806">
        <v>0</v>
      </c>
      <c r="AI806">
        <v>9.92</v>
      </c>
      <c r="AJ806">
        <v>1</v>
      </c>
      <c r="AK806">
        <v>1</v>
      </c>
      <c r="AL806">
        <v>1</v>
      </c>
      <c r="AM806">
        <v>0</v>
      </c>
      <c r="AN806">
        <v>0</v>
      </c>
      <c r="AO806">
        <v>0</v>
      </c>
      <c r="AP806">
        <v>1</v>
      </c>
      <c r="AQ806">
        <v>0</v>
      </c>
      <c r="AR806">
        <v>0</v>
      </c>
      <c r="AS806" t="s">
        <v>6</v>
      </c>
      <c r="AT806">
        <v>100</v>
      </c>
      <c r="AU806" t="s">
        <v>6</v>
      </c>
      <c r="AV806">
        <v>0</v>
      </c>
      <c r="AW806">
        <v>1</v>
      </c>
      <c r="AX806">
        <v>-1</v>
      </c>
      <c r="AY806">
        <v>0</v>
      </c>
      <c r="AZ806">
        <v>0</v>
      </c>
      <c r="BA806" t="s">
        <v>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ROUND(Y806*Source!I414,7)</f>
        <v>650</v>
      </c>
      <c r="CY806">
        <f t="shared" si="410"/>
        <v>354.24</v>
      </c>
      <c r="CZ806">
        <f t="shared" si="411"/>
        <v>35.71</v>
      </c>
      <c r="DA806">
        <f t="shared" si="412"/>
        <v>9.92</v>
      </c>
      <c r="DB806">
        <f t="shared" si="395"/>
        <v>3571</v>
      </c>
      <c r="DC806">
        <f t="shared" si="396"/>
        <v>0</v>
      </c>
      <c r="DD806" t="s">
        <v>6</v>
      </c>
      <c r="DE806" t="s">
        <v>6</v>
      </c>
      <c r="DF806">
        <f t="shared" si="413"/>
        <v>230256</v>
      </c>
      <c r="DG806">
        <f t="shared" si="414"/>
        <v>0</v>
      </c>
      <c r="DH806">
        <f t="shared" si="415"/>
        <v>0</v>
      </c>
      <c r="DI806">
        <f t="shared" si="409"/>
        <v>0</v>
      </c>
      <c r="DJ806">
        <f t="shared" si="416"/>
        <v>230256</v>
      </c>
      <c r="DK806">
        <v>0</v>
      </c>
      <c r="DL806" t="s">
        <v>6</v>
      </c>
      <c r="DM806">
        <v>0</v>
      </c>
      <c r="DN806" t="s">
        <v>6</v>
      </c>
      <c r="DO806">
        <v>0</v>
      </c>
    </row>
    <row r="807" spans="1:119" x14ac:dyDescent="0.2">
      <c r="A807">
        <f>ROW(Source!A416)</f>
        <v>416</v>
      </c>
      <c r="B807">
        <v>92833591</v>
      </c>
      <c r="C807">
        <v>92836095</v>
      </c>
      <c r="D807">
        <v>49510795</v>
      </c>
      <c r="E807">
        <v>70</v>
      </c>
      <c r="F807">
        <v>1</v>
      </c>
      <c r="G807">
        <v>1</v>
      </c>
      <c r="H807">
        <v>1</v>
      </c>
      <c r="I807" t="s">
        <v>897</v>
      </c>
      <c r="J807" t="s">
        <v>6</v>
      </c>
      <c r="K807" t="s">
        <v>898</v>
      </c>
      <c r="L807">
        <v>1191</v>
      </c>
      <c r="N807">
        <v>1013</v>
      </c>
      <c r="O807" t="s">
        <v>834</v>
      </c>
      <c r="P807" t="s">
        <v>834</v>
      </c>
      <c r="Q807">
        <v>1</v>
      </c>
      <c r="W807">
        <v>0</v>
      </c>
      <c r="X807">
        <v>496079349</v>
      </c>
      <c r="Y807">
        <f t="shared" si="394"/>
        <v>5.01</v>
      </c>
      <c r="AA807">
        <v>0</v>
      </c>
      <c r="AB807">
        <v>0</v>
      </c>
      <c r="AC807">
        <v>0</v>
      </c>
      <c r="AD807">
        <v>522.04999999999995</v>
      </c>
      <c r="AE807">
        <v>0</v>
      </c>
      <c r="AF807">
        <v>0</v>
      </c>
      <c r="AG807">
        <v>0</v>
      </c>
      <c r="AH807">
        <v>11.64</v>
      </c>
      <c r="AI807">
        <v>1</v>
      </c>
      <c r="AJ807">
        <v>1</v>
      </c>
      <c r="AK807">
        <v>1</v>
      </c>
      <c r="AL807">
        <v>44.85</v>
      </c>
      <c r="AM807">
        <v>4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6</v>
      </c>
      <c r="AT807">
        <v>5.01</v>
      </c>
      <c r="AU807" t="s">
        <v>6</v>
      </c>
      <c r="AV807">
        <v>1</v>
      </c>
      <c r="AW807">
        <v>2</v>
      </c>
      <c r="AX807">
        <v>92836102</v>
      </c>
      <c r="AY807">
        <v>1</v>
      </c>
      <c r="AZ807">
        <v>0</v>
      </c>
      <c r="BA807">
        <v>824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U807">
        <f>ROUND(AT807*Source!I416*AH807*AL807,2)</f>
        <v>17000.689999999999</v>
      </c>
      <c r="CV807">
        <f>ROUND(Y807*Source!I416,7)</f>
        <v>32.564999999999998</v>
      </c>
      <c r="CW807">
        <v>0</v>
      </c>
      <c r="CX807">
        <f>ROUND(Y807*Source!I416,7)</f>
        <v>32.564999999999998</v>
      </c>
      <c r="CY807">
        <f>AD807</f>
        <v>522.04999999999995</v>
      </c>
      <c r="CZ807">
        <f>AH807</f>
        <v>11.64</v>
      </c>
      <c r="DA807">
        <f>AL807</f>
        <v>44.85</v>
      </c>
      <c r="DB807">
        <f t="shared" si="395"/>
        <v>58.32</v>
      </c>
      <c r="DC807">
        <f t="shared" si="396"/>
        <v>0</v>
      </c>
      <c r="DD807" t="s">
        <v>6</v>
      </c>
      <c r="DE807" t="s">
        <v>6</v>
      </c>
      <c r="DF807">
        <f>ROUND(ROUND(AE807,2)*CX807,2)</f>
        <v>0</v>
      </c>
      <c r="DG807">
        <f t="shared" si="414"/>
        <v>0</v>
      </c>
      <c r="DH807">
        <f t="shared" si="415"/>
        <v>0</v>
      </c>
      <c r="DI807">
        <f>ROUND(ROUND(AH807*AL807,2)*CX807,2)</f>
        <v>17000.560000000001</v>
      </c>
      <c r="DJ807">
        <f>DI807</f>
        <v>17000.560000000001</v>
      </c>
      <c r="DK807">
        <v>0</v>
      </c>
      <c r="DL807" t="s">
        <v>6</v>
      </c>
      <c r="DM807">
        <v>0</v>
      </c>
      <c r="DN807" t="s">
        <v>6</v>
      </c>
      <c r="DO807">
        <v>0</v>
      </c>
    </row>
    <row r="808" spans="1:119" x14ac:dyDescent="0.2">
      <c r="A808">
        <f>ROW(Source!A416)</f>
        <v>416</v>
      </c>
      <c r="B808">
        <v>92833591</v>
      </c>
      <c r="C808">
        <v>92836095</v>
      </c>
      <c r="D808">
        <v>49673308</v>
      </c>
      <c r="E808">
        <v>1</v>
      </c>
      <c r="F808">
        <v>1</v>
      </c>
      <c r="G808">
        <v>1</v>
      </c>
      <c r="H808">
        <v>2</v>
      </c>
      <c r="I808" t="s">
        <v>899</v>
      </c>
      <c r="J808" t="s">
        <v>900</v>
      </c>
      <c r="K808" t="s">
        <v>901</v>
      </c>
      <c r="L808">
        <v>1367</v>
      </c>
      <c r="N808">
        <v>1011</v>
      </c>
      <c r="O808" t="s">
        <v>840</v>
      </c>
      <c r="P808" t="s">
        <v>840</v>
      </c>
      <c r="Q808">
        <v>1</v>
      </c>
      <c r="W808">
        <v>0</v>
      </c>
      <c r="X808">
        <v>-1049284970</v>
      </c>
      <c r="Y808">
        <f t="shared" si="394"/>
        <v>1.5</v>
      </c>
      <c r="AA808">
        <v>0</v>
      </c>
      <c r="AB808">
        <v>466.41</v>
      </c>
      <c r="AC808">
        <v>0</v>
      </c>
      <c r="AD808">
        <v>0</v>
      </c>
      <c r="AE808">
        <v>0</v>
      </c>
      <c r="AF808">
        <v>29.67</v>
      </c>
      <c r="AG808">
        <v>0</v>
      </c>
      <c r="AH808">
        <v>0</v>
      </c>
      <c r="AI808">
        <v>1</v>
      </c>
      <c r="AJ808">
        <v>15.72</v>
      </c>
      <c r="AK808">
        <v>44.85</v>
      </c>
      <c r="AL808">
        <v>1</v>
      </c>
      <c r="AM808">
        <v>4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6</v>
      </c>
      <c r="AT808">
        <v>1.5</v>
      </c>
      <c r="AU808" t="s">
        <v>6</v>
      </c>
      <c r="AV808">
        <v>0</v>
      </c>
      <c r="AW808">
        <v>2</v>
      </c>
      <c r="AX808">
        <v>92836103</v>
      </c>
      <c r="AY808">
        <v>1</v>
      </c>
      <c r="AZ808">
        <v>0</v>
      </c>
      <c r="BA808">
        <v>825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f>ROUND(Y808*Source!I416*DO808,7)</f>
        <v>0</v>
      </c>
      <c r="CX808">
        <f>ROUND(Y808*Source!I416,7)</f>
        <v>9.75</v>
      </c>
      <c r="CY808">
        <f>AB808</f>
        <v>466.41</v>
      </c>
      <c r="CZ808">
        <f>AF808</f>
        <v>29.67</v>
      </c>
      <c r="DA808">
        <f>AJ808</f>
        <v>15.72</v>
      </c>
      <c r="DB808">
        <f t="shared" si="395"/>
        <v>44.51</v>
      </c>
      <c r="DC808">
        <f t="shared" si="396"/>
        <v>0</v>
      </c>
      <c r="DD808" t="s">
        <v>6</v>
      </c>
      <c r="DE808" t="s">
        <v>6</v>
      </c>
      <c r="DF808">
        <f>ROUND(ROUND(AE808,2)*CX808,2)</f>
        <v>0</v>
      </c>
      <c r="DG808">
        <f>ROUND(ROUND(AF808*AJ808,2)*CX808,2)</f>
        <v>4547.5</v>
      </c>
      <c r="DH808">
        <f>ROUND(ROUND(AG808*AK808,2)*CX808,2)</f>
        <v>0</v>
      </c>
      <c r="DI808">
        <f>ROUND(ROUND(AH808,2)*CX808,2)</f>
        <v>0</v>
      </c>
      <c r="DJ808">
        <f>DG808</f>
        <v>4547.5</v>
      </c>
      <c r="DK808">
        <v>0</v>
      </c>
      <c r="DL808" t="s">
        <v>6</v>
      </c>
      <c r="DM808">
        <v>0</v>
      </c>
      <c r="DN808" t="s">
        <v>6</v>
      </c>
      <c r="DO808">
        <v>0</v>
      </c>
    </row>
    <row r="809" spans="1:119" x14ac:dyDescent="0.2">
      <c r="A809">
        <f>ROW(Source!A416)</f>
        <v>416</v>
      </c>
      <c r="B809">
        <v>92833591</v>
      </c>
      <c r="C809">
        <v>92836095</v>
      </c>
      <c r="D809">
        <v>49523203</v>
      </c>
      <c r="E809">
        <v>1</v>
      </c>
      <c r="F809">
        <v>1</v>
      </c>
      <c r="G809">
        <v>1</v>
      </c>
      <c r="H809">
        <v>3</v>
      </c>
      <c r="I809" t="s">
        <v>871</v>
      </c>
      <c r="J809" t="s">
        <v>872</v>
      </c>
      <c r="K809" t="s">
        <v>873</v>
      </c>
      <c r="L809">
        <v>1339</v>
      </c>
      <c r="N809">
        <v>1007</v>
      </c>
      <c r="O809" t="s">
        <v>673</v>
      </c>
      <c r="P809" t="s">
        <v>673</v>
      </c>
      <c r="Q809">
        <v>1</v>
      </c>
      <c r="W809">
        <v>0</v>
      </c>
      <c r="X809">
        <v>-143474561</v>
      </c>
      <c r="Y809">
        <f t="shared" si="394"/>
        <v>1</v>
      </c>
      <c r="AA809">
        <v>24.2</v>
      </c>
      <c r="AB809">
        <v>0</v>
      </c>
      <c r="AC809">
        <v>0</v>
      </c>
      <c r="AD809">
        <v>0</v>
      </c>
      <c r="AE809">
        <v>2.44</v>
      </c>
      <c r="AF809">
        <v>0</v>
      </c>
      <c r="AG809">
        <v>0</v>
      </c>
      <c r="AH809">
        <v>0</v>
      </c>
      <c r="AI809">
        <v>9.92</v>
      </c>
      <c r="AJ809">
        <v>1</v>
      </c>
      <c r="AK809">
        <v>1</v>
      </c>
      <c r="AL809">
        <v>1</v>
      </c>
      <c r="AM809">
        <v>4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6</v>
      </c>
      <c r="AT809">
        <v>1</v>
      </c>
      <c r="AU809" t="s">
        <v>6</v>
      </c>
      <c r="AV809">
        <v>0</v>
      </c>
      <c r="AW809">
        <v>2</v>
      </c>
      <c r="AX809">
        <v>92836104</v>
      </c>
      <c r="AY809">
        <v>1</v>
      </c>
      <c r="AZ809">
        <v>0</v>
      </c>
      <c r="BA809">
        <v>826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ROUND(Y809*Source!I416,7)</f>
        <v>6.5</v>
      </c>
      <c r="CY809">
        <f>AA809</f>
        <v>24.2</v>
      </c>
      <c r="CZ809">
        <f>AE809</f>
        <v>2.44</v>
      </c>
      <c r="DA809">
        <f>AI809</f>
        <v>9.92</v>
      </c>
      <c r="DB809">
        <f t="shared" si="395"/>
        <v>2.44</v>
      </c>
      <c r="DC809">
        <f t="shared" si="396"/>
        <v>0</v>
      </c>
      <c r="DD809" t="s">
        <v>6</v>
      </c>
      <c r="DE809" t="s">
        <v>6</v>
      </c>
      <c r="DF809">
        <f>ROUND(ROUND(AE809*AI809,2)*CX809,2)</f>
        <v>157.30000000000001</v>
      </c>
      <c r="DG809">
        <f t="shared" ref="DG809:DG814" si="417">ROUND(ROUND(AF809,2)*CX809,2)</f>
        <v>0</v>
      </c>
      <c r="DH809">
        <f>ROUND(ROUND(AG809,2)*CX809,2)</f>
        <v>0</v>
      </c>
      <c r="DI809">
        <f>ROUND(ROUND(AH809,2)*CX809,2)</f>
        <v>0</v>
      </c>
      <c r="DJ809">
        <f>DF809</f>
        <v>157.30000000000001</v>
      </c>
      <c r="DK809">
        <v>0</v>
      </c>
      <c r="DL809" t="s">
        <v>6</v>
      </c>
      <c r="DM809">
        <v>0</v>
      </c>
      <c r="DN809" t="s">
        <v>6</v>
      </c>
      <c r="DO809">
        <v>0</v>
      </c>
    </row>
    <row r="810" spans="1:119" x14ac:dyDescent="0.2">
      <c r="A810">
        <f>ROW(Source!A416)</f>
        <v>416</v>
      </c>
      <c r="B810">
        <v>92833591</v>
      </c>
      <c r="C810">
        <v>92836095</v>
      </c>
      <c r="D810">
        <v>49523851</v>
      </c>
      <c r="E810">
        <v>1</v>
      </c>
      <c r="F810">
        <v>1</v>
      </c>
      <c r="G810">
        <v>1</v>
      </c>
      <c r="H810">
        <v>3</v>
      </c>
      <c r="I810" t="s">
        <v>902</v>
      </c>
      <c r="J810" t="s">
        <v>903</v>
      </c>
      <c r="K810" t="s">
        <v>904</v>
      </c>
      <c r="L810">
        <v>1346</v>
      </c>
      <c r="N810">
        <v>1009</v>
      </c>
      <c r="O810" t="s">
        <v>471</v>
      </c>
      <c r="P810" t="s">
        <v>471</v>
      </c>
      <c r="Q810">
        <v>1</v>
      </c>
      <c r="W810">
        <v>0</v>
      </c>
      <c r="X810">
        <v>-617477323</v>
      </c>
      <c r="Y810">
        <f t="shared" si="394"/>
        <v>0.02</v>
      </c>
      <c r="AA810">
        <v>369.92</v>
      </c>
      <c r="AB810">
        <v>0</v>
      </c>
      <c r="AC810">
        <v>0</v>
      </c>
      <c r="AD810">
        <v>0</v>
      </c>
      <c r="AE810">
        <v>37.29</v>
      </c>
      <c r="AF810">
        <v>0</v>
      </c>
      <c r="AG810">
        <v>0</v>
      </c>
      <c r="AH810">
        <v>0</v>
      </c>
      <c r="AI810">
        <v>9.92</v>
      </c>
      <c r="AJ810">
        <v>1</v>
      </c>
      <c r="AK810">
        <v>1</v>
      </c>
      <c r="AL810">
        <v>1</v>
      </c>
      <c r="AM810">
        <v>4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6</v>
      </c>
      <c r="AT810">
        <v>0.02</v>
      </c>
      <c r="AU810" t="s">
        <v>6</v>
      </c>
      <c r="AV810">
        <v>0</v>
      </c>
      <c r="AW810">
        <v>2</v>
      </c>
      <c r="AX810">
        <v>92836105</v>
      </c>
      <c r="AY810">
        <v>1</v>
      </c>
      <c r="AZ810">
        <v>0</v>
      </c>
      <c r="BA810">
        <v>827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ROUND(Y810*Source!I416,7)</f>
        <v>0.13</v>
      </c>
      <c r="CY810">
        <f>AA810</f>
        <v>369.92</v>
      </c>
      <c r="CZ810">
        <f>AE810</f>
        <v>37.29</v>
      </c>
      <c r="DA810">
        <f>AI810</f>
        <v>9.92</v>
      </c>
      <c r="DB810">
        <f t="shared" si="395"/>
        <v>0.75</v>
      </c>
      <c r="DC810">
        <f t="shared" si="396"/>
        <v>0</v>
      </c>
      <c r="DD810" t="s">
        <v>6</v>
      </c>
      <c r="DE810" t="s">
        <v>6</v>
      </c>
      <c r="DF810">
        <f>ROUND(ROUND(AE810*AI810,2)*CX810,2)</f>
        <v>48.09</v>
      </c>
      <c r="DG810">
        <f t="shared" si="417"/>
        <v>0</v>
      </c>
      <c r="DH810">
        <f>ROUND(ROUND(AG810,2)*CX810,2)</f>
        <v>0</v>
      </c>
      <c r="DI810">
        <f>ROUND(ROUND(AH810,2)*CX810,2)</f>
        <v>0</v>
      </c>
      <c r="DJ810">
        <f>DF810</f>
        <v>48.09</v>
      </c>
      <c r="DK810">
        <v>0</v>
      </c>
      <c r="DL810" t="s">
        <v>6</v>
      </c>
      <c r="DM810">
        <v>0</v>
      </c>
      <c r="DN810" t="s">
        <v>6</v>
      </c>
      <c r="DO810">
        <v>0</v>
      </c>
    </row>
    <row r="811" spans="1:119" x14ac:dyDescent="0.2">
      <c r="A811">
        <f>ROW(Source!A416)</f>
        <v>416</v>
      </c>
      <c r="B811">
        <v>92833591</v>
      </c>
      <c r="C811">
        <v>92836095</v>
      </c>
      <c r="D811">
        <v>49554500</v>
      </c>
      <c r="E811">
        <v>1</v>
      </c>
      <c r="F811">
        <v>1</v>
      </c>
      <c r="G811">
        <v>1</v>
      </c>
      <c r="H811">
        <v>3</v>
      </c>
      <c r="I811" t="s">
        <v>905</v>
      </c>
      <c r="J811" t="s">
        <v>906</v>
      </c>
      <c r="K811" t="s">
        <v>907</v>
      </c>
      <c r="L811">
        <v>1346</v>
      </c>
      <c r="N811">
        <v>1009</v>
      </c>
      <c r="O811" t="s">
        <v>471</v>
      </c>
      <c r="P811" t="s">
        <v>471</v>
      </c>
      <c r="Q811">
        <v>1</v>
      </c>
      <c r="W811">
        <v>0</v>
      </c>
      <c r="X811">
        <v>639726700</v>
      </c>
      <c r="Y811">
        <f t="shared" si="394"/>
        <v>0.05</v>
      </c>
      <c r="AA811">
        <v>149.99</v>
      </c>
      <c r="AB811">
        <v>0</v>
      </c>
      <c r="AC811">
        <v>0</v>
      </c>
      <c r="AD811">
        <v>0</v>
      </c>
      <c r="AE811">
        <v>15.12</v>
      </c>
      <c r="AF811">
        <v>0</v>
      </c>
      <c r="AG811">
        <v>0</v>
      </c>
      <c r="AH811">
        <v>0</v>
      </c>
      <c r="AI811">
        <v>9.92</v>
      </c>
      <c r="AJ811">
        <v>1</v>
      </c>
      <c r="AK811">
        <v>1</v>
      </c>
      <c r="AL811">
        <v>1</v>
      </c>
      <c r="AM811">
        <v>4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6</v>
      </c>
      <c r="AT811">
        <v>0.05</v>
      </c>
      <c r="AU811" t="s">
        <v>6</v>
      </c>
      <c r="AV811">
        <v>0</v>
      </c>
      <c r="AW811">
        <v>2</v>
      </c>
      <c r="AX811">
        <v>92836106</v>
      </c>
      <c r="AY811">
        <v>1</v>
      </c>
      <c r="AZ811">
        <v>0</v>
      </c>
      <c r="BA811">
        <v>828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ROUND(Y811*Source!I416,7)</f>
        <v>0.32500000000000001</v>
      </c>
      <c r="CY811">
        <f>AA811</f>
        <v>149.99</v>
      </c>
      <c r="CZ811">
        <f>AE811</f>
        <v>15.12</v>
      </c>
      <c r="DA811">
        <f>AI811</f>
        <v>9.92</v>
      </c>
      <c r="DB811">
        <f t="shared" si="395"/>
        <v>0.76</v>
      </c>
      <c r="DC811">
        <f t="shared" si="396"/>
        <v>0</v>
      </c>
      <c r="DD811" t="s">
        <v>6</v>
      </c>
      <c r="DE811" t="s">
        <v>6</v>
      </c>
      <c r="DF811">
        <f>ROUND(ROUND(AE811*AI811,2)*CX811,2)</f>
        <v>48.75</v>
      </c>
      <c r="DG811">
        <f t="shared" si="417"/>
        <v>0</v>
      </c>
      <c r="DH811">
        <f>ROUND(ROUND(AG811,2)*CX811,2)</f>
        <v>0</v>
      </c>
      <c r="DI811">
        <f>ROUND(ROUND(AH811,2)*CX811,2)</f>
        <v>0</v>
      </c>
      <c r="DJ811">
        <f>DF811</f>
        <v>48.75</v>
      </c>
      <c r="DK811">
        <v>0</v>
      </c>
      <c r="DL811" t="s">
        <v>6</v>
      </c>
      <c r="DM811">
        <v>0</v>
      </c>
      <c r="DN811" t="s">
        <v>6</v>
      </c>
      <c r="DO811">
        <v>0</v>
      </c>
    </row>
    <row r="812" spans="1:119" x14ac:dyDescent="0.2">
      <c r="A812">
        <f>ROW(Source!A416)</f>
        <v>416</v>
      </c>
      <c r="B812">
        <v>92833591</v>
      </c>
      <c r="C812">
        <v>92836095</v>
      </c>
      <c r="D812">
        <v>49555188</v>
      </c>
      <c r="E812">
        <v>1</v>
      </c>
      <c r="F812">
        <v>1</v>
      </c>
      <c r="G812">
        <v>1</v>
      </c>
      <c r="H812">
        <v>3</v>
      </c>
      <c r="I812" t="s">
        <v>908</v>
      </c>
      <c r="J812" t="s">
        <v>909</v>
      </c>
      <c r="K812" t="s">
        <v>910</v>
      </c>
      <c r="L812">
        <v>1348</v>
      </c>
      <c r="N812">
        <v>1009</v>
      </c>
      <c r="O812" t="s">
        <v>394</v>
      </c>
      <c r="P812" t="s">
        <v>394</v>
      </c>
      <c r="Q812">
        <v>1000</v>
      </c>
      <c r="W812">
        <v>0</v>
      </c>
      <c r="X812">
        <v>859929720</v>
      </c>
      <c r="Y812">
        <f t="shared" si="394"/>
        <v>2.0000000000000002E-5</v>
      </c>
      <c r="AA812">
        <v>168144</v>
      </c>
      <c r="AB812">
        <v>0</v>
      </c>
      <c r="AC812">
        <v>0</v>
      </c>
      <c r="AD812">
        <v>0</v>
      </c>
      <c r="AE812">
        <v>16950</v>
      </c>
      <c r="AF812">
        <v>0</v>
      </c>
      <c r="AG812">
        <v>0</v>
      </c>
      <c r="AH812">
        <v>0</v>
      </c>
      <c r="AI812">
        <v>9.92</v>
      </c>
      <c r="AJ812">
        <v>1</v>
      </c>
      <c r="AK812">
        <v>1</v>
      </c>
      <c r="AL812">
        <v>1</v>
      </c>
      <c r="AM812">
        <v>4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6</v>
      </c>
      <c r="AT812">
        <v>2.0000000000000002E-5</v>
      </c>
      <c r="AU812" t="s">
        <v>6</v>
      </c>
      <c r="AV812">
        <v>0</v>
      </c>
      <c r="AW812">
        <v>2</v>
      </c>
      <c r="AX812">
        <v>92836107</v>
      </c>
      <c r="AY812">
        <v>1</v>
      </c>
      <c r="AZ812">
        <v>0</v>
      </c>
      <c r="BA812">
        <v>829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ROUND(Y812*Source!I416,7)</f>
        <v>1.2999999999999999E-4</v>
      </c>
      <c r="CY812">
        <f>AA812</f>
        <v>168144</v>
      </c>
      <c r="CZ812">
        <f>AE812</f>
        <v>16950</v>
      </c>
      <c r="DA812">
        <f>AI812</f>
        <v>9.92</v>
      </c>
      <c r="DB812">
        <f t="shared" si="395"/>
        <v>0.34</v>
      </c>
      <c r="DC812">
        <f t="shared" si="396"/>
        <v>0</v>
      </c>
      <c r="DD812" t="s">
        <v>6</v>
      </c>
      <c r="DE812" t="s">
        <v>6</v>
      </c>
      <c r="DF812">
        <f>ROUND(ROUND(AE812*AI812,2)*CX812,2)</f>
        <v>21.86</v>
      </c>
      <c r="DG812">
        <f t="shared" si="417"/>
        <v>0</v>
      </c>
      <c r="DH812">
        <f>ROUND(ROUND(AG812,2)*CX812,2)</f>
        <v>0</v>
      </c>
      <c r="DI812">
        <f>ROUND(ROUND(AH812,2)*CX812,2)</f>
        <v>0</v>
      </c>
      <c r="DJ812">
        <f>DF812</f>
        <v>21.86</v>
      </c>
      <c r="DK812">
        <v>0</v>
      </c>
      <c r="DL812" t="s">
        <v>6</v>
      </c>
      <c r="DM812">
        <v>0</v>
      </c>
      <c r="DN812" t="s">
        <v>6</v>
      </c>
      <c r="DO812">
        <v>0</v>
      </c>
    </row>
    <row r="813" spans="1:119" x14ac:dyDescent="0.2">
      <c r="A813">
        <f>ROW(Source!A417)</f>
        <v>417</v>
      </c>
      <c r="B813">
        <v>92833591</v>
      </c>
      <c r="C813">
        <v>92836108</v>
      </c>
      <c r="D813">
        <v>49510749</v>
      </c>
      <c r="E813">
        <v>70</v>
      </c>
      <c r="F813">
        <v>1</v>
      </c>
      <c r="G813">
        <v>1</v>
      </c>
      <c r="H813">
        <v>1</v>
      </c>
      <c r="I813" t="s">
        <v>955</v>
      </c>
      <c r="J813" t="s">
        <v>6</v>
      </c>
      <c r="K813" t="s">
        <v>956</v>
      </c>
      <c r="L813">
        <v>1191</v>
      </c>
      <c r="N813">
        <v>1013</v>
      </c>
      <c r="O813" t="s">
        <v>834</v>
      </c>
      <c r="P813" t="s">
        <v>834</v>
      </c>
      <c r="Q813">
        <v>1</v>
      </c>
      <c r="W813">
        <v>0</v>
      </c>
      <c r="X813">
        <v>-2012709214</v>
      </c>
      <c r="Y813">
        <f t="shared" si="394"/>
        <v>13.71</v>
      </c>
      <c r="AA813">
        <v>0</v>
      </c>
      <c r="AB813">
        <v>0</v>
      </c>
      <c r="AC813">
        <v>0</v>
      </c>
      <c r="AD813">
        <v>421.59</v>
      </c>
      <c r="AE813">
        <v>0</v>
      </c>
      <c r="AF813">
        <v>0</v>
      </c>
      <c r="AG813">
        <v>0</v>
      </c>
      <c r="AH813">
        <v>9.4</v>
      </c>
      <c r="AI813">
        <v>1</v>
      </c>
      <c r="AJ813">
        <v>1</v>
      </c>
      <c r="AK813">
        <v>1</v>
      </c>
      <c r="AL813">
        <v>44.85</v>
      </c>
      <c r="AM813">
        <v>4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6</v>
      </c>
      <c r="AT813">
        <v>13.71</v>
      </c>
      <c r="AU813" t="s">
        <v>6</v>
      </c>
      <c r="AV813">
        <v>1</v>
      </c>
      <c r="AW813">
        <v>2</v>
      </c>
      <c r="AX813">
        <v>92836121</v>
      </c>
      <c r="AY813">
        <v>1</v>
      </c>
      <c r="AZ813">
        <v>0</v>
      </c>
      <c r="BA813">
        <v>830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U813">
        <f>ROUND(AT813*Source!I417*AH813*AL813,2)</f>
        <v>12080.2</v>
      </c>
      <c r="CV813">
        <f>ROUND(Y813*Source!I417,7)</f>
        <v>28.6539</v>
      </c>
      <c r="CW813">
        <v>0</v>
      </c>
      <c r="CX813">
        <f>ROUND(Y813*Source!I417,7)</f>
        <v>28.6539</v>
      </c>
      <c r="CY813">
        <f>AD813</f>
        <v>421.59</v>
      </c>
      <c r="CZ813">
        <f>AH813</f>
        <v>9.4</v>
      </c>
      <c r="DA813">
        <f>AL813</f>
        <v>44.85</v>
      </c>
      <c r="DB813">
        <f t="shared" si="395"/>
        <v>128.87</v>
      </c>
      <c r="DC813">
        <f t="shared" si="396"/>
        <v>0</v>
      </c>
      <c r="DD813" t="s">
        <v>6</v>
      </c>
      <c r="DE813" t="s">
        <v>6</v>
      </c>
      <c r="DF813">
        <f>ROUND(ROUND(AE813,2)*CX813,2)</f>
        <v>0</v>
      </c>
      <c r="DG813">
        <f t="shared" si="417"/>
        <v>0</v>
      </c>
      <c r="DH813">
        <f>ROUND(ROUND(AG813,2)*CX813,2)</f>
        <v>0</v>
      </c>
      <c r="DI813">
        <f>ROUND(ROUND(AH813*AL813,2)*CX813,2)</f>
        <v>12080.2</v>
      </c>
      <c r="DJ813">
        <f>DI813</f>
        <v>12080.2</v>
      </c>
      <c r="DK813">
        <v>0</v>
      </c>
      <c r="DL813" t="s">
        <v>6</v>
      </c>
      <c r="DM813">
        <v>0</v>
      </c>
      <c r="DN813" t="s">
        <v>6</v>
      </c>
      <c r="DO813">
        <v>0</v>
      </c>
    </row>
    <row r="814" spans="1:119" x14ac:dyDescent="0.2">
      <c r="A814">
        <f>ROW(Source!A417)</f>
        <v>417</v>
      </c>
      <c r="B814">
        <v>92833591</v>
      </c>
      <c r="C814">
        <v>92836108</v>
      </c>
      <c r="D814">
        <v>49510905</v>
      </c>
      <c r="E814">
        <v>70</v>
      </c>
      <c r="F814">
        <v>1</v>
      </c>
      <c r="G814">
        <v>1</v>
      </c>
      <c r="H814">
        <v>1</v>
      </c>
      <c r="I814" t="s">
        <v>835</v>
      </c>
      <c r="J814" t="s">
        <v>6</v>
      </c>
      <c r="K814" t="s">
        <v>836</v>
      </c>
      <c r="L814">
        <v>1191</v>
      </c>
      <c r="N814">
        <v>1013</v>
      </c>
      <c r="O814" t="s">
        <v>834</v>
      </c>
      <c r="P814" t="s">
        <v>834</v>
      </c>
      <c r="Q814">
        <v>1</v>
      </c>
      <c r="W814">
        <v>0</v>
      </c>
      <c r="X814">
        <v>-1417349443</v>
      </c>
      <c r="Y814">
        <f t="shared" si="394"/>
        <v>0.02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44.85</v>
      </c>
      <c r="AL814">
        <v>1</v>
      </c>
      <c r="AM814">
        <v>4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6</v>
      </c>
      <c r="AT814">
        <v>0.02</v>
      </c>
      <c r="AU814" t="s">
        <v>6</v>
      </c>
      <c r="AV814">
        <v>2</v>
      </c>
      <c r="AW814">
        <v>2</v>
      </c>
      <c r="AX814">
        <v>92836122</v>
      </c>
      <c r="AY814">
        <v>1</v>
      </c>
      <c r="AZ814">
        <v>0</v>
      </c>
      <c r="BA814">
        <v>831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ROUND(Y814*Source!I417,7)</f>
        <v>4.1799999999999997E-2</v>
      </c>
      <c r="CY814">
        <f>AD814</f>
        <v>0</v>
      </c>
      <c r="CZ814">
        <f>AH814</f>
        <v>0</v>
      </c>
      <c r="DA814">
        <f>AL814</f>
        <v>1</v>
      </c>
      <c r="DB814">
        <f t="shared" si="395"/>
        <v>0</v>
      </c>
      <c r="DC814">
        <f t="shared" si="396"/>
        <v>0</v>
      </c>
      <c r="DD814" t="s">
        <v>6</v>
      </c>
      <c r="DE814" t="s">
        <v>6</v>
      </c>
      <c r="DF814">
        <f>ROUND(ROUND(AE814,2)*CX814,2)</f>
        <v>0</v>
      </c>
      <c r="DG814">
        <f t="shared" si="417"/>
        <v>0</v>
      </c>
      <c r="DH814">
        <f>ROUND(ROUND(AG814*AK814,2)*CX814,2)</f>
        <v>0</v>
      </c>
      <c r="DI814">
        <f t="shared" ref="DI814:DI824" si="418">ROUND(ROUND(AH814,2)*CX814,2)</f>
        <v>0</v>
      </c>
      <c r="DJ814">
        <f>DI814</f>
        <v>0</v>
      </c>
      <c r="DK814">
        <v>0</v>
      </c>
      <c r="DL814" t="s">
        <v>6</v>
      </c>
      <c r="DM814">
        <v>0</v>
      </c>
      <c r="DN814" t="s">
        <v>6</v>
      </c>
      <c r="DO814">
        <v>0</v>
      </c>
    </row>
    <row r="815" spans="1:119" x14ac:dyDescent="0.2">
      <c r="A815">
        <f>ROW(Source!A417)</f>
        <v>417</v>
      </c>
      <c r="B815">
        <v>92833591</v>
      </c>
      <c r="C815">
        <v>92836108</v>
      </c>
      <c r="D815">
        <v>49673308</v>
      </c>
      <c r="E815">
        <v>1</v>
      </c>
      <c r="F815">
        <v>1</v>
      </c>
      <c r="G815">
        <v>1</v>
      </c>
      <c r="H815">
        <v>2</v>
      </c>
      <c r="I815" t="s">
        <v>899</v>
      </c>
      <c r="J815" t="s">
        <v>900</v>
      </c>
      <c r="K815" t="s">
        <v>901</v>
      </c>
      <c r="L815">
        <v>1367</v>
      </c>
      <c r="N815">
        <v>1011</v>
      </c>
      <c r="O815" t="s">
        <v>840</v>
      </c>
      <c r="P815" t="s">
        <v>840</v>
      </c>
      <c r="Q815">
        <v>1</v>
      </c>
      <c r="W815">
        <v>0</v>
      </c>
      <c r="X815">
        <v>-1049284970</v>
      </c>
      <c r="Y815">
        <f t="shared" si="394"/>
        <v>1.27</v>
      </c>
      <c r="AA815">
        <v>0</v>
      </c>
      <c r="AB815">
        <v>466.41</v>
      </c>
      <c r="AC815">
        <v>0</v>
      </c>
      <c r="AD815">
        <v>0</v>
      </c>
      <c r="AE815">
        <v>0</v>
      </c>
      <c r="AF815">
        <v>29.67</v>
      </c>
      <c r="AG815">
        <v>0</v>
      </c>
      <c r="AH815">
        <v>0</v>
      </c>
      <c r="AI815">
        <v>1</v>
      </c>
      <c r="AJ815">
        <v>15.72</v>
      </c>
      <c r="AK815">
        <v>44.85</v>
      </c>
      <c r="AL815">
        <v>1</v>
      </c>
      <c r="AM815">
        <v>4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6</v>
      </c>
      <c r="AT815">
        <v>1.27</v>
      </c>
      <c r="AU815" t="s">
        <v>6</v>
      </c>
      <c r="AV815">
        <v>0</v>
      </c>
      <c r="AW815">
        <v>2</v>
      </c>
      <c r="AX815">
        <v>92836123</v>
      </c>
      <c r="AY815">
        <v>1</v>
      </c>
      <c r="AZ815">
        <v>0</v>
      </c>
      <c r="BA815">
        <v>832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f>ROUND(Y815*Source!I417*DO815,7)</f>
        <v>0</v>
      </c>
      <c r="CX815">
        <f>ROUND(Y815*Source!I417,7)</f>
        <v>2.6543000000000001</v>
      </c>
      <c r="CY815">
        <f>AB815</f>
        <v>466.41</v>
      </c>
      <c r="CZ815">
        <f>AF815</f>
        <v>29.67</v>
      </c>
      <c r="DA815">
        <f>AJ815</f>
        <v>15.72</v>
      </c>
      <c r="DB815">
        <f t="shared" si="395"/>
        <v>37.68</v>
      </c>
      <c r="DC815">
        <f t="shared" si="396"/>
        <v>0</v>
      </c>
      <c r="DD815" t="s">
        <v>6</v>
      </c>
      <c r="DE815" t="s">
        <v>6</v>
      </c>
      <c r="DF815">
        <f>ROUND(ROUND(AE815,2)*CX815,2)</f>
        <v>0</v>
      </c>
      <c r="DG815">
        <f>ROUND(ROUND(AF815*AJ815,2)*CX815,2)</f>
        <v>1237.99</v>
      </c>
      <c r="DH815">
        <f>ROUND(ROUND(AG815*AK815,2)*CX815,2)</f>
        <v>0</v>
      </c>
      <c r="DI815">
        <f t="shared" si="418"/>
        <v>0</v>
      </c>
      <c r="DJ815">
        <f>DG815</f>
        <v>1237.99</v>
      </c>
      <c r="DK815">
        <v>0</v>
      </c>
      <c r="DL815" t="s">
        <v>6</v>
      </c>
      <c r="DM815">
        <v>0</v>
      </c>
      <c r="DN815" t="s">
        <v>6</v>
      </c>
      <c r="DO815">
        <v>0</v>
      </c>
    </row>
    <row r="816" spans="1:119" x14ac:dyDescent="0.2">
      <c r="A816">
        <f>ROW(Source!A417)</f>
        <v>417</v>
      </c>
      <c r="B816">
        <v>92833591</v>
      </c>
      <c r="C816">
        <v>92836108</v>
      </c>
      <c r="D816">
        <v>49673503</v>
      </c>
      <c r="E816">
        <v>1</v>
      </c>
      <c r="F816">
        <v>1</v>
      </c>
      <c r="G816">
        <v>1</v>
      </c>
      <c r="H816">
        <v>2</v>
      </c>
      <c r="I816" t="s">
        <v>844</v>
      </c>
      <c r="J816" t="s">
        <v>845</v>
      </c>
      <c r="K816" t="s">
        <v>846</v>
      </c>
      <c r="L816">
        <v>1367</v>
      </c>
      <c r="N816">
        <v>1011</v>
      </c>
      <c r="O816" t="s">
        <v>840</v>
      </c>
      <c r="P816" t="s">
        <v>840</v>
      </c>
      <c r="Q816">
        <v>1</v>
      </c>
      <c r="W816">
        <v>0</v>
      </c>
      <c r="X816">
        <v>509054691</v>
      </c>
      <c r="Y816">
        <f t="shared" si="394"/>
        <v>0.02</v>
      </c>
      <c r="AA816">
        <v>0</v>
      </c>
      <c r="AB816">
        <v>1032.96</v>
      </c>
      <c r="AC816">
        <v>520.26</v>
      </c>
      <c r="AD816">
        <v>0</v>
      </c>
      <c r="AE816">
        <v>0</v>
      </c>
      <c r="AF816">
        <v>65.709999999999994</v>
      </c>
      <c r="AG816">
        <v>11.6</v>
      </c>
      <c r="AH816">
        <v>0</v>
      </c>
      <c r="AI816">
        <v>1</v>
      </c>
      <c r="AJ816">
        <v>15.72</v>
      </c>
      <c r="AK816">
        <v>44.85</v>
      </c>
      <c r="AL816">
        <v>1</v>
      </c>
      <c r="AM816">
        <v>4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6</v>
      </c>
      <c r="AT816">
        <v>0.02</v>
      </c>
      <c r="AU816" t="s">
        <v>6</v>
      </c>
      <c r="AV816">
        <v>0</v>
      </c>
      <c r="AW816">
        <v>2</v>
      </c>
      <c r="AX816">
        <v>92836124</v>
      </c>
      <c r="AY816">
        <v>1</v>
      </c>
      <c r="AZ816">
        <v>0</v>
      </c>
      <c r="BA816">
        <v>833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f>ROUND(Y816*Source!I417*DO816,7)</f>
        <v>0</v>
      </c>
      <c r="CX816">
        <f>ROUND(Y816*Source!I417,7)</f>
        <v>4.1799999999999997E-2</v>
      </c>
      <c r="CY816">
        <f>AB816</f>
        <v>1032.96</v>
      </c>
      <c r="CZ816">
        <f>AF816</f>
        <v>65.709999999999994</v>
      </c>
      <c r="DA816">
        <f>AJ816</f>
        <v>15.72</v>
      </c>
      <c r="DB816">
        <f t="shared" si="395"/>
        <v>1.31</v>
      </c>
      <c r="DC816">
        <f t="shared" si="396"/>
        <v>0.23</v>
      </c>
      <c r="DD816" t="s">
        <v>6</v>
      </c>
      <c r="DE816" t="s">
        <v>6</v>
      </c>
      <c r="DF816">
        <f>ROUND(ROUND(AE816,2)*CX816,2)</f>
        <v>0</v>
      </c>
      <c r="DG816">
        <f>ROUND(ROUND(AF816*AJ816,2)*CX816,2)</f>
        <v>43.18</v>
      </c>
      <c r="DH816">
        <f>ROUND(ROUND(AG816*AK816,2)*CX816,2)</f>
        <v>21.75</v>
      </c>
      <c r="DI816">
        <f t="shared" si="418"/>
        <v>0</v>
      </c>
      <c r="DJ816">
        <f>DG816</f>
        <v>43.18</v>
      </c>
      <c r="DK816">
        <v>0</v>
      </c>
      <c r="DL816" t="s">
        <v>6</v>
      </c>
      <c r="DM816">
        <v>0</v>
      </c>
      <c r="DN816" t="s">
        <v>6</v>
      </c>
      <c r="DO816">
        <v>0</v>
      </c>
    </row>
    <row r="817" spans="1:119" x14ac:dyDescent="0.2">
      <c r="A817">
        <f>ROW(Source!A417)</f>
        <v>417</v>
      </c>
      <c r="B817">
        <v>92833591</v>
      </c>
      <c r="C817">
        <v>92836108</v>
      </c>
      <c r="D817">
        <v>49523203</v>
      </c>
      <c r="E817">
        <v>1</v>
      </c>
      <c r="F817">
        <v>1</v>
      </c>
      <c r="G817">
        <v>1</v>
      </c>
      <c r="H817">
        <v>3</v>
      </c>
      <c r="I817" t="s">
        <v>871</v>
      </c>
      <c r="J817" t="s">
        <v>872</v>
      </c>
      <c r="K817" t="s">
        <v>873</v>
      </c>
      <c r="L817">
        <v>1339</v>
      </c>
      <c r="N817">
        <v>1007</v>
      </c>
      <c r="O817" t="s">
        <v>673</v>
      </c>
      <c r="P817" t="s">
        <v>673</v>
      </c>
      <c r="Q817">
        <v>1</v>
      </c>
      <c r="W817">
        <v>0</v>
      </c>
      <c r="X817">
        <v>-143474561</v>
      </c>
      <c r="Y817">
        <f t="shared" si="394"/>
        <v>0.29299999999999998</v>
      </c>
      <c r="AA817">
        <v>24.2</v>
      </c>
      <c r="AB817">
        <v>0</v>
      </c>
      <c r="AC817">
        <v>0</v>
      </c>
      <c r="AD817">
        <v>0</v>
      </c>
      <c r="AE817">
        <v>2.44</v>
      </c>
      <c r="AF817">
        <v>0</v>
      </c>
      <c r="AG817">
        <v>0</v>
      </c>
      <c r="AH817">
        <v>0</v>
      </c>
      <c r="AI817">
        <v>9.92</v>
      </c>
      <c r="AJ817">
        <v>1</v>
      </c>
      <c r="AK817">
        <v>1</v>
      </c>
      <c r="AL817">
        <v>1</v>
      </c>
      <c r="AM817">
        <v>4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6</v>
      </c>
      <c r="AT817">
        <v>0.29299999999999998</v>
      </c>
      <c r="AU817" t="s">
        <v>6</v>
      </c>
      <c r="AV817">
        <v>0</v>
      </c>
      <c r="AW817">
        <v>2</v>
      </c>
      <c r="AX817">
        <v>92836125</v>
      </c>
      <c r="AY817">
        <v>1</v>
      </c>
      <c r="AZ817">
        <v>0</v>
      </c>
      <c r="BA817">
        <v>834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ROUND(Y817*Source!I417,7)</f>
        <v>0.61236999999999997</v>
      </c>
      <c r="CY817">
        <f t="shared" ref="CY817:CY824" si="419">AA817</f>
        <v>24.2</v>
      </c>
      <c r="CZ817">
        <f t="shared" ref="CZ817:CZ824" si="420">AE817</f>
        <v>2.44</v>
      </c>
      <c r="DA817">
        <f t="shared" ref="DA817:DA824" si="421">AI817</f>
        <v>9.92</v>
      </c>
      <c r="DB817">
        <f t="shared" si="395"/>
        <v>0.71</v>
      </c>
      <c r="DC817">
        <f t="shared" si="396"/>
        <v>0</v>
      </c>
      <c r="DD817" t="s">
        <v>6</v>
      </c>
      <c r="DE817" t="s">
        <v>6</v>
      </c>
      <c r="DF817">
        <f t="shared" ref="DF817:DF824" si="422">ROUND(ROUND(AE817*AI817,2)*CX817,2)</f>
        <v>14.82</v>
      </c>
      <c r="DG817">
        <f t="shared" ref="DG817:DG825" si="423">ROUND(ROUND(AF817,2)*CX817,2)</f>
        <v>0</v>
      </c>
      <c r="DH817">
        <f t="shared" ref="DH817:DH825" si="424">ROUND(ROUND(AG817,2)*CX817,2)</f>
        <v>0</v>
      </c>
      <c r="DI817">
        <f t="shared" si="418"/>
        <v>0</v>
      </c>
      <c r="DJ817">
        <f t="shared" ref="DJ817:DJ824" si="425">DF817</f>
        <v>14.82</v>
      </c>
      <c r="DK817">
        <v>0</v>
      </c>
      <c r="DL817" t="s">
        <v>6</v>
      </c>
      <c r="DM817">
        <v>0</v>
      </c>
      <c r="DN817" t="s">
        <v>6</v>
      </c>
      <c r="DO817">
        <v>0</v>
      </c>
    </row>
    <row r="818" spans="1:119" x14ac:dyDescent="0.2">
      <c r="A818">
        <f>ROW(Source!A417)</f>
        <v>417</v>
      </c>
      <c r="B818">
        <v>92833591</v>
      </c>
      <c r="C818">
        <v>92836108</v>
      </c>
      <c r="D818">
        <v>49525625</v>
      </c>
      <c r="E818">
        <v>1</v>
      </c>
      <c r="F818">
        <v>1</v>
      </c>
      <c r="G818">
        <v>1</v>
      </c>
      <c r="H818">
        <v>3</v>
      </c>
      <c r="I818" t="s">
        <v>971</v>
      </c>
      <c r="J818" t="s">
        <v>972</v>
      </c>
      <c r="K818" t="s">
        <v>973</v>
      </c>
      <c r="L818">
        <v>1407</v>
      </c>
      <c r="N818">
        <v>1013</v>
      </c>
      <c r="O818" t="s">
        <v>853</v>
      </c>
      <c r="P818" t="s">
        <v>853</v>
      </c>
      <c r="Q818">
        <v>1</v>
      </c>
      <c r="W818">
        <v>0</v>
      </c>
      <c r="X818">
        <v>-613484815</v>
      </c>
      <c r="Y818">
        <f t="shared" si="394"/>
        <v>0.16700000000000001</v>
      </c>
      <c r="AA818">
        <v>2678.4</v>
      </c>
      <c r="AB818">
        <v>0</v>
      </c>
      <c r="AC818">
        <v>0</v>
      </c>
      <c r="AD818">
        <v>0</v>
      </c>
      <c r="AE818">
        <v>270</v>
      </c>
      <c r="AF818">
        <v>0</v>
      </c>
      <c r="AG818">
        <v>0</v>
      </c>
      <c r="AH818">
        <v>0</v>
      </c>
      <c r="AI818">
        <v>9.92</v>
      </c>
      <c r="AJ818">
        <v>1</v>
      </c>
      <c r="AK818">
        <v>1</v>
      </c>
      <c r="AL818">
        <v>1</v>
      </c>
      <c r="AM818">
        <v>4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6</v>
      </c>
      <c r="AT818">
        <v>0.16700000000000001</v>
      </c>
      <c r="AU818" t="s">
        <v>6</v>
      </c>
      <c r="AV818">
        <v>0</v>
      </c>
      <c r="AW818">
        <v>2</v>
      </c>
      <c r="AX818">
        <v>92836126</v>
      </c>
      <c r="AY818">
        <v>1</v>
      </c>
      <c r="AZ818">
        <v>0</v>
      </c>
      <c r="BA818">
        <v>835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ROUND(Y818*Source!I417,7)</f>
        <v>0.34903000000000001</v>
      </c>
      <c r="CY818">
        <f t="shared" si="419"/>
        <v>2678.4</v>
      </c>
      <c r="CZ818">
        <f t="shared" si="420"/>
        <v>270</v>
      </c>
      <c r="DA818">
        <f t="shared" si="421"/>
        <v>9.92</v>
      </c>
      <c r="DB818">
        <f t="shared" si="395"/>
        <v>45.09</v>
      </c>
      <c r="DC818">
        <f t="shared" si="396"/>
        <v>0</v>
      </c>
      <c r="DD818" t="s">
        <v>6</v>
      </c>
      <c r="DE818" t="s">
        <v>6</v>
      </c>
      <c r="DF818">
        <f t="shared" si="422"/>
        <v>934.84</v>
      </c>
      <c r="DG818">
        <f t="shared" si="423"/>
        <v>0</v>
      </c>
      <c r="DH818">
        <f t="shared" si="424"/>
        <v>0</v>
      </c>
      <c r="DI818">
        <f t="shared" si="418"/>
        <v>0</v>
      </c>
      <c r="DJ818">
        <f t="shared" si="425"/>
        <v>934.84</v>
      </c>
      <c r="DK818">
        <v>0</v>
      </c>
      <c r="DL818" t="s">
        <v>6</v>
      </c>
      <c r="DM818">
        <v>0</v>
      </c>
      <c r="DN818" t="s">
        <v>6</v>
      </c>
      <c r="DO818">
        <v>0</v>
      </c>
    </row>
    <row r="819" spans="1:119" x14ac:dyDescent="0.2">
      <c r="A819">
        <f>ROW(Source!A417)</f>
        <v>417</v>
      </c>
      <c r="B819">
        <v>92833591</v>
      </c>
      <c r="C819">
        <v>92836108</v>
      </c>
      <c r="D819">
        <v>49525825</v>
      </c>
      <c r="E819">
        <v>1</v>
      </c>
      <c r="F819">
        <v>1</v>
      </c>
      <c r="G819">
        <v>1</v>
      </c>
      <c r="H819">
        <v>3</v>
      </c>
      <c r="I819" t="s">
        <v>974</v>
      </c>
      <c r="J819" t="s">
        <v>975</v>
      </c>
      <c r="K819" t="s">
        <v>976</v>
      </c>
      <c r="L819">
        <v>1348</v>
      </c>
      <c r="N819">
        <v>1009</v>
      </c>
      <c r="O819" t="s">
        <v>394</v>
      </c>
      <c r="P819" t="s">
        <v>394</v>
      </c>
      <c r="Q819">
        <v>1000</v>
      </c>
      <c r="W819">
        <v>0</v>
      </c>
      <c r="X819">
        <v>1639636952</v>
      </c>
      <c r="Y819">
        <f t="shared" si="394"/>
        <v>3.1700000000000001E-3</v>
      </c>
      <c r="AA819">
        <v>137783.34</v>
      </c>
      <c r="AB819">
        <v>0</v>
      </c>
      <c r="AC819">
        <v>0</v>
      </c>
      <c r="AD819">
        <v>0</v>
      </c>
      <c r="AE819">
        <v>13889.45</v>
      </c>
      <c r="AF819">
        <v>0</v>
      </c>
      <c r="AG819">
        <v>0</v>
      </c>
      <c r="AH819">
        <v>0</v>
      </c>
      <c r="AI819">
        <v>9.92</v>
      </c>
      <c r="AJ819">
        <v>1</v>
      </c>
      <c r="AK819">
        <v>1</v>
      </c>
      <c r="AL819">
        <v>1</v>
      </c>
      <c r="AM819">
        <v>4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6</v>
      </c>
      <c r="AT819">
        <v>3.1700000000000001E-3</v>
      </c>
      <c r="AU819" t="s">
        <v>6</v>
      </c>
      <c r="AV819">
        <v>0</v>
      </c>
      <c r="AW819">
        <v>2</v>
      </c>
      <c r="AX819">
        <v>92836127</v>
      </c>
      <c r="AY819">
        <v>1</v>
      </c>
      <c r="AZ819">
        <v>0</v>
      </c>
      <c r="BA819">
        <v>836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ROUND(Y819*Source!I417,7)</f>
        <v>6.6252999999999998E-3</v>
      </c>
      <c r="CY819">
        <f t="shared" si="419"/>
        <v>137783.34</v>
      </c>
      <c r="CZ819">
        <f t="shared" si="420"/>
        <v>13889.45</v>
      </c>
      <c r="DA819">
        <f t="shared" si="421"/>
        <v>9.92</v>
      </c>
      <c r="DB819">
        <f t="shared" si="395"/>
        <v>44.03</v>
      </c>
      <c r="DC819">
        <f t="shared" si="396"/>
        <v>0</v>
      </c>
      <c r="DD819" t="s">
        <v>6</v>
      </c>
      <c r="DE819" t="s">
        <v>6</v>
      </c>
      <c r="DF819">
        <f t="shared" si="422"/>
        <v>912.86</v>
      </c>
      <c r="DG819">
        <f t="shared" si="423"/>
        <v>0</v>
      </c>
      <c r="DH819">
        <f t="shared" si="424"/>
        <v>0</v>
      </c>
      <c r="DI819">
        <f t="shared" si="418"/>
        <v>0</v>
      </c>
      <c r="DJ819">
        <f t="shared" si="425"/>
        <v>912.86</v>
      </c>
      <c r="DK819">
        <v>0</v>
      </c>
      <c r="DL819" t="s">
        <v>6</v>
      </c>
      <c r="DM819">
        <v>0</v>
      </c>
      <c r="DN819" t="s">
        <v>6</v>
      </c>
      <c r="DO819">
        <v>0</v>
      </c>
    </row>
    <row r="820" spans="1:119" x14ac:dyDescent="0.2">
      <c r="A820">
        <f>ROW(Source!A417)</f>
        <v>417</v>
      </c>
      <c r="B820">
        <v>92833591</v>
      </c>
      <c r="C820">
        <v>92836108</v>
      </c>
      <c r="D820">
        <v>49561117</v>
      </c>
      <c r="E820">
        <v>1</v>
      </c>
      <c r="F820">
        <v>1</v>
      </c>
      <c r="G820">
        <v>1</v>
      </c>
      <c r="H820">
        <v>3</v>
      </c>
      <c r="I820" t="s">
        <v>286</v>
      </c>
      <c r="J820" t="s">
        <v>288</v>
      </c>
      <c r="K820" t="s">
        <v>287</v>
      </c>
      <c r="L820">
        <v>1371</v>
      </c>
      <c r="N820">
        <v>1013</v>
      </c>
      <c r="O820" t="s">
        <v>23</v>
      </c>
      <c r="P820" t="s">
        <v>23</v>
      </c>
      <c r="Q820">
        <v>1</v>
      </c>
      <c r="W820">
        <v>0</v>
      </c>
      <c r="X820">
        <v>1075824001</v>
      </c>
      <c r="Y820">
        <f t="shared" si="394"/>
        <v>64.114832539999995</v>
      </c>
      <c r="AA820">
        <v>368.13</v>
      </c>
      <c r="AB820">
        <v>0</v>
      </c>
      <c r="AC820">
        <v>0</v>
      </c>
      <c r="AD820">
        <v>0</v>
      </c>
      <c r="AE820">
        <v>37.11</v>
      </c>
      <c r="AF820">
        <v>0</v>
      </c>
      <c r="AG820">
        <v>0</v>
      </c>
      <c r="AH820">
        <v>0</v>
      </c>
      <c r="AI820">
        <v>9.92</v>
      </c>
      <c r="AJ820">
        <v>1</v>
      </c>
      <c r="AK820">
        <v>1</v>
      </c>
      <c r="AL820">
        <v>1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 t="s">
        <v>6</v>
      </c>
      <c r="AT820">
        <v>64.114832539999995</v>
      </c>
      <c r="AU820" t="s">
        <v>6</v>
      </c>
      <c r="AV820">
        <v>0</v>
      </c>
      <c r="AW820">
        <v>1</v>
      </c>
      <c r="AX820">
        <v>-1</v>
      </c>
      <c r="AY820">
        <v>0</v>
      </c>
      <c r="AZ820">
        <v>0</v>
      </c>
      <c r="BA820" t="s">
        <v>6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ROUND(Y820*Source!I417,7)</f>
        <v>134</v>
      </c>
      <c r="CY820">
        <f t="shared" si="419"/>
        <v>368.13</v>
      </c>
      <c r="CZ820">
        <f t="shared" si="420"/>
        <v>37.11</v>
      </c>
      <c r="DA820">
        <f t="shared" si="421"/>
        <v>9.92</v>
      </c>
      <c r="DB820">
        <f t="shared" si="395"/>
        <v>2379.3000000000002</v>
      </c>
      <c r="DC820">
        <f t="shared" si="396"/>
        <v>0</v>
      </c>
      <c r="DD820" t="s">
        <v>6</v>
      </c>
      <c r="DE820" t="s">
        <v>6</v>
      </c>
      <c r="DF820">
        <f t="shared" si="422"/>
        <v>49329.42</v>
      </c>
      <c r="DG820">
        <f t="shared" si="423"/>
        <v>0</v>
      </c>
      <c r="DH820">
        <f t="shared" si="424"/>
        <v>0</v>
      </c>
      <c r="DI820">
        <f t="shared" si="418"/>
        <v>0</v>
      </c>
      <c r="DJ820">
        <f t="shared" si="425"/>
        <v>49329.42</v>
      </c>
      <c r="DK820">
        <v>0</v>
      </c>
      <c r="DL820" t="s">
        <v>6</v>
      </c>
      <c r="DM820">
        <v>0</v>
      </c>
      <c r="DN820" t="s">
        <v>6</v>
      </c>
      <c r="DO820">
        <v>0</v>
      </c>
    </row>
    <row r="821" spans="1:119" x14ac:dyDescent="0.2">
      <c r="A821">
        <f>ROW(Source!A417)</f>
        <v>417</v>
      </c>
      <c r="B821">
        <v>92833591</v>
      </c>
      <c r="C821">
        <v>92836108</v>
      </c>
      <c r="D821">
        <v>49563463</v>
      </c>
      <c r="E821">
        <v>1</v>
      </c>
      <c r="F821">
        <v>1</v>
      </c>
      <c r="G821">
        <v>1</v>
      </c>
      <c r="H821">
        <v>3</v>
      </c>
      <c r="I821" t="s">
        <v>562</v>
      </c>
      <c r="J821" t="s">
        <v>564</v>
      </c>
      <c r="K821" t="s">
        <v>563</v>
      </c>
      <c r="L821">
        <v>1425</v>
      </c>
      <c r="N821">
        <v>1013</v>
      </c>
      <c r="O821" t="s">
        <v>514</v>
      </c>
      <c r="P821" t="s">
        <v>514</v>
      </c>
      <c r="Q821">
        <v>1</v>
      </c>
      <c r="W821">
        <v>0</v>
      </c>
      <c r="X821">
        <v>-1147314527</v>
      </c>
      <c r="Y821">
        <f t="shared" si="394"/>
        <v>1.66507177</v>
      </c>
      <c r="AA821">
        <v>5723.84</v>
      </c>
      <c r="AB821">
        <v>0</v>
      </c>
      <c r="AC821">
        <v>0</v>
      </c>
      <c r="AD821">
        <v>0</v>
      </c>
      <c r="AE821">
        <v>577</v>
      </c>
      <c r="AF821">
        <v>0</v>
      </c>
      <c r="AG821">
        <v>0</v>
      </c>
      <c r="AH821">
        <v>0</v>
      </c>
      <c r="AI821">
        <v>9.92</v>
      </c>
      <c r="AJ821">
        <v>1</v>
      </c>
      <c r="AK821">
        <v>1</v>
      </c>
      <c r="AL821">
        <v>1</v>
      </c>
      <c r="AM821">
        <v>0</v>
      </c>
      <c r="AN821">
        <v>0</v>
      </c>
      <c r="AO821">
        <v>0</v>
      </c>
      <c r="AP821">
        <v>1</v>
      </c>
      <c r="AQ821">
        <v>0</v>
      </c>
      <c r="AR821">
        <v>0</v>
      </c>
      <c r="AS821" t="s">
        <v>6</v>
      </c>
      <c r="AT821">
        <v>1.66507177</v>
      </c>
      <c r="AU821" t="s">
        <v>6</v>
      </c>
      <c r="AV821">
        <v>0</v>
      </c>
      <c r="AW821">
        <v>1</v>
      </c>
      <c r="AX821">
        <v>-1</v>
      </c>
      <c r="AY821">
        <v>0</v>
      </c>
      <c r="AZ821">
        <v>0</v>
      </c>
      <c r="BA821" t="s">
        <v>6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ROUND(Y821*Source!I417,7)</f>
        <v>3.48</v>
      </c>
      <c r="CY821">
        <f t="shared" si="419"/>
        <v>5723.84</v>
      </c>
      <c r="CZ821">
        <f t="shared" si="420"/>
        <v>577</v>
      </c>
      <c r="DA821">
        <f t="shared" si="421"/>
        <v>9.92</v>
      </c>
      <c r="DB821">
        <f t="shared" si="395"/>
        <v>960.75</v>
      </c>
      <c r="DC821">
        <f t="shared" si="396"/>
        <v>0</v>
      </c>
      <c r="DD821" t="s">
        <v>6</v>
      </c>
      <c r="DE821" t="s">
        <v>6</v>
      </c>
      <c r="DF821">
        <f t="shared" si="422"/>
        <v>19918.96</v>
      </c>
      <c r="DG821">
        <f t="shared" si="423"/>
        <v>0</v>
      </c>
      <c r="DH821">
        <f t="shared" si="424"/>
        <v>0</v>
      </c>
      <c r="DI821">
        <f t="shared" si="418"/>
        <v>0</v>
      </c>
      <c r="DJ821">
        <f t="shared" si="425"/>
        <v>19918.96</v>
      </c>
      <c r="DK821">
        <v>0</v>
      </c>
      <c r="DL821" t="s">
        <v>6</v>
      </c>
      <c r="DM821">
        <v>0</v>
      </c>
      <c r="DN821" t="s">
        <v>6</v>
      </c>
      <c r="DO821">
        <v>0</v>
      </c>
    </row>
    <row r="822" spans="1:119" x14ac:dyDescent="0.2">
      <c r="A822">
        <f>ROW(Source!A417)</f>
        <v>417</v>
      </c>
      <c r="B822">
        <v>92833591</v>
      </c>
      <c r="C822">
        <v>92836108</v>
      </c>
      <c r="D822">
        <v>49579566</v>
      </c>
      <c r="E822">
        <v>1</v>
      </c>
      <c r="F822">
        <v>1</v>
      </c>
      <c r="G822">
        <v>1</v>
      </c>
      <c r="H822">
        <v>3</v>
      </c>
      <c r="I822" t="s">
        <v>557</v>
      </c>
      <c r="J822" t="s">
        <v>559</v>
      </c>
      <c r="K822" t="s">
        <v>558</v>
      </c>
      <c r="L822">
        <v>1455</v>
      </c>
      <c r="N822">
        <v>1013</v>
      </c>
      <c r="O822" t="s">
        <v>44</v>
      </c>
      <c r="P822" t="s">
        <v>44</v>
      </c>
      <c r="Q822">
        <v>1</v>
      </c>
      <c r="W822">
        <v>0</v>
      </c>
      <c r="X822">
        <v>1792448234</v>
      </c>
      <c r="Y822">
        <f t="shared" si="394"/>
        <v>8.3253588500000006</v>
      </c>
      <c r="AA822">
        <v>619.01</v>
      </c>
      <c r="AB822">
        <v>0</v>
      </c>
      <c r="AC822">
        <v>0</v>
      </c>
      <c r="AD822">
        <v>0</v>
      </c>
      <c r="AE822">
        <v>62.4</v>
      </c>
      <c r="AF822">
        <v>0</v>
      </c>
      <c r="AG822">
        <v>0</v>
      </c>
      <c r="AH822">
        <v>0</v>
      </c>
      <c r="AI822">
        <v>9.92</v>
      </c>
      <c r="AJ822">
        <v>1</v>
      </c>
      <c r="AK822">
        <v>1</v>
      </c>
      <c r="AL822">
        <v>1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 t="s">
        <v>6</v>
      </c>
      <c r="AT822">
        <v>8.3253588500000006</v>
      </c>
      <c r="AU822" t="s">
        <v>6</v>
      </c>
      <c r="AV822">
        <v>0</v>
      </c>
      <c r="AW822">
        <v>1</v>
      </c>
      <c r="AX822">
        <v>-1</v>
      </c>
      <c r="AY822">
        <v>0</v>
      </c>
      <c r="AZ822">
        <v>0</v>
      </c>
      <c r="BA822" t="s">
        <v>6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ROUND(Y822*Source!I417,7)</f>
        <v>17.399999999999999</v>
      </c>
      <c r="CY822">
        <f t="shared" si="419"/>
        <v>619.01</v>
      </c>
      <c r="CZ822">
        <f t="shared" si="420"/>
        <v>62.4</v>
      </c>
      <c r="DA822">
        <f t="shared" si="421"/>
        <v>9.92</v>
      </c>
      <c r="DB822">
        <f t="shared" si="395"/>
        <v>519.5</v>
      </c>
      <c r="DC822">
        <f t="shared" si="396"/>
        <v>0</v>
      </c>
      <c r="DD822" t="s">
        <v>6</v>
      </c>
      <c r="DE822" t="s">
        <v>6</v>
      </c>
      <c r="DF822">
        <f t="shared" si="422"/>
        <v>10770.77</v>
      </c>
      <c r="DG822">
        <f t="shared" si="423"/>
        <v>0</v>
      </c>
      <c r="DH822">
        <f t="shared" si="424"/>
        <v>0</v>
      </c>
      <c r="DI822">
        <f t="shared" si="418"/>
        <v>0</v>
      </c>
      <c r="DJ822">
        <f t="shared" si="425"/>
        <v>10770.77</v>
      </c>
      <c r="DK822">
        <v>0</v>
      </c>
      <c r="DL822" t="s">
        <v>6</v>
      </c>
      <c r="DM822">
        <v>0</v>
      </c>
      <c r="DN822" t="s">
        <v>6</v>
      </c>
      <c r="DO822">
        <v>0</v>
      </c>
    </row>
    <row r="823" spans="1:119" x14ac:dyDescent="0.2">
      <c r="A823">
        <f>ROW(Source!A417)</f>
        <v>417</v>
      </c>
      <c r="B823">
        <v>92833591</v>
      </c>
      <c r="C823">
        <v>92836108</v>
      </c>
      <c r="D823">
        <v>49580132</v>
      </c>
      <c r="E823">
        <v>1</v>
      </c>
      <c r="F823">
        <v>1</v>
      </c>
      <c r="G823">
        <v>1</v>
      </c>
      <c r="H823">
        <v>3</v>
      </c>
      <c r="I823" t="s">
        <v>388</v>
      </c>
      <c r="J823" t="s">
        <v>390</v>
      </c>
      <c r="K823" t="s">
        <v>389</v>
      </c>
      <c r="L823">
        <v>1455</v>
      </c>
      <c r="N823">
        <v>1013</v>
      </c>
      <c r="O823" t="s">
        <v>44</v>
      </c>
      <c r="P823" t="s">
        <v>44</v>
      </c>
      <c r="Q823">
        <v>1</v>
      </c>
      <c r="W823">
        <v>0</v>
      </c>
      <c r="X823">
        <v>392822076</v>
      </c>
      <c r="Y823">
        <f t="shared" si="394"/>
        <v>10</v>
      </c>
      <c r="AA823">
        <v>28.77</v>
      </c>
      <c r="AB823">
        <v>0</v>
      </c>
      <c r="AC823">
        <v>0</v>
      </c>
      <c r="AD823">
        <v>0</v>
      </c>
      <c r="AE823">
        <v>2.9</v>
      </c>
      <c r="AF823">
        <v>0</v>
      </c>
      <c r="AG823">
        <v>0</v>
      </c>
      <c r="AH823">
        <v>0</v>
      </c>
      <c r="AI823">
        <v>9.92</v>
      </c>
      <c r="AJ823">
        <v>1</v>
      </c>
      <c r="AK823">
        <v>1</v>
      </c>
      <c r="AL823">
        <v>1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 t="s">
        <v>6</v>
      </c>
      <c r="AT823">
        <v>10</v>
      </c>
      <c r="AU823" t="s">
        <v>6</v>
      </c>
      <c r="AV823">
        <v>0</v>
      </c>
      <c r="AW823">
        <v>1</v>
      </c>
      <c r="AX823">
        <v>-1</v>
      </c>
      <c r="AY823">
        <v>0</v>
      </c>
      <c r="AZ823">
        <v>0</v>
      </c>
      <c r="BA823" t="s">
        <v>6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ROUND(Y823*Source!I417,7)</f>
        <v>20.9</v>
      </c>
      <c r="CY823">
        <f t="shared" si="419"/>
        <v>28.77</v>
      </c>
      <c r="CZ823">
        <f t="shared" si="420"/>
        <v>2.9</v>
      </c>
      <c r="DA823">
        <f t="shared" si="421"/>
        <v>9.92</v>
      </c>
      <c r="DB823">
        <f t="shared" si="395"/>
        <v>29</v>
      </c>
      <c r="DC823">
        <f t="shared" si="396"/>
        <v>0</v>
      </c>
      <c r="DD823" t="s">
        <v>6</v>
      </c>
      <c r="DE823" t="s">
        <v>6</v>
      </c>
      <c r="DF823">
        <f t="shared" si="422"/>
        <v>601.29</v>
      </c>
      <c r="DG823">
        <f t="shared" si="423"/>
        <v>0</v>
      </c>
      <c r="DH823">
        <f t="shared" si="424"/>
        <v>0</v>
      </c>
      <c r="DI823">
        <f t="shared" si="418"/>
        <v>0</v>
      </c>
      <c r="DJ823">
        <f t="shared" si="425"/>
        <v>601.29</v>
      </c>
      <c r="DK823">
        <v>0</v>
      </c>
      <c r="DL823" t="s">
        <v>6</v>
      </c>
      <c r="DM823">
        <v>0</v>
      </c>
      <c r="DN823" t="s">
        <v>6</v>
      </c>
      <c r="DO823">
        <v>0</v>
      </c>
    </row>
    <row r="824" spans="1:119" x14ac:dyDescent="0.2">
      <c r="A824">
        <f>ROW(Source!A417)</f>
        <v>417</v>
      </c>
      <c r="B824">
        <v>92833591</v>
      </c>
      <c r="C824">
        <v>92836108</v>
      </c>
      <c r="D824">
        <v>49583318</v>
      </c>
      <c r="E824">
        <v>1</v>
      </c>
      <c r="F824">
        <v>1</v>
      </c>
      <c r="G824">
        <v>1</v>
      </c>
      <c r="H824">
        <v>3</v>
      </c>
      <c r="I824" t="s">
        <v>384</v>
      </c>
      <c r="J824" t="s">
        <v>386</v>
      </c>
      <c r="K824" t="s">
        <v>385</v>
      </c>
      <c r="L824">
        <v>1301</v>
      </c>
      <c r="N824">
        <v>1003</v>
      </c>
      <c r="O824" t="s">
        <v>63</v>
      </c>
      <c r="P824" t="s">
        <v>63</v>
      </c>
      <c r="Q824">
        <v>1</v>
      </c>
      <c r="W824">
        <v>0</v>
      </c>
      <c r="X824">
        <v>899570704</v>
      </c>
      <c r="Y824">
        <f t="shared" si="394"/>
        <v>102.5</v>
      </c>
      <c r="AA824">
        <v>97.12</v>
      </c>
      <c r="AB824">
        <v>0</v>
      </c>
      <c r="AC824">
        <v>0</v>
      </c>
      <c r="AD824">
        <v>0</v>
      </c>
      <c r="AE824">
        <v>9.7899999999999991</v>
      </c>
      <c r="AF824">
        <v>0</v>
      </c>
      <c r="AG824">
        <v>0</v>
      </c>
      <c r="AH824">
        <v>0</v>
      </c>
      <c r="AI824">
        <v>9.92</v>
      </c>
      <c r="AJ824">
        <v>1</v>
      </c>
      <c r="AK824">
        <v>1</v>
      </c>
      <c r="AL824">
        <v>1</v>
      </c>
      <c r="AM824">
        <v>0</v>
      </c>
      <c r="AN824">
        <v>0</v>
      </c>
      <c r="AO824">
        <v>0</v>
      </c>
      <c r="AP824">
        <v>1</v>
      </c>
      <c r="AQ824">
        <v>0</v>
      </c>
      <c r="AR824">
        <v>0</v>
      </c>
      <c r="AS824" t="s">
        <v>6</v>
      </c>
      <c r="AT824">
        <v>102.5</v>
      </c>
      <c r="AU824" t="s">
        <v>6</v>
      </c>
      <c r="AV824">
        <v>0</v>
      </c>
      <c r="AW824">
        <v>1</v>
      </c>
      <c r="AX824">
        <v>-1</v>
      </c>
      <c r="AY824">
        <v>0</v>
      </c>
      <c r="AZ824">
        <v>0</v>
      </c>
      <c r="BA824" t="s">
        <v>6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ROUND(Y824*Source!I417,7)</f>
        <v>214.22499999999999</v>
      </c>
      <c r="CY824">
        <f t="shared" si="419"/>
        <v>97.12</v>
      </c>
      <c r="CZ824">
        <f t="shared" si="420"/>
        <v>9.7899999999999991</v>
      </c>
      <c r="DA824">
        <f t="shared" si="421"/>
        <v>9.92</v>
      </c>
      <c r="DB824">
        <f t="shared" si="395"/>
        <v>1003.48</v>
      </c>
      <c r="DC824">
        <f t="shared" si="396"/>
        <v>0</v>
      </c>
      <c r="DD824" t="s">
        <v>6</v>
      </c>
      <c r="DE824" t="s">
        <v>6</v>
      </c>
      <c r="DF824">
        <f t="shared" si="422"/>
        <v>20805.53</v>
      </c>
      <c r="DG824">
        <f t="shared" si="423"/>
        <v>0</v>
      </c>
      <c r="DH824">
        <f t="shared" si="424"/>
        <v>0</v>
      </c>
      <c r="DI824">
        <f t="shared" si="418"/>
        <v>0</v>
      </c>
      <c r="DJ824">
        <f t="shared" si="425"/>
        <v>20805.53</v>
      </c>
      <c r="DK824">
        <v>0</v>
      </c>
      <c r="DL824" t="s">
        <v>6</v>
      </c>
      <c r="DM824">
        <v>0</v>
      </c>
      <c r="DN824" t="s">
        <v>6</v>
      </c>
      <c r="DO824">
        <v>0</v>
      </c>
    </row>
    <row r="825" spans="1:119" x14ac:dyDescent="0.2">
      <c r="A825">
        <f>ROW(Source!A423)</f>
        <v>423</v>
      </c>
      <c r="B825">
        <v>92833591</v>
      </c>
      <c r="C825">
        <v>92836138</v>
      </c>
      <c r="D825">
        <v>49510767</v>
      </c>
      <c r="E825">
        <v>70</v>
      </c>
      <c r="F825">
        <v>1</v>
      </c>
      <c r="G825">
        <v>1</v>
      </c>
      <c r="H825">
        <v>1</v>
      </c>
      <c r="I825" t="s">
        <v>1010</v>
      </c>
      <c r="J825" t="s">
        <v>6</v>
      </c>
      <c r="K825" t="s">
        <v>1011</v>
      </c>
      <c r="L825">
        <v>1191</v>
      </c>
      <c r="N825">
        <v>1013</v>
      </c>
      <c r="O825" t="s">
        <v>834</v>
      </c>
      <c r="P825" t="s">
        <v>834</v>
      </c>
      <c r="Q825">
        <v>1</v>
      </c>
      <c r="W825">
        <v>0</v>
      </c>
      <c r="X825">
        <v>-1936699058</v>
      </c>
      <c r="Y825">
        <f t="shared" si="394"/>
        <v>0.69</v>
      </c>
      <c r="AA825">
        <v>0</v>
      </c>
      <c r="AB825">
        <v>0</v>
      </c>
      <c r="AC825">
        <v>0</v>
      </c>
      <c r="AD825">
        <v>444.91</v>
      </c>
      <c r="AE825">
        <v>0</v>
      </c>
      <c r="AF825">
        <v>0</v>
      </c>
      <c r="AG825">
        <v>0</v>
      </c>
      <c r="AH825">
        <v>9.92</v>
      </c>
      <c r="AI825">
        <v>1</v>
      </c>
      <c r="AJ825">
        <v>1</v>
      </c>
      <c r="AK825">
        <v>1</v>
      </c>
      <c r="AL825">
        <v>44.85</v>
      </c>
      <c r="AM825">
        <v>4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6</v>
      </c>
      <c r="AT825">
        <v>0.69</v>
      </c>
      <c r="AU825" t="s">
        <v>6</v>
      </c>
      <c r="AV825">
        <v>1</v>
      </c>
      <c r="AW825">
        <v>2</v>
      </c>
      <c r="AX825">
        <v>92836146</v>
      </c>
      <c r="AY825">
        <v>1</v>
      </c>
      <c r="AZ825">
        <v>0</v>
      </c>
      <c r="BA825">
        <v>842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U825">
        <f>ROUND(AT825*Source!I423*AH825*AL825,2)</f>
        <v>1261.73</v>
      </c>
      <c r="CV825">
        <f>ROUND(Y825*Source!I423,7)</f>
        <v>2.8359000000000001</v>
      </c>
      <c r="CW825">
        <v>0</v>
      </c>
      <c r="CX825">
        <f>ROUND(Y825*Source!I423,7)</f>
        <v>2.8359000000000001</v>
      </c>
      <c r="CY825">
        <f>AD825</f>
        <v>444.91</v>
      </c>
      <c r="CZ825">
        <f>AH825</f>
        <v>9.92</v>
      </c>
      <c r="DA825">
        <f>AL825</f>
        <v>44.85</v>
      </c>
      <c r="DB825">
        <f t="shared" si="395"/>
        <v>6.84</v>
      </c>
      <c r="DC825">
        <f t="shared" si="396"/>
        <v>0</v>
      </c>
      <c r="DD825" t="s">
        <v>6</v>
      </c>
      <c r="DE825" t="s">
        <v>6</v>
      </c>
      <c r="DF825">
        <f>ROUND(ROUND(AE825,2)*CX825,2)</f>
        <v>0</v>
      </c>
      <c r="DG825">
        <f t="shared" si="423"/>
        <v>0</v>
      </c>
      <c r="DH825">
        <f t="shared" si="424"/>
        <v>0</v>
      </c>
      <c r="DI825">
        <f>ROUND(ROUND(AH825*AL825,2)*CX825,2)</f>
        <v>1261.72</v>
      </c>
      <c r="DJ825">
        <f>DI825</f>
        <v>1261.72</v>
      </c>
      <c r="DK825">
        <v>0</v>
      </c>
      <c r="DL825" t="s">
        <v>6</v>
      </c>
      <c r="DM825">
        <v>0</v>
      </c>
      <c r="DN825" t="s">
        <v>6</v>
      </c>
      <c r="DO825">
        <v>0</v>
      </c>
    </row>
    <row r="826" spans="1:119" x14ac:dyDescent="0.2">
      <c r="A826">
        <f>ROW(Source!A423)</f>
        <v>423</v>
      </c>
      <c r="B826">
        <v>92833591</v>
      </c>
      <c r="C826">
        <v>92836138</v>
      </c>
      <c r="D826">
        <v>49673658</v>
      </c>
      <c r="E826">
        <v>1</v>
      </c>
      <c r="F826">
        <v>1</v>
      </c>
      <c r="G826">
        <v>1</v>
      </c>
      <c r="H826">
        <v>2</v>
      </c>
      <c r="I826" t="s">
        <v>879</v>
      </c>
      <c r="J826" t="s">
        <v>880</v>
      </c>
      <c r="K826" t="s">
        <v>881</v>
      </c>
      <c r="L826">
        <v>1367</v>
      </c>
      <c r="N826">
        <v>1011</v>
      </c>
      <c r="O826" t="s">
        <v>840</v>
      </c>
      <c r="P826" t="s">
        <v>840</v>
      </c>
      <c r="Q826">
        <v>1</v>
      </c>
      <c r="W826">
        <v>0</v>
      </c>
      <c r="X826">
        <v>2077867240</v>
      </c>
      <c r="Y826">
        <f t="shared" si="394"/>
        <v>0.06</v>
      </c>
      <c r="AA826">
        <v>0</v>
      </c>
      <c r="AB826">
        <v>18.86</v>
      </c>
      <c r="AC826">
        <v>0</v>
      </c>
      <c r="AD826">
        <v>0</v>
      </c>
      <c r="AE826">
        <v>0</v>
      </c>
      <c r="AF826">
        <v>1.2</v>
      </c>
      <c r="AG826">
        <v>0</v>
      </c>
      <c r="AH826">
        <v>0</v>
      </c>
      <c r="AI826">
        <v>1</v>
      </c>
      <c r="AJ826">
        <v>15.72</v>
      </c>
      <c r="AK826">
        <v>44.85</v>
      </c>
      <c r="AL826">
        <v>1</v>
      </c>
      <c r="AM826">
        <v>4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6</v>
      </c>
      <c r="AT826">
        <v>0.06</v>
      </c>
      <c r="AU826" t="s">
        <v>6</v>
      </c>
      <c r="AV826">
        <v>0</v>
      </c>
      <c r="AW826">
        <v>2</v>
      </c>
      <c r="AX826">
        <v>92836147</v>
      </c>
      <c r="AY826">
        <v>1</v>
      </c>
      <c r="AZ826">
        <v>0</v>
      </c>
      <c r="BA826">
        <v>843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f>ROUND(Y826*Source!I423*DO826,7)</f>
        <v>0</v>
      </c>
      <c r="CX826">
        <f>ROUND(Y826*Source!I423,7)</f>
        <v>0.24660000000000001</v>
      </c>
      <c r="CY826">
        <f>AB826</f>
        <v>18.86</v>
      </c>
      <c r="CZ826">
        <f>AF826</f>
        <v>1.2</v>
      </c>
      <c r="DA826">
        <f>AJ826</f>
        <v>15.72</v>
      </c>
      <c r="DB826">
        <f t="shared" si="395"/>
        <v>7.0000000000000007E-2</v>
      </c>
      <c r="DC826">
        <f t="shared" si="396"/>
        <v>0</v>
      </c>
      <c r="DD826" t="s">
        <v>6</v>
      </c>
      <c r="DE826" t="s">
        <v>6</v>
      </c>
      <c r="DF826">
        <f>ROUND(ROUND(AE826,2)*CX826,2)</f>
        <v>0</v>
      </c>
      <c r="DG826">
        <f>ROUND(ROUND(AF826*AJ826,2)*CX826,2)</f>
        <v>4.6500000000000004</v>
      </c>
      <c r="DH826">
        <f>ROUND(ROUND(AG826*AK826,2)*CX826,2)</f>
        <v>0</v>
      </c>
      <c r="DI826">
        <f t="shared" ref="DI826:DI831" si="426">ROUND(ROUND(AH826,2)*CX826,2)</f>
        <v>0</v>
      </c>
      <c r="DJ826">
        <f>DG826</f>
        <v>4.6500000000000004</v>
      </c>
      <c r="DK826">
        <v>0</v>
      </c>
      <c r="DL826" t="s">
        <v>6</v>
      </c>
      <c r="DM826">
        <v>0</v>
      </c>
      <c r="DN826" t="s">
        <v>6</v>
      </c>
      <c r="DO826">
        <v>0</v>
      </c>
    </row>
    <row r="827" spans="1:119" x14ac:dyDescent="0.2">
      <c r="A827">
        <f>ROW(Source!A423)</f>
        <v>423</v>
      </c>
      <c r="B827">
        <v>92833591</v>
      </c>
      <c r="C827">
        <v>92836138</v>
      </c>
      <c r="D827">
        <v>49673715</v>
      </c>
      <c r="E827">
        <v>1</v>
      </c>
      <c r="F827">
        <v>1</v>
      </c>
      <c r="G827">
        <v>1</v>
      </c>
      <c r="H827">
        <v>2</v>
      </c>
      <c r="I827" t="s">
        <v>847</v>
      </c>
      <c r="J827" t="s">
        <v>848</v>
      </c>
      <c r="K827" t="s">
        <v>849</v>
      </c>
      <c r="L827">
        <v>1367</v>
      </c>
      <c r="N827">
        <v>1011</v>
      </c>
      <c r="O827" t="s">
        <v>840</v>
      </c>
      <c r="P827" t="s">
        <v>840</v>
      </c>
      <c r="Q827">
        <v>1</v>
      </c>
      <c r="W827">
        <v>0</v>
      </c>
      <c r="X827">
        <v>829370094</v>
      </c>
      <c r="Y827">
        <f t="shared" si="394"/>
        <v>0.18</v>
      </c>
      <c r="AA827">
        <v>0</v>
      </c>
      <c r="AB827">
        <v>127.33</v>
      </c>
      <c r="AC827">
        <v>0</v>
      </c>
      <c r="AD827">
        <v>0</v>
      </c>
      <c r="AE827">
        <v>0</v>
      </c>
      <c r="AF827">
        <v>8.1</v>
      </c>
      <c r="AG827">
        <v>0</v>
      </c>
      <c r="AH827">
        <v>0</v>
      </c>
      <c r="AI827">
        <v>1</v>
      </c>
      <c r="AJ827">
        <v>15.72</v>
      </c>
      <c r="AK827">
        <v>44.85</v>
      </c>
      <c r="AL827">
        <v>1</v>
      </c>
      <c r="AM827">
        <v>4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6</v>
      </c>
      <c r="AT827">
        <v>0.18</v>
      </c>
      <c r="AU827" t="s">
        <v>6</v>
      </c>
      <c r="AV827">
        <v>0</v>
      </c>
      <c r="AW827">
        <v>2</v>
      </c>
      <c r="AX827">
        <v>92836148</v>
      </c>
      <c r="AY827">
        <v>1</v>
      </c>
      <c r="AZ827">
        <v>0</v>
      </c>
      <c r="BA827">
        <v>844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f>ROUND(Y827*Source!I423*DO827,7)</f>
        <v>0</v>
      </c>
      <c r="CX827">
        <f>ROUND(Y827*Source!I423,7)</f>
        <v>0.73980000000000001</v>
      </c>
      <c r="CY827">
        <f>AB827</f>
        <v>127.33</v>
      </c>
      <c r="CZ827">
        <f>AF827</f>
        <v>8.1</v>
      </c>
      <c r="DA827">
        <f>AJ827</f>
        <v>15.72</v>
      </c>
      <c r="DB827">
        <f t="shared" si="395"/>
        <v>1.46</v>
      </c>
      <c r="DC827">
        <f t="shared" si="396"/>
        <v>0</v>
      </c>
      <c r="DD827" t="s">
        <v>6</v>
      </c>
      <c r="DE827" t="s">
        <v>6</v>
      </c>
      <c r="DF827">
        <f>ROUND(ROUND(AE827,2)*CX827,2)</f>
        <v>0</v>
      </c>
      <c r="DG827">
        <f>ROUND(ROUND(AF827*AJ827,2)*CX827,2)</f>
        <v>94.2</v>
      </c>
      <c r="DH827">
        <f>ROUND(ROUND(AG827*AK827,2)*CX827,2)</f>
        <v>0</v>
      </c>
      <c r="DI827">
        <f t="shared" si="426"/>
        <v>0</v>
      </c>
      <c r="DJ827">
        <f>DG827</f>
        <v>94.2</v>
      </c>
      <c r="DK827">
        <v>0</v>
      </c>
      <c r="DL827" t="s">
        <v>6</v>
      </c>
      <c r="DM827">
        <v>0</v>
      </c>
      <c r="DN827" t="s">
        <v>6</v>
      </c>
      <c r="DO827">
        <v>0</v>
      </c>
    </row>
    <row r="828" spans="1:119" x14ac:dyDescent="0.2">
      <c r="A828">
        <f>ROW(Source!A423)</f>
        <v>423</v>
      </c>
      <c r="B828">
        <v>92833591</v>
      </c>
      <c r="C828">
        <v>92836138</v>
      </c>
      <c r="D828">
        <v>49521602</v>
      </c>
      <c r="E828">
        <v>1</v>
      </c>
      <c r="F828">
        <v>1</v>
      </c>
      <c r="G828">
        <v>1</v>
      </c>
      <c r="H828">
        <v>3</v>
      </c>
      <c r="I828" t="s">
        <v>885</v>
      </c>
      <c r="J828" t="s">
        <v>886</v>
      </c>
      <c r="K828" t="s">
        <v>887</v>
      </c>
      <c r="L828">
        <v>1339</v>
      </c>
      <c r="N828">
        <v>1007</v>
      </c>
      <c r="O828" t="s">
        <v>673</v>
      </c>
      <c r="P828" t="s">
        <v>673</v>
      </c>
      <c r="Q828">
        <v>1</v>
      </c>
      <c r="W828">
        <v>0</v>
      </c>
      <c r="X828">
        <v>-1761807714</v>
      </c>
      <c r="Y828">
        <f t="shared" si="394"/>
        <v>1.17E-2</v>
      </c>
      <c r="AA828">
        <v>61.7</v>
      </c>
      <c r="AB828">
        <v>0</v>
      </c>
      <c r="AC828">
        <v>0</v>
      </c>
      <c r="AD828">
        <v>0</v>
      </c>
      <c r="AE828">
        <v>6.22</v>
      </c>
      <c r="AF828">
        <v>0</v>
      </c>
      <c r="AG828">
        <v>0</v>
      </c>
      <c r="AH828">
        <v>0</v>
      </c>
      <c r="AI828">
        <v>9.92</v>
      </c>
      <c r="AJ828">
        <v>1</v>
      </c>
      <c r="AK828">
        <v>1</v>
      </c>
      <c r="AL828">
        <v>1</v>
      </c>
      <c r="AM828">
        <v>4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6</v>
      </c>
      <c r="AT828">
        <v>1.17E-2</v>
      </c>
      <c r="AU828" t="s">
        <v>6</v>
      </c>
      <c r="AV828">
        <v>0</v>
      </c>
      <c r="AW828">
        <v>2</v>
      </c>
      <c r="AX828">
        <v>92836149</v>
      </c>
      <c r="AY828">
        <v>1</v>
      </c>
      <c r="AZ828">
        <v>0</v>
      </c>
      <c r="BA828">
        <v>845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ROUND(Y828*Source!I423,7)</f>
        <v>4.8086999999999998E-2</v>
      </c>
      <c r="CY828">
        <f>AA828</f>
        <v>61.7</v>
      </c>
      <c r="CZ828">
        <f>AE828</f>
        <v>6.22</v>
      </c>
      <c r="DA828">
        <f>AI828</f>
        <v>9.92</v>
      </c>
      <c r="DB828">
        <f t="shared" si="395"/>
        <v>7.0000000000000007E-2</v>
      </c>
      <c r="DC828">
        <f t="shared" si="396"/>
        <v>0</v>
      </c>
      <c r="DD828" t="s">
        <v>6</v>
      </c>
      <c r="DE828" t="s">
        <v>6</v>
      </c>
      <c r="DF828">
        <f>ROUND(ROUND(AE828*AI828,2)*CX828,2)</f>
        <v>2.97</v>
      </c>
      <c r="DG828">
        <f t="shared" ref="DG828:DG833" si="427">ROUND(ROUND(AF828,2)*CX828,2)</f>
        <v>0</v>
      </c>
      <c r="DH828">
        <f>ROUND(ROUND(AG828,2)*CX828,2)</f>
        <v>0</v>
      </c>
      <c r="DI828">
        <f t="shared" si="426"/>
        <v>0</v>
      </c>
      <c r="DJ828">
        <f>DF828</f>
        <v>2.97</v>
      </c>
      <c r="DK828">
        <v>0</v>
      </c>
      <c r="DL828" t="s">
        <v>6</v>
      </c>
      <c r="DM828">
        <v>0</v>
      </c>
      <c r="DN828" t="s">
        <v>6</v>
      </c>
      <c r="DO828">
        <v>0</v>
      </c>
    </row>
    <row r="829" spans="1:119" x14ac:dyDescent="0.2">
      <c r="A829">
        <f>ROW(Source!A423)</f>
        <v>423</v>
      </c>
      <c r="B829">
        <v>92833591</v>
      </c>
      <c r="C829">
        <v>92836138</v>
      </c>
      <c r="D829">
        <v>49521608</v>
      </c>
      <c r="E829">
        <v>1</v>
      </c>
      <c r="F829">
        <v>1</v>
      </c>
      <c r="G829">
        <v>1</v>
      </c>
      <c r="H829">
        <v>3</v>
      </c>
      <c r="I829" t="s">
        <v>919</v>
      </c>
      <c r="J829" t="s">
        <v>920</v>
      </c>
      <c r="K829" t="s">
        <v>921</v>
      </c>
      <c r="L829">
        <v>1346</v>
      </c>
      <c r="N829">
        <v>1009</v>
      </c>
      <c r="O829" t="s">
        <v>471</v>
      </c>
      <c r="P829" t="s">
        <v>471</v>
      </c>
      <c r="Q829">
        <v>1</v>
      </c>
      <c r="W829">
        <v>0</v>
      </c>
      <c r="X829">
        <v>-2118006079</v>
      </c>
      <c r="Y829">
        <f t="shared" si="394"/>
        <v>0.80659999999999998</v>
      </c>
      <c r="AA829">
        <v>60.41</v>
      </c>
      <c r="AB829">
        <v>0</v>
      </c>
      <c r="AC829">
        <v>0</v>
      </c>
      <c r="AD829">
        <v>0</v>
      </c>
      <c r="AE829">
        <v>6.09</v>
      </c>
      <c r="AF829">
        <v>0</v>
      </c>
      <c r="AG829">
        <v>0</v>
      </c>
      <c r="AH829">
        <v>0</v>
      </c>
      <c r="AI829">
        <v>9.92</v>
      </c>
      <c r="AJ829">
        <v>1</v>
      </c>
      <c r="AK829">
        <v>1</v>
      </c>
      <c r="AL829">
        <v>1</v>
      </c>
      <c r="AM829">
        <v>4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6</v>
      </c>
      <c r="AT829">
        <v>0.80659999999999998</v>
      </c>
      <c r="AU829" t="s">
        <v>6</v>
      </c>
      <c r="AV829">
        <v>0</v>
      </c>
      <c r="AW829">
        <v>2</v>
      </c>
      <c r="AX829">
        <v>92836150</v>
      </c>
      <c r="AY829">
        <v>1</v>
      </c>
      <c r="AZ829">
        <v>0</v>
      </c>
      <c r="BA829">
        <v>846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ROUND(Y829*Source!I423,7)</f>
        <v>3.3151259999999998</v>
      </c>
      <c r="CY829">
        <f>AA829</f>
        <v>60.41</v>
      </c>
      <c r="CZ829">
        <f>AE829</f>
        <v>6.09</v>
      </c>
      <c r="DA829">
        <f>AI829</f>
        <v>9.92</v>
      </c>
      <c r="DB829">
        <f t="shared" si="395"/>
        <v>4.91</v>
      </c>
      <c r="DC829">
        <f t="shared" si="396"/>
        <v>0</v>
      </c>
      <c r="DD829" t="s">
        <v>6</v>
      </c>
      <c r="DE829" t="s">
        <v>6</v>
      </c>
      <c r="DF829">
        <f>ROUND(ROUND(AE829*AI829,2)*CX829,2)</f>
        <v>200.27</v>
      </c>
      <c r="DG829">
        <f t="shared" si="427"/>
        <v>0</v>
      </c>
      <c r="DH829">
        <f>ROUND(ROUND(AG829,2)*CX829,2)</f>
        <v>0</v>
      </c>
      <c r="DI829">
        <f t="shared" si="426"/>
        <v>0</v>
      </c>
      <c r="DJ829">
        <f>DF829</f>
        <v>200.27</v>
      </c>
      <c r="DK829">
        <v>0</v>
      </c>
      <c r="DL829" t="s">
        <v>6</v>
      </c>
      <c r="DM829">
        <v>0</v>
      </c>
      <c r="DN829" t="s">
        <v>6</v>
      </c>
      <c r="DO829">
        <v>0</v>
      </c>
    </row>
    <row r="830" spans="1:119" x14ac:dyDescent="0.2">
      <c r="A830">
        <f>ROW(Source!A423)</f>
        <v>423</v>
      </c>
      <c r="B830">
        <v>92833591</v>
      </c>
      <c r="C830">
        <v>92836138</v>
      </c>
      <c r="D830">
        <v>49524295</v>
      </c>
      <c r="E830">
        <v>1</v>
      </c>
      <c r="F830">
        <v>1</v>
      </c>
      <c r="G830">
        <v>1</v>
      </c>
      <c r="H830">
        <v>3</v>
      </c>
      <c r="I830" t="s">
        <v>1012</v>
      </c>
      <c r="J830" t="s">
        <v>1013</v>
      </c>
      <c r="K830" t="s">
        <v>1014</v>
      </c>
      <c r="L830">
        <v>1346</v>
      </c>
      <c r="N830">
        <v>1009</v>
      </c>
      <c r="O830" t="s">
        <v>471</v>
      </c>
      <c r="P830" t="s">
        <v>471</v>
      </c>
      <c r="Q830">
        <v>1</v>
      </c>
      <c r="W830">
        <v>0</v>
      </c>
      <c r="X830">
        <v>-1763980464</v>
      </c>
      <c r="Y830">
        <f t="shared" si="394"/>
        <v>3.73E-2</v>
      </c>
      <c r="AA830">
        <v>111.3</v>
      </c>
      <c r="AB830">
        <v>0</v>
      </c>
      <c r="AC830">
        <v>0</v>
      </c>
      <c r="AD830">
        <v>0</v>
      </c>
      <c r="AE830">
        <v>11.22</v>
      </c>
      <c r="AF830">
        <v>0</v>
      </c>
      <c r="AG830">
        <v>0</v>
      </c>
      <c r="AH830">
        <v>0</v>
      </c>
      <c r="AI830">
        <v>9.92</v>
      </c>
      <c r="AJ830">
        <v>1</v>
      </c>
      <c r="AK830">
        <v>1</v>
      </c>
      <c r="AL830">
        <v>1</v>
      </c>
      <c r="AM830">
        <v>4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6</v>
      </c>
      <c r="AT830">
        <v>3.73E-2</v>
      </c>
      <c r="AU830" t="s">
        <v>6</v>
      </c>
      <c r="AV830">
        <v>0</v>
      </c>
      <c r="AW830">
        <v>2</v>
      </c>
      <c r="AX830">
        <v>92836151</v>
      </c>
      <c r="AY830">
        <v>1</v>
      </c>
      <c r="AZ830">
        <v>0</v>
      </c>
      <c r="BA830">
        <v>847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ROUND(Y830*Source!I423,7)</f>
        <v>0.15330299999999999</v>
      </c>
      <c r="CY830">
        <f>AA830</f>
        <v>111.3</v>
      </c>
      <c r="CZ830">
        <f>AE830</f>
        <v>11.22</v>
      </c>
      <c r="DA830">
        <f>AI830</f>
        <v>9.92</v>
      </c>
      <c r="DB830">
        <f t="shared" si="395"/>
        <v>0.42</v>
      </c>
      <c r="DC830">
        <f t="shared" si="396"/>
        <v>0</v>
      </c>
      <c r="DD830" t="s">
        <v>6</v>
      </c>
      <c r="DE830" t="s">
        <v>6</v>
      </c>
      <c r="DF830">
        <f>ROUND(ROUND(AE830*AI830,2)*CX830,2)</f>
        <v>17.059999999999999</v>
      </c>
      <c r="DG830">
        <f t="shared" si="427"/>
        <v>0</v>
      </c>
      <c r="DH830">
        <f>ROUND(ROUND(AG830,2)*CX830,2)</f>
        <v>0</v>
      </c>
      <c r="DI830">
        <f t="shared" si="426"/>
        <v>0</v>
      </c>
      <c r="DJ830">
        <f>DF830</f>
        <v>17.059999999999999</v>
      </c>
      <c r="DK830">
        <v>0</v>
      </c>
      <c r="DL830" t="s">
        <v>6</v>
      </c>
      <c r="DM830">
        <v>0</v>
      </c>
      <c r="DN830" t="s">
        <v>6</v>
      </c>
      <c r="DO830">
        <v>0</v>
      </c>
    </row>
    <row r="831" spans="1:119" x14ac:dyDescent="0.2">
      <c r="A831">
        <f>ROW(Source!A423)</f>
        <v>423</v>
      </c>
      <c r="B831">
        <v>92833591</v>
      </c>
      <c r="C831">
        <v>92836138</v>
      </c>
      <c r="D831">
        <v>49577871</v>
      </c>
      <c r="E831">
        <v>1</v>
      </c>
      <c r="F831">
        <v>1</v>
      </c>
      <c r="G831">
        <v>1</v>
      </c>
      <c r="H831">
        <v>3</v>
      </c>
      <c r="I831" t="s">
        <v>411</v>
      </c>
      <c r="J831" t="s">
        <v>413</v>
      </c>
      <c r="K831" t="s">
        <v>412</v>
      </c>
      <c r="L831">
        <v>1301</v>
      </c>
      <c r="N831">
        <v>1003</v>
      </c>
      <c r="O831" t="s">
        <v>63</v>
      </c>
      <c r="P831" t="s">
        <v>63</v>
      </c>
      <c r="Q831">
        <v>1</v>
      </c>
      <c r="W831">
        <v>0</v>
      </c>
      <c r="X831">
        <v>1360063296</v>
      </c>
      <c r="Y831">
        <f t="shared" si="394"/>
        <v>10</v>
      </c>
      <c r="AA831">
        <v>278.26</v>
      </c>
      <c r="AB831">
        <v>0</v>
      </c>
      <c r="AC831">
        <v>0</v>
      </c>
      <c r="AD831">
        <v>0</v>
      </c>
      <c r="AE831">
        <v>28.05</v>
      </c>
      <c r="AF831">
        <v>0</v>
      </c>
      <c r="AG831">
        <v>0</v>
      </c>
      <c r="AH831">
        <v>0</v>
      </c>
      <c r="AI831">
        <v>9.92</v>
      </c>
      <c r="AJ831">
        <v>1</v>
      </c>
      <c r="AK831">
        <v>1</v>
      </c>
      <c r="AL831">
        <v>1</v>
      </c>
      <c r="AM831">
        <v>0</v>
      </c>
      <c r="AN831">
        <v>1</v>
      </c>
      <c r="AO831">
        <v>0</v>
      </c>
      <c r="AP831">
        <v>1</v>
      </c>
      <c r="AQ831">
        <v>0</v>
      </c>
      <c r="AR831">
        <v>0</v>
      </c>
      <c r="AS831" t="s">
        <v>6</v>
      </c>
      <c r="AT831">
        <v>10</v>
      </c>
      <c r="AU831" t="s">
        <v>6</v>
      </c>
      <c r="AV831">
        <v>0</v>
      </c>
      <c r="AW831">
        <v>1</v>
      </c>
      <c r="AX831">
        <v>-1</v>
      </c>
      <c r="AY831">
        <v>0</v>
      </c>
      <c r="AZ831">
        <v>0</v>
      </c>
      <c r="BA831" t="s">
        <v>6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ROUND(Y831*Source!I423,7)</f>
        <v>41.1</v>
      </c>
      <c r="CY831">
        <f>AA831</f>
        <v>278.26</v>
      </c>
      <c r="CZ831">
        <f>AE831</f>
        <v>28.05</v>
      </c>
      <c r="DA831">
        <f>AI831</f>
        <v>9.92</v>
      </c>
      <c r="DB831">
        <f t="shared" si="395"/>
        <v>280.5</v>
      </c>
      <c r="DC831">
        <f t="shared" si="396"/>
        <v>0</v>
      </c>
      <c r="DD831" t="s">
        <v>6</v>
      </c>
      <c r="DE831" t="s">
        <v>6</v>
      </c>
      <c r="DF831">
        <f>ROUND(ROUND(AE831*AI831,2)*CX831,2)</f>
        <v>11436.49</v>
      </c>
      <c r="DG831">
        <f t="shared" si="427"/>
        <v>0</v>
      </c>
      <c r="DH831">
        <f>ROUND(ROUND(AG831,2)*CX831,2)</f>
        <v>0</v>
      </c>
      <c r="DI831">
        <f t="shared" si="426"/>
        <v>0</v>
      </c>
      <c r="DJ831">
        <f>DF831</f>
        <v>11436.49</v>
      </c>
      <c r="DK831">
        <v>0</v>
      </c>
      <c r="DL831" t="s">
        <v>6</v>
      </c>
      <c r="DM831">
        <v>0</v>
      </c>
      <c r="DN831" t="s">
        <v>6</v>
      </c>
      <c r="DO831">
        <v>0</v>
      </c>
    </row>
    <row r="832" spans="1:119" x14ac:dyDescent="0.2">
      <c r="A832">
        <f>ROW(Source!A460)</f>
        <v>460</v>
      </c>
      <c r="B832">
        <v>92833591</v>
      </c>
      <c r="C832">
        <v>92836155</v>
      </c>
      <c r="D832">
        <v>49510757</v>
      </c>
      <c r="E832">
        <v>70</v>
      </c>
      <c r="F832">
        <v>1</v>
      </c>
      <c r="G832">
        <v>1</v>
      </c>
      <c r="H832">
        <v>1</v>
      </c>
      <c r="I832" t="s">
        <v>944</v>
      </c>
      <c r="J832" t="s">
        <v>6</v>
      </c>
      <c r="K832" t="s">
        <v>945</v>
      </c>
      <c r="L832">
        <v>1191</v>
      </c>
      <c r="N832">
        <v>1013</v>
      </c>
      <c r="O832" t="s">
        <v>834</v>
      </c>
      <c r="P832" t="s">
        <v>834</v>
      </c>
      <c r="Q832">
        <v>1</v>
      </c>
      <c r="W832">
        <v>0</v>
      </c>
      <c r="X832">
        <v>-1111239348</v>
      </c>
      <c r="Y832">
        <f t="shared" si="394"/>
        <v>20.260000000000002</v>
      </c>
      <c r="AA832">
        <v>0</v>
      </c>
      <c r="AB832">
        <v>0</v>
      </c>
      <c r="AC832">
        <v>0</v>
      </c>
      <c r="AD832">
        <v>431.46</v>
      </c>
      <c r="AE832">
        <v>0</v>
      </c>
      <c r="AF832">
        <v>0</v>
      </c>
      <c r="AG832">
        <v>0</v>
      </c>
      <c r="AH832">
        <v>9.6199999999999992</v>
      </c>
      <c r="AI832">
        <v>1</v>
      </c>
      <c r="AJ832">
        <v>1</v>
      </c>
      <c r="AK832">
        <v>1</v>
      </c>
      <c r="AL832">
        <v>44.85</v>
      </c>
      <c r="AM832">
        <v>4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6</v>
      </c>
      <c r="AT832">
        <v>20.260000000000002</v>
      </c>
      <c r="AU832" t="s">
        <v>6</v>
      </c>
      <c r="AV832">
        <v>1</v>
      </c>
      <c r="AW832">
        <v>2</v>
      </c>
      <c r="AX832">
        <v>92836163</v>
      </c>
      <c r="AY832">
        <v>1</v>
      </c>
      <c r="AZ832">
        <v>0</v>
      </c>
      <c r="BA832">
        <v>850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U832">
        <f>ROUND(AT832*Source!I460*AH832*AL832,2)</f>
        <v>14860.24</v>
      </c>
      <c r="CV832">
        <f>ROUND(Y832*Source!I460,7)</f>
        <v>34.442</v>
      </c>
      <c r="CW832">
        <v>0</v>
      </c>
      <c r="CX832">
        <f>ROUND(Y832*Source!I460,7)</f>
        <v>34.442</v>
      </c>
      <c r="CY832">
        <f>AD832</f>
        <v>431.46</v>
      </c>
      <c r="CZ832">
        <f>AH832</f>
        <v>9.6199999999999992</v>
      </c>
      <c r="DA832">
        <f>AL832</f>
        <v>44.85</v>
      </c>
      <c r="DB832">
        <f t="shared" si="395"/>
        <v>194.9</v>
      </c>
      <c r="DC832">
        <f t="shared" si="396"/>
        <v>0</v>
      </c>
      <c r="DD832" t="s">
        <v>6</v>
      </c>
      <c r="DE832" t="s">
        <v>6</v>
      </c>
      <c r="DF832">
        <f>ROUND(ROUND(AE832,2)*CX832,2)</f>
        <v>0</v>
      </c>
      <c r="DG832">
        <f t="shared" si="427"/>
        <v>0</v>
      </c>
      <c r="DH832">
        <f>ROUND(ROUND(AG832,2)*CX832,2)</f>
        <v>0</v>
      </c>
      <c r="DI832">
        <f>ROUND(ROUND(AH832*AL832,2)*CX832,2)</f>
        <v>14860.35</v>
      </c>
      <c r="DJ832">
        <f>DI832</f>
        <v>14860.35</v>
      </c>
      <c r="DK832">
        <v>0</v>
      </c>
      <c r="DL832" t="s">
        <v>6</v>
      </c>
      <c r="DM832">
        <v>0</v>
      </c>
      <c r="DN832" t="s">
        <v>6</v>
      </c>
      <c r="DO832">
        <v>0</v>
      </c>
    </row>
    <row r="833" spans="1:119" x14ac:dyDescent="0.2">
      <c r="A833">
        <f>ROW(Source!A460)</f>
        <v>460</v>
      </c>
      <c r="B833">
        <v>92833591</v>
      </c>
      <c r="C833">
        <v>92836155</v>
      </c>
      <c r="D833">
        <v>49510905</v>
      </c>
      <c r="E833">
        <v>70</v>
      </c>
      <c r="F833">
        <v>1</v>
      </c>
      <c r="G833">
        <v>1</v>
      </c>
      <c r="H833">
        <v>1</v>
      </c>
      <c r="I833" t="s">
        <v>835</v>
      </c>
      <c r="J833" t="s">
        <v>6</v>
      </c>
      <c r="K833" t="s">
        <v>836</v>
      </c>
      <c r="L833">
        <v>1191</v>
      </c>
      <c r="N833">
        <v>1013</v>
      </c>
      <c r="O833" t="s">
        <v>834</v>
      </c>
      <c r="P833" t="s">
        <v>834</v>
      </c>
      <c r="Q833">
        <v>1</v>
      </c>
      <c r="W833">
        <v>0</v>
      </c>
      <c r="X833">
        <v>-1417349443</v>
      </c>
      <c r="Y833">
        <f t="shared" ref="Y833:Y896" si="428">AT833</f>
        <v>0.05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44.85</v>
      </c>
      <c r="AL833">
        <v>1</v>
      </c>
      <c r="AM833">
        <v>4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6</v>
      </c>
      <c r="AT833">
        <v>0.05</v>
      </c>
      <c r="AU833" t="s">
        <v>6</v>
      </c>
      <c r="AV833">
        <v>2</v>
      </c>
      <c r="AW833">
        <v>2</v>
      </c>
      <c r="AX833">
        <v>92836164</v>
      </c>
      <c r="AY833">
        <v>1</v>
      </c>
      <c r="AZ833">
        <v>0</v>
      </c>
      <c r="BA833">
        <v>851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ROUND(Y833*Source!I460,7)</f>
        <v>8.5000000000000006E-2</v>
      </c>
      <c r="CY833">
        <f>AD833</f>
        <v>0</v>
      </c>
      <c r="CZ833">
        <f>AH833</f>
        <v>0</v>
      </c>
      <c r="DA833">
        <f>AL833</f>
        <v>1</v>
      </c>
      <c r="DB833">
        <f t="shared" ref="DB833:DB896" si="429">ROUND(ROUND(AT833*CZ833,2),2)</f>
        <v>0</v>
      </c>
      <c r="DC833">
        <f t="shared" ref="DC833:DC896" si="430">ROUND(ROUND(AT833*AG833,2),2)</f>
        <v>0</v>
      </c>
      <c r="DD833" t="s">
        <v>6</v>
      </c>
      <c r="DE833" t="s">
        <v>6</v>
      </c>
      <c r="DF833">
        <f>ROUND(ROUND(AE833,2)*CX833,2)</f>
        <v>0</v>
      </c>
      <c r="DG833">
        <f t="shared" si="427"/>
        <v>0</v>
      </c>
      <c r="DH833">
        <f>ROUND(ROUND(AG833*AK833,2)*CX833,2)</f>
        <v>0</v>
      </c>
      <c r="DI833">
        <f t="shared" ref="DI833:DI838" si="431">ROUND(ROUND(AH833,2)*CX833,2)</f>
        <v>0</v>
      </c>
      <c r="DJ833">
        <f>DI833</f>
        <v>0</v>
      </c>
      <c r="DK833">
        <v>0</v>
      </c>
      <c r="DL833" t="s">
        <v>6</v>
      </c>
      <c r="DM833">
        <v>0</v>
      </c>
      <c r="DN833" t="s">
        <v>6</v>
      </c>
      <c r="DO833">
        <v>0</v>
      </c>
    </row>
    <row r="834" spans="1:119" x14ac:dyDescent="0.2">
      <c r="A834">
        <f>ROW(Source!A460)</f>
        <v>460</v>
      </c>
      <c r="B834">
        <v>92833591</v>
      </c>
      <c r="C834">
        <v>92836155</v>
      </c>
      <c r="D834">
        <v>49673503</v>
      </c>
      <c r="E834">
        <v>1</v>
      </c>
      <c r="F834">
        <v>1</v>
      </c>
      <c r="G834">
        <v>1</v>
      </c>
      <c r="H834">
        <v>2</v>
      </c>
      <c r="I834" t="s">
        <v>844</v>
      </c>
      <c r="J834" t="s">
        <v>845</v>
      </c>
      <c r="K834" t="s">
        <v>846</v>
      </c>
      <c r="L834">
        <v>1367</v>
      </c>
      <c r="N834">
        <v>1011</v>
      </c>
      <c r="O834" t="s">
        <v>840</v>
      </c>
      <c r="P834" t="s">
        <v>840</v>
      </c>
      <c r="Q834">
        <v>1</v>
      </c>
      <c r="W834">
        <v>0</v>
      </c>
      <c r="X834">
        <v>509054691</v>
      </c>
      <c r="Y834">
        <f t="shared" si="428"/>
        <v>0.05</v>
      </c>
      <c r="AA834">
        <v>0</v>
      </c>
      <c r="AB834">
        <v>1032.96</v>
      </c>
      <c r="AC834">
        <v>520.26</v>
      </c>
      <c r="AD834">
        <v>0</v>
      </c>
      <c r="AE834">
        <v>0</v>
      </c>
      <c r="AF834">
        <v>65.709999999999994</v>
      </c>
      <c r="AG834">
        <v>11.6</v>
      </c>
      <c r="AH834">
        <v>0</v>
      </c>
      <c r="AI834">
        <v>1</v>
      </c>
      <c r="AJ834">
        <v>15.72</v>
      </c>
      <c r="AK834">
        <v>44.85</v>
      </c>
      <c r="AL834">
        <v>1</v>
      </c>
      <c r="AM834">
        <v>4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6</v>
      </c>
      <c r="AT834">
        <v>0.05</v>
      </c>
      <c r="AU834" t="s">
        <v>6</v>
      </c>
      <c r="AV834">
        <v>0</v>
      </c>
      <c r="AW834">
        <v>2</v>
      </c>
      <c r="AX834">
        <v>92836165</v>
      </c>
      <c r="AY834">
        <v>1</v>
      </c>
      <c r="AZ834">
        <v>0</v>
      </c>
      <c r="BA834">
        <v>852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f>ROUND(Y834*Source!I460*DO834,7)</f>
        <v>0</v>
      </c>
      <c r="CX834">
        <f>ROUND(Y834*Source!I460,7)</f>
        <v>8.5000000000000006E-2</v>
      </c>
      <c r="CY834">
        <f>AB834</f>
        <v>1032.96</v>
      </c>
      <c r="CZ834">
        <f>AF834</f>
        <v>65.709999999999994</v>
      </c>
      <c r="DA834">
        <f>AJ834</f>
        <v>15.72</v>
      </c>
      <c r="DB834">
        <f t="shared" si="429"/>
        <v>3.29</v>
      </c>
      <c r="DC834">
        <f t="shared" si="430"/>
        <v>0.57999999999999996</v>
      </c>
      <c r="DD834" t="s">
        <v>6</v>
      </c>
      <c r="DE834" t="s">
        <v>6</v>
      </c>
      <c r="DF834">
        <f>ROUND(ROUND(AE834,2)*CX834,2)</f>
        <v>0</v>
      </c>
      <c r="DG834">
        <f>ROUND(ROUND(AF834*AJ834,2)*CX834,2)</f>
        <v>87.8</v>
      </c>
      <c r="DH834">
        <f>ROUND(ROUND(AG834*AK834,2)*CX834,2)</f>
        <v>44.22</v>
      </c>
      <c r="DI834">
        <f t="shared" si="431"/>
        <v>0</v>
      </c>
      <c r="DJ834">
        <f>DG834</f>
        <v>87.8</v>
      </c>
      <c r="DK834">
        <v>0</v>
      </c>
      <c r="DL834" t="s">
        <v>6</v>
      </c>
      <c r="DM834">
        <v>0</v>
      </c>
      <c r="DN834" t="s">
        <v>6</v>
      </c>
      <c r="DO834">
        <v>0</v>
      </c>
    </row>
    <row r="835" spans="1:119" x14ac:dyDescent="0.2">
      <c r="A835">
        <f>ROW(Source!A460)</f>
        <v>460</v>
      </c>
      <c r="B835">
        <v>92833591</v>
      </c>
      <c r="C835">
        <v>92836155</v>
      </c>
      <c r="D835">
        <v>49523540</v>
      </c>
      <c r="E835">
        <v>1</v>
      </c>
      <c r="F835">
        <v>1</v>
      </c>
      <c r="G835">
        <v>1</v>
      </c>
      <c r="H835">
        <v>3</v>
      </c>
      <c r="I835" t="s">
        <v>1050</v>
      </c>
      <c r="J835" t="s">
        <v>1051</v>
      </c>
      <c r="K835" t="s">
        <v>1052</v>
      </c>
      <c r="L835">
        <v>1346</v>
      </c>
      <c r="N835">
        <v>1009</v>
      </c>
      <c r="O835" t="s">
        <v>471</v>
      </c>
      <c r="P835" t="s">
        <v>471</v>
      </c>
      <c r="Q835">
        <v>1</v>
      </c>
      <c r="W835">
        <v>0</v>
      </c>
      <c r="X835">
        <v>-1625984443</v>
      </c>
      <c r="Y835">
        <f t="shared" si="428"/>
        <v>0.35599999999999998</v>
      </c>
      <c r="AA835">
        <v>4404.4799999999996</v>
      </c>
      <c r="AB835">
        <v>0</v>
      </c>
      <c r="AC835">
        <v>0</v>
      </c>
      <c r="AD835">
        <v>0</v>
      </c>
      <c r="AE835">
        <v>444</v>
      </c>
      <c r="AF835">
        <v>0</v>
      </c>
      <c r="AG835">
        <v>0</v>
      </c>
      <c r="AH835">
        <v>0</v>
      </c>
      <c r="AI835">
        <v>9.92</v>
      </c>
      <c r="AJ835">
        <v>1</v>
      </c>
      <c r="AK835">
        <v>1</v>
      </c>
      <c r="AL835">
        <v>1</v>
      </c>
      <c r="AM835">
        <v>4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6</v>
      </c>
      <c r="AT835">
        <v>0.35599999999999998</v>
      </c>
      <c r="AU835" t="s">
        <v>6</v>
      </c>
      <c r="AV835">
        <v>0</v>
      </c>
      <c r="AW835">
        <v>2</v>
      </c>
      <c r="AX835">
        <v>92836166</v>
      </c>
      <c r="AY835">
        <v>1</v>
      </c>
      <c r="AZ835">
        <v>0</v>
      </c>
      <c r="BA835">
        <v>853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ROUND(Y835*Source!I460,7)</f>
        <v>0.60519999999999996</v>
      </c>
      <c r="CY835">
        <f>AA835</f>
        <v>4404.4799999999996</v>
      </c>
      <c r="CZ835">
        <f>AE835</f>
        <v>444</v>
      </c>
      <c r="DA835">
        <f>AI835</f>
        <v>9.92</v>
      </c>
      <c r="DB835">
        <f t="shared" si="429"/>
        <v>158.06</v>
      </c>
      <c r="DC835">
        <f t="shared" si="430"/>
        <v>0</v>
      </c>
      <c r="DD835" t="s">
        <v>6</v>
      </c>
      <c r="DE835" t="s">
        <v>6</v>
      </c>
      <c r="DF835">
        <f>ROUND(ROUND(AE835*AI835,2)*CX835,2)</f>
        <v>2665.59</v>
      </c>
      <c r="DG835">
        <f t="shared" ref="DG835:DG840" si="432">ROUND(ROUND(AF835,2)*CX835,2)</f>
        <v>0</v>
      </c>
      <c r="DH835">
        <f>ROUND(ROUND(AG835,2)*CX835,2)</f>
        <v>0</v>
      </c>
      <c r="DI835">
        <f t="shared" si="431"/>
        <v>0</v>
      </c>
      <c r="DJ835">
        <f>DF835</f>
        <v>2665.59</v>
      </c>
      <c r="DK835">
        <v>0</v>
      </c>
      <c r="DL835" t="s">
        <v>6</v>
      </c>
      <c r="DM835">
        <v>0</v>
      </c>
      <c r="DN835" t="s">
        <v>6</v>
      </c>
      <c r="DO835">
        <v>0</v>
      </c>
    </row>
    <row r="836" spans="1:119" x14ac:dyDescent="0.2">
      <c r="A836">
        <f>ROW(Source!A460)</f>
        <v>460</v>
      </c>
      <c r="B836">
        <v>92833591</v>
      </c>
      <c r="C836">
        <v>92836155</v>
      </c>
      <c r="D836">
        <v>49561117</v>
      </c>
      <c r="E836">
        <v>1</v>
      </c>
      <c r="F836">
        <v>1</v>
      </c>
      <c r="G836">
        <v>1</v>
      </c>
      <c r="H836">
        <v>3</v>
      </c>
      <c r="I836" t="s">
        <v>286</v>
      </c>
      <c r="J836" t="s">
        <v>288</v>
      </c>
      <c r="K836" t="s">
        <v>287</v>
      </c>
      <c r="L836">
        <v>1371</v>
      </c>
      <c r="N836">
        <v>1013</v>
      </c>
      <c r="O836" t="s">
        <v>23</v>
      </c>
      <c r="P836" t="s">
        <v>23</v>
      </c>
      <c r="Q836">
        <v>1</v>
      </c>
      <c r="W836">
        <v>0</v>
      </c>
      <c r="X836">
        <v>1075824001</v>
      </c>
      <c r="Y836">
        <f t="shared" si="428"/>
        <v>100</v>
      </c>
      <c r="AA836">
        <v>368.13</v>
      </c>
      <c r="AB836">
        <v>0</v>
      </c>
      <c r="AC836">
        <v>0</v>
      </c>
      <c r="AD836">
        <v>0</v>
      </c>
      <c r="AE836">
        <v>37.11</v>
      </c>
      <c r="AF836">
        <v>0</v>
      </c>
      <c r="AG836">
        <v>0</v>
      </c>
      <c r="AH836">
        <v>0</v>
      </c>
      <c r="AI836">
        <v>9.92</v>
      </c>
      <c r="AJ836">
        <v>1</v>
      </c>
      <c r="AK836">
        <v>1</v>
      </c>
      <c r="AL836">
        <v>1</v>
      </c>
      <c r="AM836">
        <v>0</v>
      </c>
      <c r="AN836">
        <v>0</v>
      </c>
      <c r="AO836">
        <v>0</v>
      </c>
      <c r="AP836">
        <v>1</v>
      </c>
      <c r="AQ836">
        <v>0</v>
      </c>
      <c r="AR836">
        <v>0</v>
      </c>
      <c r="AS836" t="s">
        <v>6</v>
      </c>
      <c r="AT836">
        <v>100</v>
      </c>
      <c r="AU836" t="s">
        <v>6</v>
      </c>
      <c r="AV836">
        <v>0</v>
      </c>
      <c r="AW836">
        <v>1</v>
      </c>
      <c r="AX836">
        <v>-1</v>
      </c>
      <c r="AY836">
        <v>0</v>
      </c>
      <c r="AZ836">
        <v>0</v>
      </c>
      <c r="BA836" t="s">
        <v>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ROUND(Y836*Source!I460,7)</f>
        <v>170</v>
      </c>
      <c r="CY836">
        <f>AA836</f>
        <v>368.13</v>
      </c>
      <c r="CZ836">
        <f>AE836</f>
        <v>37.11</v>
      </c>
      <c r="DA836">
        <f>AI836</f>
        <v>9.92</v>
      </c>
      <c r="DB836">
        <f t="shared" si="429"/>
        <v>3711</v>
      </c>
      <c r="DC836">
        <f t="shared" si="430"/>
        <v>0</v>
      </c>
      <c r="DD836" t="s">
        <v>6</v>
      </c>
      <c r="DE836" t="s">
        <v>6</v>
      </c>
      <c r="DF836">
        <f>ROUND(ROUND(AE836*AI836,2)*CX836,2)</f>
        <v>62582.1</v>
      </c>
      <c r="DG836">
        <f t="shared" si="432"/>
        <v>0</v>
      </c>
      <c r="DH836">
        <f>ROUND(ROUND(AG836,2)*CX836,2)</f>
        <v>0</v>
      </c>
      <c r="DI836">
        <f t="shared" si="431"/>
        <v>0</v>
      </c>
      <c r="DJ836">
        <f>DF836</f>
        <v>62582.1</v>
      </c>
      <c r="DK836">
        <v>0</v>
      </c>
      <c r="DL836" t="s">
        <v>6</v>
      </c>
      <c r="DM836">
        <v>0</v>
      </c>
      <c r="DN836" t="s">
        <v>6</v>
      </c>
      <c r="DO836">
        <v>0</v>
      </c>
    </row>
    <row r="837" spans="1:119" x14ac:dyDescent="0.2">
      <c r="A837">
        <f>ROW(Source!A460)</f>
        <v>460</v>
      </c>
      <c r="B837">
        <v>92833591</v>
      </c>
      <c r="C837">
        <v>92836155</v>
      </c>
      <c r="D837">
        <v>49562663</v>
      </c>
      <c r="E837">
        <v>1</v>
      </c>
      <c r="F837">
        <v>1</v>
      </c>
      <c r="G837">
        <v>1</v>
      </c>
      <c r="H837">
        <v>3</v>
      </c>
      <c r="I837" t="s">
        <v>296</v>
      </c>
      <c r="J837" t="s">
        <v>298</v>
      </c>
      <c r="K837" t="s">
        <v>297</v>
      </c>
      <c r="L837">
        <v>1371</v>
      </c>
      <c r="N837">
        <v>1013</v>
      </c>
      <c r="O837" t="s">
        <v>23</v>
      </c>
      <c r="P837" t="s">
        <v>23</v>
      </c>
      <c r="Q837">
        <v>1</v>
      </c>
      <c r="W837">
        <v>0</v>
      </c>
      <c r="X837">
        <v>-1333396209</v>
      </c>
      <c r="Y837">
        <f t="shared" si="428"/>
        <v>100</v>
      </c>
      <c r="AA837">
        <v>517.63</v>
      </c>
      <c r="AB837">
        <v>0</v>
      </c>
      <c r="AC837">
        <v>0</v>
      </c>
      <c r="AD837">
        <v>0</v>
      </c>
      <c r="AE837">
        <v>52.18</v>
      </c>
      <c r="AF837">
        <v>0</v>
      </c>
      <c r="AG837">
        <v>0</v>
      </c>
      <c r="AH837">
        <v>0</v>
      </c>
      <c r="AI837">
        <v>9.92</v>
      </c>
      <c r="AJ837">
        <v>1</v>
      </c>
      <c r="AK837">
        <v>1</v>
      </c>
      <c r="AL837">
        <v>1</v>
      </c>
      <c r="AM837">
        <v>0</v>
      </c>
      <c r="AN837">
        <v>0</v>
      </c>
      <c r="AO837">
        <v>0</v>
      </c>
      <c r="AP837">
        <v>1</v>
      </c>
      <c r="AQ837">
        <v>0</v>
      </c>
      <c r="AR837">
        <v>0</v>
      </c>
      <c r="AS837" t="s">
        <v>6</v>
      </c>
      <c r="AT837">
        <v>100</v>
      </c>
      <c r="AU837" t="s">
        <v>6</v>
      </c>
      <c r="AV837">
        <v>0</v>
      </c>
      <c r="AW837">
        <v>1</v>
      </c>
      <c r="AX837">
        <v>-1</v>
      </c>
      <c r="AY837">
        <v>0</v>
      </c>
      <c r="AZ837">
        <v>0</v>
      </c>
      <c r="BA837" t="s">
        <v>6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ROUND(Y837*Source!I460,7)</f>
        <v>170</v>
      </c>
      <c r="CY837">
        <f>AA837</f>
        <v>517.63</v>
      </c>
      <c r="CZ837">
        <f>AE837</f>
        <v>52.18</v>
      </c>
      <c r="DA837">
        <f>AI837</f>
        <v>9.92</v>
      </c>
      <c r="DB837">
        <f t="shared" si="429"/>
        <v>5218</v>
      </c>
      <c r="DC837">
        <f t="shared" si="430"/>
        <v>0</v>
      </c>
      <c r="DD837" t="s">
        <v>6</v>
      </c>
      <c r="DE837" t="s">
        <v>6</v>
      </c>
      <c r="DF837">
        <f>ROUND(ROUND(AE837*AI837,2)*CX837,2)</f>
        <v>87997.1</v>
      </c>
      <c r="DG837">
        <f t="shared" si="432"/>
        <v>0</v>
      </c>
      <c r="DH837">
        <f>ROUND(ROUND(AG837,2)*CX837,2)</f>
        <v>0</v>
      </c>
      <c r="DI837">
        <f t="shared" si="431"/>
        <v>0</v>
      </c>
      <c r="DJ837">
        <f>DF837</f>
        <v>87997.1</v>
      </c>
      <c r="DK837">
        <v>0</v>
      </c>
      <c r="DL837" t="s">
        <v>6</v>
      </c>
      <c r="DM837">
        <v>0</v>
      </c>
      <c r="DN837" t="s">
        <v>6</v>
      </c>
      <c r="DO837">
        <v>0</v>
      </c>
    </row>
    <row r="838" spans="1:119" x14ac:dyDescent="0.2">
      <c r="A838">
        <f>ROW(Source!A460)</f>
        <v>460</v>
      </c>
      <c r="B838">
        <v>92833591</v>
      </c>
      <c r="C838">
        <v>92836155</v>
      </c>
      <c r="D838">
        <v>49595460</v>
      </c>
      <c r="E838">
        <v>1</v>
      </c>
      <c r="F838">
        <v>1</v>
      </c>
      <c r="G838">
        <v>1</v>
      </c>
      <c r="H838">
        <v>3</v>
      </c>
      <c r="I838" t="s">
        <v>279</v>
      </c>
      <c r="J838" t="s">
        <v>281</v>
      </c>
      <c r="K838" t="s">
        <v>533</v>
      </c>
      <c r="L838">
        <v>1371</v>
      </c>
      <c r="N838">
        <v>1013</v>
      </c>
      <c r="O838" t="s">
        <v>23</v>
      </c>
      <c r="P838" t="s">
        <v>23</v>
      </c>
      <c r="Q838">
        <v>1</v>
      </c>
      <c r="W838">
        <v>0</v>
      </c>
      <c r="X838">
        <v>-2030387340</v>
      </c>
      <c r="Y838">
        <f t="shared" si="428"/>
        <v>100</v>
      </c>
      <c r="AA838">
        <v>843.81</v>
      </c>
      <c r="AB838">
        <v>0</v>
      </c>
      <c r="AC838">
        <v>0</v>
      </c>
      <c r="AD838">
        <v>0</v>
      </c>
      <c r="AE838">
        <v>131.22999999999999</v>
      </c>
      <c r="AF838">
        <v>0</v>
      </c>
      <c r="AG838">
        <v>0</v>
      </c>
      <c r="AH838">
        <v>0</v>
      </c>
      <c r="AI838">
        <v>6.43</v>
      </c>
      <c r="AJ838">
        <v>1</v>
      </c>
      <c r="AK838">
        <v>1</v>
      </c>
      <c r="AL838">
        <v>1</v>
      </c>
      <c r="AM838">
        <v>0</v>
      </c>
      <c r="AN838">
        <v>1</v>
      </c>
      <c r="AO838">
        <v>0</v>
      </c>
      <c r="AP838">
        <v>1</v>
      </c>
      <c r="AQ838">
        <v>0</v>
      </c>
      <c r="AR838">
        <v>0</v>
      </c>
      <c r="AS838" t="s">
        <v>6</v>
      </c>
      <c r="AT838">
        <v>100</v>
      </c>
      <c r="AU838" t="s">
        <v>6</v>
      </c>
      <c r="AV838">
        <v>0</v>
      </c>
      <c r="AW838">
        <v>1</v>
      </c>
      <c r="AX838">
        <v>-1</v>
      </c>
      <c r="AY838">
        <v>0</v>
      </c>
      <c r="AZ838">
        <v>0</v>
      </c>
      <c r="BA838" t="s">
        <v>6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ROUND(Y838*Source!I460,7)</f>
        <v>170</v>
      </c>
      <c r="CY838">
        <f>AA838</f>
        <v>843.81</v>
      </c>
      <c r="CZ838">
        <f>AE838</f>
        <v>131.22999999999999</v>
      </c>
      <c r="DA838">
        <f>AI838</f>
        <v>6.43</v>
      </c>
      <c r="DB838">
        <f t="shared" si="429"/>
        <v>13123</v>
      </c>
      <c r="DC838">
        <f t="shared" si="430"/>
        <v>0</v>
      </c>
      <c r="DD838" t="s">
        <v>6</v>
      </c>
      <c r="DE838" t="s">
        <v>6</v>
      </c>
      <c r="DF838">
        <f>ROUND(ROUND(AE838*AI838,2)*CX838,2)</f>
        <v>143447.70000000001</v>
      </c>
      <c r="DG838">
        <f t="shared" si="432"/>
        <v>0</v>
      </c>
      <c r="DH838">
        <f>ROUND(ROUND(AG838,2)*CX838,2)</f>
        <v>0</v>
      </c>
      <c r="DI838">
        <f t="shared" si="431"/>
        <v>0</v>
      </c>
      <c r="DJ838">
        <f>DF838</f>
        <v>143447.70000000001</v>
      </c>
      <c r="DK838">
        <v>0</v>
      </c>
      <c r="DL838" t="s">
        <v>6</v>
      </c>
      <c r="DM838">
        <v>0</v>
      </c>
      <c r="DN838" t="s">
        <v>6</v>
      </c>
      <c r="DO838">
        <v>0</v>
      </c>
    </row>
    <row r="839" spans="1:119" x14ac:dyDescent="0.2">
      <c r="A839">
        <f>ROW(Source!A464)</f>
        <v>464</v>
      </c>
      <c r="B839">
        <v>92833591</v>
      </c>
      <c r="C839">
        <v>92836173</v>
      </c>
      <c r="D839">
        <v>49510693</v>
      </c>
      <c r="E839">
        <v>70</v>
      </c>
      <c r="F839">
        <v>1</v>
      </c>
      <c r="G839">
        <v>1</v>
      </c>
      <c r="H839">
        <v>1</v>
      </c>
      <c r="I839" t="s">
        <v>1045</v>
      </c>
      <c r="J839" t="s">
        <v>6</v>
      </c>
      <c r="K839" t="s">
        <v>1046</v>
      </c>
      <c r="L839">
        <v>1191</v>
      </c>
      <c r="N839">
        <v>1013</v>
      </c>
      <c r="O839" t="s">
        <v>834</v>
      </c>
      <c r="P839" t="s">
        <v>834</v>
      </c>
      <c r="Q839">
        <v>1</v>
      </c>
      <c r="W839">
        <v>0</v>
      </c>
      <c r="X839">
        <v>1903864200</v>
      </c>
      <c r="Y839">
        <f t="shared" si="428"/>
        <v>154.5</v>
      </c>
      <c r="AA839">
        <v>0</v>
      </c>
      <c r="AB839">
        <v>0</v>
      </c>
      <c r="AC839">
        <v>0</v>
      </c>
      <c r="AD839">
        <v>359.7</v>
      </c>
      <c r="AE839">
        <v>0</v>
      </c>
      <c r="AF839">
        <v>0</v>
      </c>
      <c r="AG839">
        <v>0</v>
      </c>
      <c r="AH839">
        <v>8.02</v>
      </c>
      <c r="AI839">
        <v>1</v>
      </c>
      <c r="AJ839">
        <v>1</v>
      </c>
      <c r="AK839">
        <v>1</v>
      </c>
      <c r="AL839">
        <v>44.85</v>
      </c>
      <c r="AM839">
        <v>4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6</v>
      </c>
      <c r="AT839">
        <v>154.5</v>
      </c>
      <c r="AU839" t="s">
        <v>6</v>
      </c>
      <c r="AV839">
        <v>1</v>
      </c>
      <c r="AW839">
        <v>2</v>
      </c>
      <c r="AX839">
        <v>92836182</v>
      </c>
      <c r="AY839">
        <v>1</v>
      </c>
      <c r="AZ839">
        <v>0</v>
      </c>
      <c r="BA839">
        <v>857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U839">
        <f>ROUND(AT839*Source!I464*AH839*AL839,2)</f>
        <v>71133.679999999993</v>
      </c>
      <c r="CV839">
        <f>ROUND(Y839*Source!I464,7)</f>
        <v>197.76</v>
      </c>
      <c r="CW839">
        <v>0</v>
      </c>
      <c r="CX839">
        <f>ROUND(Y839*Source!I464,7)</f>
        <v>197.76</v>
      </c>
      <c r="CY839">
        <f>AD839</f>
        <v>359.7</v>
      </c>
      <c r="CZ839">
        <f>AH839</f>
        <v>8.02</v>
      </c>
      <c r="DA839">
        <f>AL839</f>
        <v>44.85</v>
      </c>
      <c r="DB839">
        <f t="shared" si="429"/>
        <v>1239.0899999999999</v>
      </c>
      <c r="DC839">
        <f t="shared" si="430"/>
        <v>0</v>
      </c>
      <c r="DD839" t="s">
        <v>6</v>
      </c>
      <c r="DE839" t="s">
        <v>6</v>
      </c>
      <c r="DF839">
        <f>ROUND(ROUND(AE839,2)*CX839,2)</f>
        <v>0</v>
      </c>
      <c r="DG839">
        <f t="shared" si="432"/>
        <v>0</v>
      </c>
      <c r="DH839">
        <f>ROUND(ROUND(AG839,2)*CX839,2)</f>
        <v>0</v>
      </c>
      <c r="DI839">
        <f>ROUND(ROUND(AH839*AL839,2)*CX839,2)</f>
        <v>71134.27</v>
      </c>
      <c r="DJ839">
        <f>DI839</f>
        <v>71134.27</v>
      </c>
      <c r="DK839">
        <v>0</v>
      </c>
      <c r="DL839" t="s">
        <v>6</v>
      </c>
      <c r="DM839">
        <v>0</v>
      </c>
      <c r="DN839" t="s">
        <v>6</v>
      </c>
      <c r="DO839">
        <v>0</v>
      </c>
    </row>
    <row r="840" spans="1:119" x14ac:dyDescent="0.2">
      <c r="A840">
        <f>ROW(Source!A464)</f>
        <v>464</v>
      </c>
      <c r="B840">
        <v>92833591</v>
      </c>
      <c r="C840">
        <v>92836173</v>
      </c>
      <c r="D840">
        <v>49510905</v>
      </c>
      <c r="E840">
        <v>70</v>
      </c>
      <c r="F840">
        <v>1</v>
      </c>
      <c r="G840">
        <v>1</v>
      </c>
      <c r="H840">
        <v>1</v>
      </c>
      <c r="I840" t="s">
        <v>835</v>
      </c>
      <c r="J840" t="s">
        <v>6</v>
      </c>
      <c r="K840" t="s">
        <v>836</v>
      </c>
      <c r="L840">
        <v>1191</v>
      </c>
      <c r="N840">
        <v>1013</v>
      </c>
      <c r="O840" t="s">
        <v>834</v>
      </c>
      <c r="P840" t="s">
        <v>834</v>
      </c>
      <c r="Q840">
        <v>1</v>
      </c>
      <c r="W840">
        <v>0</v>
      </c>
      <c r="X840">
        <v>-1417349443</v>
      </c>
      <c r="Y840">
        <f t="shared" si="428"/>
        <v>0.6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44.85</v>
      </c>
      <c r="AL840">
        <v>1</v>
      </c>
      <c r="AM840">
        <v>4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6</v>
      </c>
      <c r="AT840">
        <v>0.6</v>
      </c>
      <c r="AU840" t="s">
        <v>6</v>
      </c>
      <c r="AV840">
        <v>2</v>
      </c>
      <c r="AW840">
        <v>2</v>
      </c>
      <c r="AX840">
        <v>92836183</v>
      </c>
      <c r="AY840">
        <v>1</v>
      </c>
      <c r="AZ840">
        <v>0</v>
      </c>
      <c r="BA840">
        <v>858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ROUND(Y840*Source!I464,7)</f>
        <v>0.76800000000000002</v>
      </c>
      <c r="CY840">
        <f>AD840</f>
        <v>0</v>
      </c>
      <c r="CZ840">
        <f>AH840</f>
        <v>0</v>
      </c>
      <c r="DA840">
        <f>AL840</f>
        <v>1</v>
      </c>
      <c r="DB840">
        <f t="shared" si="429"/>
        <v>0</v>
      </c>
      <c r="DC840">
        <f t="shared" si="430"/>
        <v>0</v>
      </c>
      <c r="DD840" t="s">
        <v>6</v>
      </c>
      <c r="DE840" t="s">
        <v>6</v>
      </c>
      <c r="DF840">
        <f>ROUND(ROUND(AE840,2)*CX840,2)</f>
        <v>0</v>
      </c>
      <c r="DG840">
        <f t="shared" si="432"/>
        <v>0</v>
      </c>
      <c r="DH840">
        <f>ROUND(ROUND(AG840*AK840,2)*CX840,2)</f>
        <v>0</v>
      </c>
      <c r="DI840">
        <f t="shared" ref="DI840:DI846" si="433">ROUND(ROUND(AH840,2)*CX840,2)</f>
        <v>0</v>
      </c>
      <c r="DJ840">
        <f>DI840</f>
        <v>0</v>
      </c>
      <c r="DK840">
        <v>0</v>
      </c>
      <c r="DL840" t="s">
        <v>6</v>
      </c>
      <c r="DM840">
        <v>0</v>
      </c>
      <c r="DN840" t="s">
        <v>6</v>
      </c>
      <c r="DO840">
        <v>0</v>
      </c>
    </row>
    <row r="841" spans="1:119" x14ac:dyDescent="0.2">
      <c r="A841">
        <f>ROW(Source!A464)</f>
        <v>464</v>
      </c>
      <c r="B841">
        <v>92833591</v>
      </c>
      <c r="C841">
        <v>92836173</v>
      </c>
      <c r="D841">
        <v>49672573</v>
      </c>
      <c r="E841">
        <v>1</v>
      </c>
      <c r="F841">
        <v>1</v>
      </c>
      <c r="G841">
        <v>1</v>
      </c>
      <c r="H841">
        <v>2</v>
      </c>
      <c r="I841" t="s">
        <v>841</v>
      </c>
      <c r="J841" t="s">
        <v>842</v>
      </c>
      <c r="K841" t="s">
        <v>843</v>
      </c>
      <c r="L841">
        <v>1367</v>
      </c>
      <c r="N841">
        <v>1011</v>
      </c>
      <c r="O841" t="s">
        <v>840</v>
      </c>
      <c r="P841" t="s">
        <v>840</v>
      </c>
      <c r="Q841">
        <v>1</v>
      </c>
      <c r="W841">
        <v>0</v>
      </c>
      <c r="X841">
        <v>-430484415</v>
      </c>
      <c r="Y841">
        <f t="shared" si="428"/>
        <v>0.3</v>
      </c>
      <c r="AA841">
        <v>0</v>
      </c>
      <c r="AB841">
        <v>1814.09</v>
      </c>
      <c r="AC841">
        <v>605.48</v>
      </c>
      <c r="AD841">
        <v>0</v>
      </c>
      <c r="AE841">
        <v>0</v>
      </c>
      <c r="AF841">
        <v>115.4</v>
      </c>
      <c r="AG841">
        <v>13.5</v>
      </c>
      <c r="AH841">
        <v>0</v>
      </c>
      <c r="AI841">
        <v>1</v>
      </c>
      <c r="AJ841">
        <v>15.72</v>
      </c>
      <c r="AK841">
        <v>44.85</v>
      </c>
      <c r="AL841">
        <v>1</v>
      </c>
      <c r="AM841">
        <v>4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6</v>
      </c>
      <c r="AT841">
        <v>0.3</v>
      </c>
      <c r="AU841" t="s">
        <v>6</v>
      </c>
      <c r="AV841">
        <v>0</v>
      </c>
      <c r="AW841">
        <v>2</v>
      </c>
      <c r="AX841">
        <v>92836184</v>
      </c>
      <c r="AY841">
        <v>1</v>
      </c>
      <c r="AZ841">
        <v>0</v>
      </c>
      <c r="BA841">
        <v>859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f>ROUND(Y841*Source!I464*DO841,7)</f>
        <v>0</v>
      </c>
      <c r="CX841">
        <f>ROUND(Y841*Source!I464,7)</f>
        <v>0.38400000000000001</v>
      </c>
      <c r="CY841">
        <f>AB841</f>
        <v>1814.09</v>
      </c>
      <c r="CZ841">
        <f>AF841</f>
        <v>115.4</v>
      </c>
      <c r="DA841">
        <f>AJ841</f>
        <v>15.72</v>
      </c>
      <c r="DB841">
        <f t="shared" si="429"/>
        <v>34.619999999999997</v>
      </c>
      <c r="DC841">
        <f t="shared" si="430"/>
        <v>4.05</v>
      </c>
      <c r="DD841" t="s">
        <v>6</v>
      </c>
      <c r="DE841" t="s">
        <v>6</v>
      </c>
      <c r="DF841">
        <f>ROUND(ROUND(AE841,2)*CX841,2)</f>
        <v>0</v>
      </c>
      <c r="DG841">
        <f>ROUND(ROUND(AF841*AJ841,2)*CX841,2)</f>
        <v>696.61</v>
      </c>
      <c r="DH841">
        <f>ROUND(ROUND(AG841*AK841,2)*CX841,2)</f>
        <v>232.5</v>
      </c>
      <c r="DI841">
        <f t="shared" si="433"/>
        <v>0</v>
      </c>
      <c r="DJ841">
        <f>DG841</f>
        <v>696.61</v>
      </c>
      <c r="DK841">
        <v>0</v>
      </c>
      <c r="DL841" t="s">
        <v>6</v>
      </c>
      <c r="DM841">
        <v>0</v>
      </c>
      <c r="DN841" t="s">
        <v>6</v>
      </c>
      <c r="DO841">
        <v>0</v>
      </c>
    </row>
    <row r="842" spans="1:119" x14ac:dyDescent="0.2">
      <c r="A842">
        <f>ROW(Source!A464)</f>
        <v>464</v>
      </c>
      <c r="B842">
        <v>92833591</v>
      </c>
      <c r="C842">
        <v>92836173</v>
      </c>
      <c r="D842">
        <v>49673503</v>
      </c>
      <c r="E842">
        <v>1</v>
      </c>
      <c r="F842">
        <v>1</v>
      </c>
      <c r="G842">
        <v>1</v>
      </c>
      <c r="H842">
        <v>2</v>
      </c>
      <c r="I842" t="s">
        <v>844</v>
      </c>
      <c r="J842" t="s">
        <v>845</v>
      </c>
      <c r="K842" t="s">
        <v>846</v>
      </c>
      <c r="L842">
        <v>1367</v>
      </c>
      <c r="N842">
        <v>1011</v>
      </c>
      <c r="O842" t="s">
        <v>840</v>
      </c>
      <c r="P842" t="s">
        <v>840</v>
      </c>
      <c r="Q842">
        <v>1</v>
      </c>
      <c r="W842">
        <v>0</v>
      </c>
      <c r="X842">
        <v>509054691</v>
      </c>
      <c r="Y842">
        <f t="shared" si="428"/>
        <v>0.3</v>
      </c>
      <c r="AA842">
        <v>0</v>
      </c>
      <c r="AB842">
        <v>1032.96</v>
      </c>
      <c r="AC842">
        <v>520.26</v>
      </c>
      <c r="AD842">
        <v>0</v>
      </c>
      <c r="AE842">
        <v>0</v>
      </c>
      <c r="AF842">
        <v>65.709999999999994</v>
      </c>
      <c r="AG842">
        <v>11.6</v>
      </c>
      <c r="AH842">
        <v>0</v>
      </c>
      <c r="AI842">
        <v>1</v>
      </c>
      <c r="AJ842">
        <v>15.72</v>
      </c>
      <c r="AK842">
        <v>44.85</v>
      </c>
      <c r="AL842">
        <v>1</v>
      </c>
      <c r="AM842">
        <v>4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6</v>
      </c>
      <c r="AT842">
        <v>0.3</v>
      </c>
      <c r="AU842" t="s">
        <v>6</v>
      </c>
      <c r="AV842">
        <v>0</v>
      </c>
      <c r="AW842">
        <v>2</v>
      </c>
      <c r="AX842">
        <v>92836185</v>
      </c>
      <c r="AY842">
        <v>1</v>
      </c>
      <c r="AZ842">
        <v>0</v>
      </c>
      <c r="BA842">
        <v>860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f>ROUND(Y842*Source!I464*DO842,7)</f>
        <v>0</v>
      </c>
      <c r="CX842">
        <f>ROUND(Y842*Source!I464,7)</f>
        <v>0.38400000000000001</v>
      </c>
      <c r="CY842">
        <f>AB842</f>
        <v>1032.96</v>
      </c>
      <c r="CZ842">
        <f>AF842</f>
        <v>65.709999999999994</v>
      </c>
      <c r="DA842">
        <f>AJ842</f>
        <v>15.72</v>
      </c>
      <c r="DB842">
        <f t="shared" si="429"/>
        <v>19.71</v>
      </c>
      <c r="DC842">
        <f t="shared" si="430"/>
        <v>3.48</v>
      </c>
      <c r="DD842" t="s">
        <v>6</v>
      </c>
      <c r="DE842" t="s">
        <v>6</v>
      </c>
      <c r="DF842">
        <f>ROUND(ROUND(AE842,2)*CX842,2)</f>
        <v>0</v>
      </c>
      <c r="DG842">
        <f>ROUND(ROUND(AF842*AJ842,2)*CX842,2)</f>
        <v>396.66</v>
      </c>
      <c r="DH842">
        <f>ROUND(ROUND(AG842*AK842,2)*CX842,2)</f>
        <v>199.78</v>
      </c>
      <c r="DI842">
        <f t="shared" si="433"/>
        <v>0</v>
      </c>
      <c r="DJ842">
        <f>DG842</f>
        <v>396.66</v>
      </c>
      <c r="DK842">
        <v>0</v>
      </c>
      <c r="DL842" t="s">
        <v>6</v>
      </c>
      <c r="DM842">
        <v>0</v>
      </c>
      <c r="DN842" t="s">
        <v>6</v>
      </c>
      <c r="DO842">
        <v>0</v>
      </c>
    </row>
    <row r="843" spans="1:119" x14ac:dyDescent="0.2">
      <c r="A843">
        <f>ROW(Source!A464)</f>
        <v>464</v>
      </c>
      <c r="B843">
        <v>92833591</v>
      </c>
      <c r="C843">
        <v>92836173</v>
      </c>
      <c r="D843">
        <v>49523215</v>
      </c>
      <c r="E843">
        <v>1</v>
      </c>
      <c r="F843">
        <v>1</v>
      </c>
      <c r="G843">
        <v>1</v>
      </c>
      <c r="H843">
        <v>3</v>
      </c>
      <c r="I843" t="s">
        <v>922</v>
      </c>
      <c r="J843" t="s">
        <v>923</v>
      </c>
      <c r="K843" t="s">
        <v>924</v>
      </c>
      <c r="L843">
        <v>1383</v>
      </c>
      <c r="N843">
        <v>1013</v>
      </c>
      <c r="O843" t="s">
        <v>925</v>
      </c>
      <c r="P843" t="s">
        <v>925</v>
      </c>
      <c r="Q843">
        <v>1</v>
      </c>
      <c r="W843">
        <v>0</v>
      </c>
      <c r="X843">
        <v>-180864722</v>
      </c>
      <c r="Y843">
        <f t="shared" si="428"/>
        <v>9</v>
      </c>
      <c r="AA843">
        <v>3.97</v>
      </c>
      <c r="AB843">
        <v>0</v>
      </c>
      <c r="AC843">
        <v>0</v>
      </c>
      <c r="AD843">
        <v>0</v>
      </c>
      <c r="AE843">
        <v>0.4</v>
      </c>
      <c r="AF843">
        <v>0</v>
      </c>
      <c r="AG843">
        <v>0</v>
      </c>
      <c r="AH843">
        <v>0</v>
      </c>
      <c r="AI843">
        <v>9.92</v>
      </c>
      <c r="AJ843">
        <v>1</v>
      </c>
      <c r="AK843">
        <v>1</v>
      </c>
      <c r="AL843">
        <v>1</v>
      </c>
      <c r="AM843">
        <v>4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6</v>
      </c>
      <c r="AT843">
        <v>9</v>
      </c>
      <c r="AU843" t="s">
        <v>6</v>
      </c>
      <c r="AV843">
        <v>0</v>
      </c>
      <c r="AW843">
        <v>2</v>
      </c>
      <c r="AX843">
        <v>92836186</v>
      </c>
      <c r="AY843">
        <v>1</v>
      </c>
      <c r="AZ843">
        <v>0</v>
      </c>
      <c r="BA843">
        <v>861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ROUND(Y843*Source!I464,7)</f>
        <v>11.52</v>
      </c>
      <c r="CY843">
        <f>AA843</f>
        <v>3.97</v>
      </c>
      <c r="CZ843">
        <f>AE843</f>
        <v>0.4</v>
      </c>
      <c r="DA843">
        <f>AI843</f>
        <v>9.92</v>
      </c>
      <c r="DB843">
        <f t="shared" si="429"/>
        <v>3.6</v>
      </c>
      <c r="DC843">
        <f t="shared" si="430"/>
        <v>0</v>
      </c>
      <c r="DD843" t="s">
        <v>6</v>
      </c>
      <c r="DE843" t="s">
        <v>6</v>
      </c>
      <c r="DF843">
        <f>ROUND(ROUND(AE843*AI843,2)*CX843,2)</f>
        <v>45.73</v>
      </c>
      <c r="DG843">
        <f t="shared" ref="DG843:DG848" si="434">ROUND(ROUND(AF843,2)*CX843,2)</f>
        <v>0</v>
      </c>
      <c r="DH843">
        <f>ROUND(ROUND(AG843,2)*CX843,2)</f>
        <v>0</v>
      </c>
      <c r="DI843">
        <f t="shared" si="433"/>
        <v>0</v>
      </c>
      <c r="DJ843">
        <f>DF843</f>
        <v>45.73</v>
      </c>
      <c r="DK843">
        <v>0</v>
      </c>
      <c r="DL843" t="s">
        <v>6</v>
      </c>
      <c r="DM843">
        <v>0</v>
      </c>
      <c r="DN843" t="s">
        <v>6</v>
      </c>
      <c r="DO843">
        <v>0</v>
      </c>
    </row>
    <row r="844" spans="1:119" x14ac:dyDescent="0.2">
      <c r="A844">
        <f>ROW(Source!A464)</f>
        <v>464</v>
      </c>
      <c r="B844">
        <v>92833591</v>
      </c>
      <c r="C844">
        <v>92836173</v>
      </c>
      <c r="D844">
        <v>49525625</v>
      </c>
      <c r="E844">
        <v>1</v>
      </c>
      <c r="F844">
        <v>1</v>
      </c>
      <c r="G844">
        <v>1</v>
      </c>
      <c r="H844">
        <v>3</v>
      </c>
      <c r="I844" t="s">
        <v>971</v>
      </c>
      <c r="J844" t="s">
        <v>972</v>
      </c>
      <c r="K844" t="s">
        <v>973</v>
      </c>
      <c r="L844">
        <v>1407</v>
      </c>
      <c r="N844">
        <v>1013</v>
      </c>
      <c r="O844" t="s">
        <v>853</v>
      </c>
      <c r="P844" t="s">
        <v>853</v>
      </c>
      <c r="Q844">
        <v>1</v>
      </c>
      <c r="W844">
        <v>0</v>
      </c>
      <c r="X844">
        <v>-613484815</v>
      </c>
      <c r="Y844">
        <f t="shared" si="428"/>
        <v>0.4</v>
      </c>
      <c r="AA844">
        <v>2678.4</v>
      </c>
      <c r="AB844">
        <v>0</v>
      </c>
      <c r="AC844">
        <v>0</v>
      </c>
      <c r="AD844">
        <v>0</v>
      </c>
      <c r="AE844">
        <v>270</v>
      </c>
      <c r="AF844">
        <v>0</v>
      </c>
      <c r="AG844">
        <v>0</v>
      </c>
      <c r="AH844">
        <v>0</v>
      </c>
      <c r="AI844">
        <v>9.92</v>
      </c>
      <c r="AJ844">
        <v>1</v>
      </c>
      <c r="AK844">
        <v>1</v>
      </c>
      <c r="AL844">
        <v>1</v>
      </c>
      <c r="AM844">
        <v>4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6</v>
      </c>
      <c r="AT844">
        <v>0.4</v>
      </c>
      <c r="AU844" t="s">
        <v>6</v>
      </c>
      <c r="AV844">
        <v>0</v>
      </c>
      <c r="AW844">
        <v>2</v>
      </c>
      <c r="AX844">
        <v>92836187</v>
      </c>
      <c r="AY844">
        <v>1</v>
      </c>
      <c r="AZ844">
        <v>0</v>
      </c>
      <c r="BA844">
        <v>862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ROUND(Y844*Source!I464,7)</f>
        <v>0.51200000000000001</v>
      </c>
      <c r="CY844">
        <f>AA844</f>
        <v>2678.4</v>
      </c>
      <c r="CZ844">
        <f>AE844</f>
        <v>270</v>
      </c>
      <c r="DA844">
        <f>AI844</f>
        <v>9.92</v>
      </c>
      <c r="DB844">
        <f t="shared" si="429"/>
        <v>108</v>
      </c>
      <c r="DC844">
        <f t="shared" si="430"/>
        <v>0</v>
      </c>
      <c r="DD844" t="s">
        <v>6</v>
      </c>
      <c r="DE844" t="s">
        <v>6</v>
      </c>
      <c r="DF844">
        <f>ROUND(ROUND(AE844*AI844,2)*CX844,2)</f>
        <v>1371.34</v>
      </c>
      <c r="DG844">
        <f t="shared" si="434"/>
        <v>0</v>
      </c>
      <c r="DH844">
        <f>ROUND(ROUND(AG844,2)*CX844,2)</f>
        <v>0</v>
      </c>
      <c r="DI844">
        <f t="shared" si="433"/>
        <v>0</v>
      </c>
      <c r="DJ844">
        <f>DF844</f>
        <v>1371.34</v>
      </c>
      <c r="DK844">
        <v>0</v>
      </c>
      <c r="DL844" t="s">
        <v>6</v>
      </c>
      <c r="DM844">
        <v>0</v>
      </c>
      <c r="DN844" t="s">
        <v>6</v>
      </c>
      <c r="DO844">
        <v>0</v>
      </c>
    </row>
    <row r="845" spans="1:119" x14ac:dyDescent="0.2">
      <c r="A845">
        <f>ROW(Source!A464)</f>
        <v>464</v>
      </c>
      <c r="B845">
        <v>92833591</v>
      </c>
      <c r="C845">
        <v>92836173</v>
      </c>
      <c r="D845">
        <v>49525947</v>
      </c>
      <c r="E845">
        <v>1</v>
      </c>
      <c r="F845">
        <v>1</v>
      </c>
      <c r="G845">
        <v>1</v>
      </c>
      <c r="H845">
        <v>3</v>
      </c>
      <c r="I845" t="s">
        <v>1047</v>
      </c>
      <c r="J845" t="s">
        <v>1048</v>
      </c>
      <c r="K845" t="s">
        <v>1049</v>
      </c>
      <c r="L845">
        <v>1425</v>
      </c>
      <c r="N845">
        <v>1013</v>
      </c>
      <c r="O845" t="s">
        <v>514</v>
      </c>
      <c r="P845" t="s">
        <v>514</v>
      </c>
      <c r="Q845">
        <v>1</v>
      </c>
      <c r="W845">
        <v>0</v>
      </c>
      <c r="X845">
        <v>1269719970</v>
      </c>
      <c r="Y845">
        <f t="shared" si="428"/>
        <v>4</v>
      </c>
      <c r="AA845">
        <v>49.6</v>
      </c>
      <c r="AB845">
        <v>0</v>
      </c>
      <c r="AC845">
        <v>0</v>
      </c>
      <c r="AD845">
        <v>0</v>
      </c>
      <c r="AE845">
        <v>5</v>
      </c>
      <c r="AF845">
        <v>0</v>
      </c>
      <c r="AG845">
        <v>0</v>
      </c>
      <c r="AH845">
        <v>0</v>
      </c>
      <c r="AI845">
        <v>9.92</v>
      </c>
      <c r="AJ845">
        <v>1</v>
      </c>
      <c r="AK845">
        <v>1</v>
      </c>
      <c r="AL845">
        <v>1</v>
      </c>
      <c r="AM845">
        <v>4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6</v>
      </c>
      <c r="AT845">
        <v>4</v>
      </c>
      <c r="AU845" t="s">
        <v>6</v>
      </c>
      <c r="AV845">
        <v>0</v>
      </c>
      <c r="AW845">
        <v>2</v>
      </c>
      <c r="AX845">
        <v>92836188</v>
      </c>
      <c r="AY845">
        <v>1</v>
      </c>
      <c r="AZ845">
        <v>0</v>
      </c>
      <c r="BA845">
        <v>863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ROUND(Y845*Source!I464,7)</f>
        <v>5.12</v>
      </c>
      <c r="CY845">
        <f>AA845</f>
        <v>49.6</v>
      </c>
      <c r="CZ845">
        <f>AE845</f>
        <v>5</v>
      </c>
      <c r="DA845">
        <f>AI845</f>
        <v>9.92</v>
      </c>
      <c r="DB845">
        <f t="shared" si="429"/>
        <v>20</v>
      </c>
      <c r="DC845">
        <f t="shared" si="430"/>
        <v>0</v>
      </c>
      <c r="DD845" t="s">
        <v>6</v>
      </c>
      <c r="DE845" t="s">
        <v>6</v>
      </c>
      <c r="DF845">
        <f>ROUND(ROUND(AE845*AI845,2)*CX845,2)</f>
        <v>253.95</v>
      </c>
      <c r="DG845">
        <f t="shared" si="434"/>
        <v>0</v>
      </c>
      <c r="DH845">
        <f>ROUND(ROUND(AG845,2)*CX845,2)</f>
        <v>0</v>
      </c>
      <c r="DI845">
        <f t="shared" si="433"/>
        <v>0</v>
      </c>
      <c r="DJ845">
        <f>DF845</f>
        <v>253.95</v>
      </c>
      <c r="DK845">
        <v>0</v>
      </c>
      <c r="DL845" t="s">
        <v>6</v>
      </c>
      <c r="DM845">
        <v>0</v>
      </c>
      <c r="DN845" t="s">
        <v>6</v>
      </c>
      <c r="DO845">
        <v>0</v>
      </c>
    </row>
    <row r="846" spans="1:119" x14ac:dyDescent="0.2">
      <c r="A846">
        <f>ROW(Source!A464)</f>
        <v>464</v>
      </c>
      <c r="B846">
        <v>92833591</v>
      </c>
      <c r="C846">
        <v>92836173</v>
      </c>
      <c r="D846">
        <v>49562885</v>
      </c>
      <c r="E846">
        <v>1</v>
      </c>
      <c r="F846">
        <v>1</v>
      </c>
      <c r="G846">
        <v>1</v>
      </c>
      <c r="H846">
        <v>3</v>
      </c>
      <c r="I846" t="s">
        <v>538</v>
      </c>
      <c r="J846" t="s">
        <v>540</v>
      </c>
      <c r="K846" t="s">
        <v>539</v>
      </c>
      <c r="L846">
        <v>1377</v>
      </c>
      <c r="N846">
        <v>1013</v>
      </c>
      <c r="O846" t="s">
        <v>97</v>
      </c>
      <c r="P846" t="s">
        <v>97</v>
      </c>
      <c r="Q846">
        <v>1</v>
      </c>
      <c r="W846">
        <v>0</v>
      </c>
      <c r="X846">
        <v>-1330016991</v>
      </c>
      <c r="Y846">
        <f t="shared" si="428"/>
        <v>100</v>
      </c>
      <c r="AA846">
        <v>2012.17</v>
      </c>
      <c r="AB846">
        <v>0</v>
      </c>
      <c r="AC846">
        <v>0</v>
      </c>
      <c r="AD846">
        <v>0</v>
      </c>
      <c r="AE846">
        <v>202.84</v>
      </c>
      <c r="AF846">
        <v>0</v>
      </c>
      <c r="AG846">
        <v>0</v>
      </c>
      <c r="AH846">
        <v>0</v>
      </c>
      <c r="AI846">
        <v>9.92</v>
      </c>
      <c r="AJ846">
        <v>1</v>
      </c>
      <c r="AK846">
        <v>1</v>
      </c>
      <c r="AL846">
        <v>1</v>
      </c>
      <c r="AM846">
        <v>0</v>
      </c>
      <c r="AN846">
        <v>0</v>
      </c>
      <c r="AO846">
        <v>0</v>
      </c>
      <c r="AP846">
        <v>1</v>
      </c>
      <c r="AQ846">
        <v>0</v>
      </c>
      <c r="AR846">
        <v>0</v>
      </c>
      <c r="AS846" t="s">
        <v>6</v>
      </c>
      <c r="AT846">
        <v>100</v>
      </c>
      <c r="AU846" t="s">
        <v>6</v>
      </c>
      <c r="AV846">
        <v>0</v>
      </c>
      <c r="AW846">
        <v>1</v>
      </c>
      <c r="AX846">
        <v>-1</v>
      </c>
      <c r="AY846">
        <v>0</v>
      </c>
      <c r="AZ846">
        <v>0</v>
      </c>
      <c r="BA846" t="s">
        <v>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ROUND(Y846*Source!I464,7)</f>
        <v>128</v>
      </c>
      <c r="CY846">
        <f>AA846</f>
        <v>2012.17</v>
      </c>
      <c r="CZ846">
        <f>AE846</f>
        <v>202.84</v>
      </c>
      <c r="DA846">
        <f>AI846</f>
        <v>9.92</v>
      </c>
      <c r="DB846">
        <f t="shared" si="429"/>
        <v>20284</v>
      </c>
      <c r="DC846">
        <f t="shared" si="430"/>
        <v>0</v>
      </c>
      <c r="DD846" t="s">
        <v>6</v>
      </c>
      <c r="DE846" t="s">
        <v>6</v>
      </c>
      <c r="DF846">
        <f>ROUND(ROUND(AE846*AI846,2)*CX846,2)</f>
        <v>257557.76000000001</v>
      </c>
      <c r="DG846">
        <f t="shared" si="434"/>
        <v>0</v>
      </c>
      <c r="DH846">
        <f>ROUND(ROUND(AG846,2)*CX846,2)</f>
        <v>0</v>
      </c>
      <c r="DI846">
        <f t="shared" si="433"/>
        <v>0</v>
      </c>
      <c r="DJ846">
        <f>DF846</f>
        <v>257557.76000000001</v>
      </c>
      <c r="DK846">
        <v>0</v>
      </c>
      <c r="DL846" t="s">
        <v>6</v>
      </c>
      <c r="DM846">
        <v>0</v>
      </c>
      <c r="DN846" t="s">
        <v>6</v>
      </c>
      <c r="DO846">
        <v>0</v>
      </c>
    </row>
    <row r="847" spans="1:119" x14ac:dyDescent="0.2">
      <c r="A847">
        <f>ROW(Source!A466)</f>
        <v>466</v>
      </c>
      <c r="B847">
        <v>92833591</v>
      </c>
      <c r="C847">
        <v>92836192</v>
      </c>
      <c r="D847">
        <v>48043875</v>
      </c>
      <c r="E847">
        <v>68</v>
      </c>
      <c r="F847">
        <v>1</v>
      </c>
      <c r="G847">
        <v>1</v>
      </c>
      <c r="H847">
        <v>1</v>
      </c>
      <c r="I847" t="s">
        <v>966</v>
      </c>
      <c r="J847" t="s">
        <v>6</v>
      </c>
      <c r="K847" t="s">
        <v>967</v>
      </c>
      <c r="L847">
        <v>1191</v>
      </c>
      <c r="N847">
        <v>1013</v>
      </c>
      <c r="O847" t="s">
        <v>834</v>
      </c>
      <c r="P847" t="s">
        <v>834</v>
      </c>
      <c r="Q847">
        <v>1</v>
      </c>
      <c r="W847">
        <v>0</v>
      </c>
      <c r="X847">
        <v>1608048003</v>
      </c>
      <c r="Y847">
        <f t="shared" si="428"/>
        <v>1.59</v>
      </c>
      <c r="AA847">
        <v>0</v>
      </c>
      <c r="AB847">
        <v>0</v>
      </c>
      <c r="AC847">
        <v>0</v>
      </c>
      <c r="AD847">
        <v>426.52</v>
      </c>
      <c r="AE847">
        <v>0</v>
      </c>
      <c r="AF847">
        <v>0</v>
      </c>
      <c r="AG847">
        <v>0</v>
      </c>
      <c r="AH847">
        <v>9.51</v>
      </c>
      <c r="AI847">
        <v>1</v>
      </c>
      <c r="AJ847">
        <v>1</v>
      </c>
      <c r="AK847">
        <v>1</v>
      </c>
      <c r="AL847">
        <v>44.85</v>
      </c>
      <c r="AM847">
        <v>4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6</v>
      </c>
      <c r="AT847">
        <v>1.59</v>
      </c>
      <c r="AU847" t="s">
        <v>6</v>
      </c>
      <c r="AV847">
        <v>1</v>
      </c>
      <c r="AW847">
        <v>2</v>
      </c>
      <c r="AX847">
        <v>92836203</v>
      </c>
      <c r="AY847">
        <v>1</v>
      </c>
      <c r="AZ847">
        <v>0</v>
      </c>
      <c r="BA847">
        <v>866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U847">
        <f>ROUND(AT847*Source!I466*AH847*AL847,2)</f>
        <v>1356.34</v>
      </c>
      <c r="CV847">
        <f>ROUND(Y847*Source!I466,7)</f>
        <v>3.18</v>
      </c>
      <c r="CW847">
        <v>0</v>
      </c>
      <c r="CX847">
        <f>ROUND(Y847*Source!I466,7)</f>
        <v>3.18</v>
      </c>
      <c r="CY847">
        <f>AD847</f>
        <v>426.52</v>
      </c>
      <c r="CZ847">
        <f>AH847</f>
        <v>9.51</v>
      </c>
      <c r="DA847">
        <f>AL847</f>
        <v>44.85</v>
      </c>
      <c r="DB847">
        <f t="shared" si="429"/>
        <v>15.12</v>
      </c>
      <c r="DC847">
        <f t="shared" si="430"/>
        <v>0</v>
      </c>
      <c r="DD847" t="s">
        <v>6</v>
      </c>
      <c r="DE847" t="s">
        <v>6</v>
      </c>
      <c r="DF847">
        <f>ROUND(ROUND(AE847,2)*CX847,2)</f>
        <v>0</v>
      </c>
      <c r="DG847">
        <f t="shared" si="434"/>
        <v>0</v>
      </c>
      <c r="DH847">
        <f>ROUND(ROUND(AG847,2)*CX847,2)</f>
        <v>0</v>
      </c>
      <c r="DI847">
        <f>ROUND(ROUND(AH847*AL847,2)*CX847,2)</f>
        <v>1356.33</v>
      </c>
      <c r="DJ847">
        <f>DI847</f>
        <v>1356.33</v>
      </c>
      <c r="DK847">
        <v>0</v>
      </c>
      <c r="DL847" t="s">
        <v>6</v>
      </c>
      <c r="DM847">
        <v>0</v>
      </c>
      <c r="DN847" t="s">
        <v>6</v>
      </c>
      <c r="DO847">
        <v>0</v>
      </c>
    </row>
    <row r="848" spans="1:119" x14ac:dyDescent="0.2">
      <c r="A848">
        <f>ROW(Source!A466)</f>
        <v>466</v>
      </c>
      <c r="B848">
        <v>92833591</v>
      </c>
      <c r="C848">
        <v>92836192</v>
      </c>
      <c r="D848">
        <v>48044033</v>
      </c>
      <c r="E848">
        <v>68</v>
      </c>
      <c r="F848">
        <v>1</v>
      </c>
      <c r="G848">
        <v>1</v>
      </c>
      <c r="H848">
        <v>1</v>
      </c>
      <c r="I848" t="s">
        <v>835</v>
      </c>
      <c r="J848" t="s">
        <v>6</v>
      </c>
      <c r="K848" t="s">
        <v>836</v>
      </c>
      <c r="L848">
        <v>1191</v>
      </c>
      <c r="N848">
        <v>1013</v>
      </c>
      <c r="O848" t="s">
        <v>834</v>
      </c>
      <c r="P848" t="s">
        <v>834</v>
      </c>
      <c r="Q848">
        <v>1</v>
      </c>
      <c r="W848">
        <v>0</v>
      </c>
      <c r="X848">
        <v>-1417349443</v>
      </c>
      <c r="Y848">
        <f t="shared" si="428"/>
        <v>0.08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44.85</v>
      </c>
      <c r="AL848">
        <v>1</v>
      </c>
      <c r="AM848">
        <v>4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6</v>
      </c>
      <c r="AT848">
        <v>0.08</v>
      </c>
      <c r="AU848" t="s">
        <v>6</v>
      </c>
      <c r="AV848">
        <v>2</v>
      </c>
      <c r="AW848">
        <v>2</v>
      </c>
      <c r="AX848">
        <v>92836204</v>
      </c>
      <c r="AY848">
        <v>1</v>
      </c>
      <c r="AZ848">
        <v>0</v>
      </c>
      <c r="BA848">
        <v>867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ROUND(Y848*Source!I466,7)</f>
        <v>0.16</v>
      </c>
      <c r="CY848">
        <f>AD848</f>
        <v>0</v>
      </c>
      <c r="CZ848">
        <f>AH848</f>
        <v>0</v>
      </c>
      <c r="DA848">
        <f>AL848</f>
        <v>1</v>
      </c>
      <c r="DB848">
        <f t="shared" si="429"/>
        <v>0</v>
      </c>
      <c r="DC848">
        <f t="shared" si="430"/>
        <v>0</v>
      </c>
      <c r="DD848" t="s">
        <v>6</v>
      </c>
      <c r="DE848" t="s">
        <v>6</v>
      </c>
      <c r="DF848">
        <f>ROUND(ROUND(AE848,2)*CX848,2)</f>
        <v>0</v>
      </c>
      <c r="DG848">
        <f t="shared" si="434"/>
        <v>0</v>
      </c>
      <c r="DH848">
        <f>ROUND(ROUND(AG848*AK848,2)*CX848,2)</f>
        <v>0</v>
      </c>
      <c r="DI848">
        <f t="shared" ref="DI848:DI856" si="435">ROUND(ROUND(AH848,2)*CX848,2)</f>
        <v>0</v>
      </c>
      <c r="DJ848">
        <f>DI848</f>
        <v>0</v>
      </c>
      <c r="DK848">
        <v>0</v>
      </c>
      <c r="DL848" t="s">
        <v>6</v>
      </c>
      <c r="DM848">
        <v>0</v>
      </c>
      <c r="DN848" t="s">
        <v>6</v>
      </c>
      <c r="DO848">
        <v>0</v>
      </c>
    </row>
    <row r="849" spans="1:119" x14ac:dyDescent="0.2">
      <c r="A849">
        <f>ROW(Source!A466)</f>
        <v>466</v>
      </c>
      <c r="B849">
        <v>92833591</v>
      </c>
      <c r="C849">
        <v>92836192</v>
      </c>
      <c r="D849">
        <v>48205574</v>
      </c>
      <c r="E849">
        <v>1</v>
      </c>
      <c r="F849">
        <v>1</v>
      </c>
      <c r="G849">
        <v>1</v>
      </c>
      <c r="H849">
        <v>2</v>
      </c>
      <c r="I849" t="s">
        <v>841</v>
      </c>
      <c r="J849" t="s">
        <v>842</v>
      </c>
      <c r="K849" t="s">
        <v>843</v>
      </c>
      <c r="L849">
        <v>1367</v>
      </c>
      <c r="N849">
        <v>1011</v>
      </c>
      <c r="O849" t="s">
        <v>840</v>
      </c>
      <c r="P849" t="s">
        <v>840</v>
      </c>
      <c r="Q849">
        <v>1</v>
      </c>
      <c r="W849">
        <v>0</v>
      </c>
      <c r="X849">
        <v>-296520070</v>
      </c>
      <c r="Y849">
        <f t="shared" si="428"/>
        <v>0.02</v>
      </c>
      <c r="AA849">
        <v>0</v>
      </c>
      <c r="AB849">
        <v>1814.09</v>
      </c>
      <c r="AC849">
        <v>605.48</v>
      </c>
      <c r="AD849">
        <v>0</v>
      </c>
      <c r="AE849">
        <v>0</v>
      </c>
      <c r="AF849">
        <v>115.4</v>
      </c>
      <c r="AG849">
        <v>13.5</v>
      </c>
      <c r="AH849">
        <v>0</v>
      </c>
      <c r="AI849">
        <v>1</v>
      </c>
      <c r="AJ849">
        <v>15.72</v>
      </c>
      <c r="AK849">
        <v>44.85</v>
      </c>
      <c r="AL849">
        <v>1</v>
      </c>
      <c r="AM849">
        <v>4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6</v>
      </c>
      <c r="AT849">
        <v>0.02</v>
      </c>
      <c r="AU849" t="s">
        <v>6</v>
      </c>
      <c r="AV849">
        <v>0</v>
      </c>
      <c r="AW849">
        <v>2</v>
      </c>
      <c r="AX849">
        <v>92836205</v>
      </c>
      <c r="AY849">
        <v>1</v>
      </c>
      <c r="AZ849">
        <v>0</v>
      </c>
      <c r="BA849">
        <v>868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ROUND(Y849*Source!I466*DO849,7)</f>
        <v>0</v>
      </c>
      <c r="CX849">
        <f>ROUND(Y849*Source!I466,7)</f>
        <v>0.04</v>
      </c>
      <c r="CY849">
        <f>AB849</f>
        <v>1814.09</v>
      </c>
      <c r="CZ849">
        <f>AF849</f>
        <v>115.4</v>
      </c>
      <c r="DA849">
        <f>AJ849</f>
        <v>15.72</v>
      </c>
      <c r="DB849">
        <f t="shared" si="429"/>
        <v>2.31</v>
      </c>
      <c r="DC849">
        <f t="shared" si="430"/>
        <v>0.27</v>
      </c>
      <c r="DD849" t="s">
        <v>6</v>
      </c>
      <c r="DE849" t="s">
        <v>6</v>
      </c>
      <c r="DF849">
        <f>ROUND(ROUND(AE849,2)*CX849,2)</f>
        <v>0</v>
      </c>
      <c r="DG849">
        <f>ROUND(ROUND(AF849*AJ849,2)*CX849,2)</f>
        <v>72.56</v>
      </c>
      <c r="DH849">
        <f>ROUND(ROUND(AG849*AK849,2)*CX849,2)</f>
        <v>24.22</v>
      </c>
      <c r="DI849">
        <f t="shared" si="435"/>
        <v>0</v>
      </c>
      <c r="DJ849">
        <f>DG849</f>
        <v>72.56</v>
      </c>
      <c r="DK849">
        <v>0</v>
      </c>
      <c r="DL849" t="s">
        <v>6</v>
      </c>
      <c r="DM849">
        <v>0</v>
      </c>
      <c r="DN849" t="s">
        <v>6</v>
      </c>
      <c r="DO849">
        <v>0</v>
      </c>
    </row>
    <row r="850" spans="1:119" x14ac:dyDescent="0.2">
      <c r="A850">
        <f>ROW(Source!A466)</f>
        <v>466</v>
      </c>
      <c r="B850">
        <v>92833591</v>
      </c>
      <c r="C850">
        <v>92836192</v>
      </c>
      <c r="D850">
        <v>48206504</v>
      </c>
      <c r="E850">
        <v>1</v>
      </c>
      <c r="F850">
        <v>1</v>
      </c>
      <c r="G850">
        <v>1</v>
      </c>
      <c r="H850">
        <v>2</v>
      </c>
      <c r="I850" t="s">
        <v>844</v>
      </c>
      <c r="J850" t="s">
        <v>845</v>
      </c>
      <c r="K850" t="s">
        <v>846</v>
      </c>
      <c r="L850">
        <v>1367</v>
      </c>
      <c r="N850">
        <v>1011</v>
      </c>
      <c r="O850" t="s">
        <v>840</v>
      </c>
      <c r="P850" t="s">
        <v>840</v>
      </c>
      <c r="Q850">
        <v>1</v>
      </c>
      <c r="W850">
        <v>0</v>
      </c>
      <c r="X850">
        <v>2001246382</v>
      </c>
      <c r="Y850">
        <f t="shared" si="428"/>
        <v>0.06</v>
      </c>
      <c r="AA850">
        <v>0</v>
      </c>
      <c r="AB850">
        <v>1032.96</v>
      </c>
      <c r="AC850">
        <v>520.26</v>
      </c>
      <c r="AD850">
        <v>0</v>
      </c>
      <c r="AE850">
        <v>0</v>
      </c>
      <c r="AF850">
        <v>65.709999999999994</v>
      </c>
      <c r="AG850">
        <v>11.6</v>
      </c>
      <c r="AH850">
        <v>0</v>
      </c>
      <c r="AI850">
        <v>1</v>
      </c>
      <c r="AJ850">
        <v>15.72</v>
      </c>
      <c r="AK850">
        <v>44.85</v>
      </c>
      <c r="AL850">
        <v>1</v>
      </c>
      <c r="AM850">
        <v>4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6</v>
      </c>
      <c r="AT850">
        <v>0.06</v>
      </c>
      <c r="AU850" t="s">
        <v>6</v>
      </c>
      <c r="AV850">
        <v>0</v>
      </c>
      <c r="AW850">
        <v>2</v>
      </c>
      <c r="AX850">
        <v>92836206</v>
      </c>
      <c r="AY850">
        <v>1</v>
      </c>
      <c r="AZ850">
        <v>0</v>
      </c>
      <c r="BA850">
        <v>869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f>ROUND(Y850*Source!I466*DO850,7)</f>
        <v>0</v>
      </c>
      <c r="CX850">
        <f>ROUND(Y850*Source!I466,7)</f>
        <v>0.12</v>
      </c>
      <c r="CY850">
        <f>AB850</f>
        <v>1032.96</v>
      </c>
      <c r="CZ850">
        <f>AF850</f>
        <v>65.709999999999994</v>
      </c>
      <c r="DA850">
        <f>AJ850</f>
        <v>15.72</v>
      </c>
      <c r="DB850">
        <f t="shared" si="429"/>
        <v>3.94</v>
      </c>
      <c r="DC850">
        <f t="shared" si="430"/>
        <v>0.7</v>
      </c>
      <c r="DD850" t="s">
        <v>6</v>
      </c>
      <c r="DE850" t="s">
        <v>6</v>
      </c>
      <c r="DF850">
        <f>ROUND(ROUND(AE850,2)*CX850,2)</f>
        <v>0</v>
      </c>
      <c r="DG850">
        <f>ROUND(ROUND(AF850*AJ850,2)*CX850,2)</f>
        <v>123.96</v>
      </c>
      <c r="DH850">
        <f>ROUND(ROUND(AG850*AK850,2)*CX850,2)</f>
        <v>62.43</v>
      </c>
      <c r="DI850">
        <f t="shared" si="435"/>
        <v>0</v>
      </c>
      <c r="DJ850">
        <f>DG850</f>
        <v>123.96</v>
      </c>
      <c r="DK850">
        <v>0</v>
      </c>
      <c r="DL850" t="s">
        <v>6</v>
      </c>
      <c r="DM850">
        <v>0</v>
      </c>
      <c r="DN850" t="s">
        <v>6</v>
      </c>
      <c r="DO850">
        <v>0</v>
      </c>
    </row>
    <row r="851" spans="1:119" x14ac:dyDescent="0.2">
      <c r="A851">
        <f>ROW(Source!A466)</f>
        <v>466</v>
      </c>
      <c r="B851">
        <v>92833591</v>
      </c>
      <c r="C851">
        <v>92836192</v>
      </c>
      <c r="D851">
        <v>49521238</v>
      </c>
      <c r="E851">
        <v>1</v>
      </c>
      <c r="F851">
        <v>1</v>
      </c>
      <c r="G851">
        <v>1</v>
      </c>
      <c r="H851">
        <v>3</v>
      </c>
      <c r="I851" t="s">
        <v>850</v>
      </c>
      <c r="J851" t="s">
        <v>851</v>
      </c>
      <c r="K851" t="s">
        <v>852</v>
      </c>
      <c r="L851">
        <v>1407</v>
      </c>
      <c r="N851">
        <v>1013</v>
      </c>
      <c r="O851" t="s">
        <v>853</v>
      </c>
      <c r="P851" t="s">
        <v>853</v>
      </c>
      <c r="Q851">
        <v>1</v>
      </c>
      <c r="W851">
        <v>0</v>
      </c>
      <c r="X851">
        <v>1870598070</v>
      </c>
      <c r="Y851">
        <f t="shared" si="428"/>
        <v>1E-3</v>
      </c>
      <c r="AA851">
        <v>56048</v>
      </c>
      <c r="AB851">
        <v>0</v>
      </c>
      <c r="AC851">
        <v>0</v>
      </c>
      <c r="AD851">
        <v>0</v>
      </c>
      <c r="AE851">
        <v>5650</v>
      </c>
      <c r="AF851">
        <v>0</v>
      </c>
      <c r="AG851">
        <v>0</v>
      </c>
      <c r="AH851">
        <v>0</v>
      </c>
      <c r="AI851">
        <v>9.92</v>
      </c>
      <c r="AJ851">
        <v>1</v>
      </c>
      <c r="AK851">
        <v>1</v>
      </c>
      <c r="AL851">
        <v>1</v>
      </c>
      <c r="AM851">
        <v>4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6</v>
      </c>
      <c r="AT851">
        <v>1E-3</v>
      </c>
      <c r="AU851" t="s">
        <v>6</v>
      </c>
      <c r="AV851">
        <v>0</v>
      </c>
      <c r="AW851">
        <v>2</v>
      </c>
      <c r="AX851">
        <v>92836207</v>
      </c>
      <c r="AY851">
        <v>1</v>
      </c>
      <c r="AZ851">
        <v>0</v>
      </c>
      <c r="BA851">
        <v>870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ROUND(Y851*Source!I466,7)</f>
        <v>2E-3</v>
      </c>
      <c r="CY851">
        <f t="shared" ref="CY851:CY856" si="436">AA851</f>
        <v>56048</v>
      </c>
      <c r="CZ851">
        <f t="shared" ref="CZ851:CZ856" si="437">AE851</f>
        <v>5650</v>
      </c>
      <c r="DA851">
        <f t="shared" ref="DA851:DA856" si="438">AI851</f>
        <v>9.92</v>
      </c>
      <c r="DB851">
        <f t="shared" si="429"/>
        <v>5.65</v>
      </c>
      <c r="DC851">
        <f t="shared" si="430"/>
        <v>0</v>
      </c>
      <c r="DD851" t="s">
        <v>6</v>
      </c>
      <c r="DE851" t="s">
        <v>6</v>
      </c>
      <c r="DF851">
        <f t="shared" ref="DF851:DF856" si="439">ROUND(ROUND(AE851*AI851,2)*CX851,2)</f>
        <v>112.1</v>
      </c>
      <c r="DG851">
        <f t="shared" ref="DG851:DG858" si="440">ROUND(ROUND(AF851,2)*CX851,2)</f>
        <v>0</v>
      </c>
      <c r="DH851">
        <f t="shared" ref="DH851:DH857" si="441">ROUND(ROUND(AG851,2)*CX851,2)</f>
        <v>0</v>
      </c>
      <c r="DI851">
        <f t="shared" si="435"/>
        <v>0</v>
      </c>
      <c r="DJ851">
        <f t="shared" ref="DJ851:DJ856" si="442">DF851</f>
        <v>112.1</v>
      </c>
      <c r="DK851">
        <v>0</v>
      </c>
      <c r="DL851" t="s">
        <v>6</v>
      </c>
      <c r="DM851">
        <v>0</v>
      </c>
      <c r="DN851" t="s">
        <v>6</v>
      </c>
      <c r="DO851">
        <v>0</v>
      </c>
    </row>
    <row r="852" spans="1:119" x14ac:dyDescent="0.2">
      <c r="A852">
        <f>ROW(Source!A466)</f>
        <v>466</v>
      </c>
      <c r="B852">
        <v>92833591</v>
      </c>
      <c r="C852">
        <v>92836192</v>
      </c>
      <c r="D852">
        <v>49523851</v>
      </c>
      <c r="E852">
        <v>1</v>
      </c>
      <c r="F852">
        <v>1</v>
      </c>
      <c r="G852">
        <v>1</v>
      </c>
      <c r="H852">
        <v>3</v>
      </c>
      <c r="I852" t="s">
        <v>902</v>
      </c>
      <c r="J852" t="s">
        <v>903</v>
      </c>
      <c r="K852" t="s">
        <v>904</v>
      </c>
      <c r="L852">
        <v>1346</v>
      </c>
      <c r="N852">
        <v>1009</v>
      </c>
      <c r="O852" t="s">
        <v>471</v>
      </c>
      <c r="P852" t="s">
        <v>471</v>
      </c>
      <c r="Q852">
        <v>1</v>
      </c>
      <c r="W852">
        <v>0</v>
      </c>
      <c r="X852">
        <v>-617477323</v>
      </c>
      <c r="Y852">
        <f t="shared" si="428"/>
        <v>0.04</v>
      </c>
      <c r="AA852">
        <v>369.92</v>
      </c>
      <c r="AB852">
        <v>0</v>
      </c>
      <c r="AC852">
        <v>0</v>
      </c>
      <c r="AD852">
        <v>0</v>
      </c>
      <c r="AE852">
        <v>37.29</v>
      </c>
      <c r="AF852">
        <v>0</v>
      </c>
      <c r="AG852">
        <v>0</v>
      </c>
      <c r="AH852">
        <v>0</v>
      </c>
      <c r="AI852">
        <v>9.92</v>
      </c>
      <c r="AJ852">
        <v>1</v>
      </c>
      <c r="AK852">
        <v>1</v>
      </c>
      <c r="AL852">
        <v>1</v>
      </c>
      <c r="AM852">
        <v>4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6</v>
      </c>
      <c r="AT852">
        <v>0.04</v>
      </c>
      <c r="AU852" t="s">
        <v>6</v>
      </c>
      <c r="AV852">
        <v>0</v>
      </c>
      <c r="AW852">
        <v>2</v>
      </c>
      <c r="AX852">
        <v>92836208</v>
      </c>
      <c r="AY852">
        <v>1</v>
      </c>
      <c r="AZ852">
        <v>0</v>
      </c>
      <c r="BA852">
        <v>871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ROUND(Y852*Source!I466,7)</f>
        <v>0.08</v>
      </c>
      <c r="CY852">
        <f t="shared" si="436"/>
        <v>369.92</v>
      </c>
      <c r="CZ852">
        <f t="shared" si="437"/>
        <v>37.29</v>
      </c>
      <c r="DA852">
        <f t="shared" si="438"/>
        <v>9.92</v>
      </c>
      <c r="DB852">
        <f t="shared" si="429"/>
        <v>1.49</v>
      </c>
      <c r="DC852">
        <f t="shared" si="430"/>
        <v>0</v>
      </c>
      <c r="DD852" t="s">
        <v>6</v>
      </c>
      <c r="DE852" t="s">
        <v>6</v>
      </c>
      <c r="DF852">
        <f t="shared" si="439"/>
        <v>29.59</v>
      </c>
      <c r="DG852">
        <f t="shared" si="440"/>
        <v>0</v>
      </c>
      <c r="DH852">
        <f t="shared" si="441"/>
        <v>0</v>
      </c>
      <c r="DI852">
        <f t="shared" si="435"/>
        <v>0</v>
      </c>
      <c r="DJ852">
        <f t="shared" si="442"/>
        <v>29.59</v>
      </c>
      <c r="DK852">
        <v>0</v>
      </c>
      <c r="DL852" t="s">
        <v>6</v>
      </c>
      <c r="DM852">
        <v>0</v>
      </c>
      <c r="DN852" t="s">
        <v>6</v>
      </c>
      <c r="DO852">
        <v>0</v>
      </c>
    </row>
    <row r="853" spans="1:119" x14ac:dyDescent="0.2">
      <c r="A853">
        <f>ROW(Source!A466)</f>
        <v>466</v>
      </c>
      <c r="B853">
        <v>92833591</v>
      </c>
      <c r="C853">
        <v>92836192</v>
      </c>
      <c r="D853">
        <v>49554500</v>
      </c>
      <c r="E853">
        <v>1</v>
      </c>
      <c r="F853">
        <v>1</v>
      </c>
      <c r="G853">
        <v>1</v>
      </c>
      <c r="H853">
        <v>3</v>
      </c>
      <c r="I853" t="s">
        <v>905</v>
      </c>
      <c r="J853" t="s">
        <v>906</v>
      </c>
      <c r="K853" t="s">
        <v>907</v>
      </c>
      <c r="L853">
        <v>1346</v>
      </c>
      <c r="N853">
        <v>1009</v>
      </c>
      <c r="O853" t="s">
        <v>471</v>
      </c>
      <c r="P853" t="s">
        <v>471</v>
      </c>
      <c r="Q853">
        <v>1</v>
      </c>
      <c r="W853">
        <v>0</v>
      </c>
      <c r="X853">
        <v>639726700</v>
      </c>
      <c r="Y853">
        <f t="shared" si="428"/>
        <v>7.0000000000000007E-2</v>
      </c>
      <c r="AA853">
        <v>149.99</v>
      </c>
      <c r="AB853">
        <v>0</v>
      </c>
      <c r="AC853">
        <v>0</v>
      </c>
      <c r="AD853">
        <v>0</v>
      </c>
      <c r="AE853">
        <v>15.12</v>
      </c>
      <c r="AF853">
        <v>0</v>
      </c>
      <c r="AG853">
        <v>0</v>
      </c>
      <c r="AH853">
        <v>0</v>
      </c>
      <c r="AI853">
        <v>9.92</v>
      </c>
      <c r="AJ853">
        <v>1</v>
      </c>
      <c r="AK853">
        <v>1</v>
      </c>
      <c r="AL853">
        <v>1</v>
      </c>
      <c r="AM853">
        <v>4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6</v>
      </c>
      <c r="AT853">
        <v>7.0000000000000007E-2</v>
      </c>
      <c r="AU853" t="s">
        <v>6</v>
      </c>
      <c r="AV853">
        <v>0</v>
      </c>
      <c r="AW853">
        <v>2</v>
      </c>
      <c r="AX853">
        <v>92836209</v>
      </c>
      <c r="AY853">
        <v>1</v>
      </c>
      <c r="AZ853">
        <v>0</v>
      </c>
      <c r="BA853">
        <v>872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ROUND(Y853*Source!I466,7)</f>
        <v>0.14000000000000001</v>
      </c>
      <c r="CY853">
        <f t="shared" si="436"/>
        <v>149.99</v>
      </c>
      <c r="CZ853">
        <f t="shared" si="437"/>
        <v>15.12</v>
      </c>
      <c r="DA853">
        <f t="shared" si="438"/>
        <v>9.92</v>
      </c>
      <c r="DB853">
        <f t="shared" si="429"/>
        <v>1.06</v>
      </c>
      <c r="DC853">
        <f t="shared" si="430"/>
        <v>0</v>
      </c>
      <c r="DD853" t="s">
        <v>6</v>
      </c>
      <c r="DE853" t="s">
        <v>6</v>
      </c>
      <c r="DF853">
        <f t="shared" si="439"/>
        <v>21</v>
      </c>
      <c r="DG853">
        <f t="shared" si="440"/>
        <v>0</v>
      </c>
      <c r="DH853">
        <f t="shared" si="441"/>
        <v>0</v>
      </c>
      <c r="DI853">
        <f t="shared" si="435"/>
        <v>0</v>
      </c>
      <c r="DJ853">
        <f t="shared" si="442"/>
        <v>21</v>
      </c>
      <c r="DK853">
        <v>0</v>
      </c>
      <c r="DL853" t="s">
        <v>6</v>
      </c>
      <c r="DM853">
        <v>0</v>
      </c>
      <c r="DN853" t="s">
        <v>6</v>
      </c>
      <c r="DO853">
        <v>0</v>
      </c>
    </row>
    <row r="854" spans="1:119" x14ac:dyDescent="0.2">
      <c r="A854">
        <f>ROW(Source!A466)</f>
        <v>466</v>
      </c>
      <c r="B854">
        <v>92833591</v>
      </c>
      <c r="C854">
        <v>92836192</v>
      </c>
      <c r="D854">
        <v>49555188</v>
      </c>
      <c r="E854">
        <v>1</v>
      </c>
      <c r="F854">
        <v>1</v>
      </c>
      <c r="G854">
        <v>1</v>
      </c>
      <c r="H854">
        <v>3</v>
      </c>
      <c r="I854" t="s">
        <v>908</v>
      </c>
      <c r="J854" t="s">
        <v>909</v>
      </c>
      <c r="K854" t="s">
        <v>910</v>
      </c>
      <c r="L854">
        <v>1348</v>
      </c>
      <c r="N854">
        <v>1009</v>
      </c>
      <c r="O854" t="s">
        <v>394</v>
      </c>
      <c r="P854" t="s">
        <v>394</v>
      </c>
      <c r="Q854">
        <v>1000</v>
      </c>
      <c r="W854">
        <v>0</v>
      </c>
      <c r="X854">
        <v>859929720</v>
      </c>
      <c r="Y854">
        <f t="shared" si="428"/>
        <v>4.0000000000000003E-5</v>
      </c>
      <c r="AA854">
        <v>168144</v>
      </c>
      <c r="AB854">
        <v>0</v>
      </c>
      <c r="AC854">
        <v>0</v>
      </c>
      <c r="AD854">
        <v>0</v>
      </c>
      <c r="AE854">
        <v>16950</v>
      </c>
      <c r="AF854">
        <v>0</v>
      </c>
      <c r="AG854">
        <v>0</v>
      </c>
      <c r="AH854">
        <v>0</v>
      </c>
      <c r="AI854">
        <v>9.92</v>
      </c>
      <c r="AJ854">
        <v>1</v>
      </c>
      <c r="AK854">
        <v>1</v>
      </c>
      <c r="AL854">
        <v>1</v>
      </c>
      <c r="AM854">
        <v>4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6</v>
      </c>
      <c r="AT854">
        <v>4.0000000000000003E-5</v>
      </c>
      <c r="AU854" t="s">
        <v>6</v>
      </c>
      <c r="AV854">
        <v>0</v>
      </c>
      <c r="AW854">
        <v>2</v>
      </c>
      <c r="AX854">
        <v>92836210</v>
      </c>
      <c r="AY854">
        <v>1</v>
      </c>
      <c r="AZ854">
        <v>0</v>
      </c>
      <c r="BA854">
        <v>873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ROUND(Y854*Source!I466,7)</f>
        <v>8.0000000000000007E-5</v>
      </c>
      <c r="CY854">
        <f t="shared" si="436"/>
        <v>168144</v>
      </c>
      <c r="CZ854">
        <f t="shared" si="437"/>
        <v>16950</v>
      </c>
      <c r="DA854">
        <f t="shared" si="438"/>
        <v>9.92</v>
      </c>
      <c r="DB854">
        <f t="shared" si="429"/>
        <v>0.68</v>
      </c>
      <c r="DC854">
        <f t="shared" si="430"/>
        <v>0</v>
      </c>
      <c r="DD854" t="s">
        <v>6</v>
      </c>
      <c r="DE854" t="s">
        <v>6</v>
      </c>
      <c r="DF854">
        <f t="shared" si="439"/>
        <v>13.45</v>
      </c>
      <c r="DG854">
        <f t="shared" si="440"/>
        <v>0</v>
      </c>
      <c r="DH854">
        <f t="shared" si="441"/>
        <v>0</v>
      </c>
      <c r="DI854">
        <f t="shared" si="435"/>
        <v>0</v>
      </c>
      <c r="DJ854">
        <f t="shared" si="442"/>
        <v>13.45</v>
      </c>
      <c r="DK854">
        <v>0</v>
      </c>
      <c r="DL854" t="s">
        <v>6</v>
      </c>
      <c r="DM854">
        <v>0</v>
      </c>
      <c r="DN854" t="s">
        <v>6</v>
      </c>
      <c r="DO854">
        <v>0</v>
      </c>
    </row>
    <row r="855" spans="1:119" x14ac:dyDescent="0.2">
      <c r="A855">
        <f>ROW(Source!A466)</f>
        <v>466</v>
      </c>
      <c r="B855">
        <v>92833591</v>
      </c>
      <c r="C855">
        <v>92836192</v>
      </c>
      <c r="D855">
        <v>49561117</v>
      </c>
      <c r="E855">
        <v>1</v>
      </c>
      <c r="F855">
        <v>1</v>
      </c>
      <c r="G855">
        <v>1</v>
      </c>
      <c r="H855">
        <v>3</v>
      </c>
      <c r="I855" t="s">
        <v>286</v>
      </c>
      <c r="J855" t="s">
        <v>288</v>
      </c>
      <c r="K855" t="s">
        <v>287</v>
      </c>
      <c r="L855">
        <v>1371</v>
      </c>
      <c r="N855">
        <v>1013</v>
      </c>
      <c r="O855" t="s">
        <v>23</v>
      </c>
      <c r="P855" t="s">
        <v>23</v>
      </c>
      <c r="Q855">
        <v>1</v>
      </c>
      <c r="W855">
        <v>0</v>
      </c>
      <c r="X855">
        <v>1075824001</v>
      </c>
      <c r="Y855">
        <f t="shared" si="428"/>
        <v>1</v>
      </c>
      <c r="AA855">
        <v>368.13</v>
      </c>
      <c r="AB855">
        <v>0</v>
      </c>
      <c r="AC855">
        <v>0</v>
      </c>
      <c r="AD855">
        <v>0</v>
      </c>
      <c r="AE855">
        <v>37.11</v>
      </c>
      <c r="AF855">
        <v>0</v>
      </c>
      <c r="AG855">
        <v>0</v>
      </c>
      <c r="AH855">
        <v>0</v>
      </c>
      <c r="AI855">
        <v>9.92</v>
      </c>
      <c r="AJ855">
        <v>1</v>
      </c>
      <c r="AK855">
        <v>1</v>
      </c>
      <c r="AL855">
        <v>1</v>
      </c>
      <c r="AM855">
        <v>0</v>
      </c>
      <c r="AN855">
        <v>0</v>
      </c>
      <c r="AO855">
        <v>0</v>
      </c>
      <c r="AP855">
        <v>1</v>
      </c>
      <c r="AQ855">
        <v>0</v>
      </c>
      <c r="AR855">
        <v>0</v>
      </c>
      <c r="AS855" t="s">
        <v>6</v>
      </c>
      <c r="AT855">
        <v>1</v>
      </c>
      <c r="AU855" t="s">
        <v>6</v>
      </c>
      <c r="AV855">
        <v>0</v>
      </c>
      <c r="AW855">
        <v>1</v>
      </c>
      <c r="AX855">
        <v>-1</v>
      </c>
      <c r="AY855">
        <v>0</v>
      </c>
      <c r="AZ855">
        <v>0</v>
      </c>
      <c r="BA855" t="s">
        <v>6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ROUND(Y855*Source!I466,7)</f>
        <v>2</v>
      </c>
      <c r="CY855">
        <f t="shared" si="436"/>
        <v>368.13</v>
      </c>
      <c r="CZ855">
        <f t="shared" si="437"/>
        <v>37.11</v>
      </c>
      <c r="DA855">
        <f t="shared" si="438"/>
        <v>9.92</v>
      </c>
      <c r="DB855">
        <f t="shared" si="429"/>
        <v>37.11</v>
      </c>
      <c r="DC855">
        <f t="shared" si="430"/>
        <v>0</v>
      </c>
      <c r="DD855" t="s">
        <v>6</v>
      </c>
      <c r="DE855" t="s">
        <v>6</v>
      </c>
      <c r="DF855">
        <f t="shared" si="439"/>
        <v>736.26</v>
      </c>
      <c r="DG855">
        <f t="shared" si="440"/>
        <v>0</v>
      </c>
      <c r="DH855">
        <f t="shared" si="441"/>
        <v>0</v>
      </c>
      <c r="DI855">
        <f t="shared" si="435"/>
        <v>0</v>
      </c>
      <c r="DJ855">
        <f t="shared" si="442"/>
        <v>736.26</v>
      </c>
      <c r="DK855">
        <v>0</v>
      </c>
      <c r="DL855" t="s">
        <v>6</v>
      </c>
      <c r="DM855">
        <v>0</v>
      </c>
      <c r="DN855" t="s">
        <v>6</v>
      </c>
      <c r="DO855">
        <v>0</v>
      </c>
    </row>
    <row r="856" spans="1:119" x14ac:dyDescent="0.2">
      <c r="A856">
        <f>ROW(Source!A466)</f>
        <v>466</v>
      </c>
      <c r="B856">
        <v>92833591</v>
      </c>
      <c r="C856">
        <v>92836192</v>
      </c>
      <c r="D856">
        <v>49564636</v>
      </c>
      <c r="E856">
        <v>1</v>
      </c>
      <c r="F856">
        <v>1</v>
      </c>
      <c r="G856">
        <v>1</v>
      </c>
      <c r="H856">
        <v>3</v>
      </c>
      <c r="I856" t="s">
        <v>546</v>
      </c>
      <c r="J856" t="s">
        <v>548</v>
      </c>
      <c r="K856" t="s">
        <v>547</v>
      </c>
      <c r="L856">
        <v>1371</v>
      </c>
      <c r="N856">
        <v>1013</v>
      </c>
      <c r="O856" t="s">
        <v>23</v>
      </c>
      <c r="P856" t="s">
        <v>23</v>
      </c>
      <c r="Q856">
        <v>1</v>
      </c>
      <c r="W856">
        <v>0</v>
      </c>
      <c r="X856">
        <v>-1395144980</v>
      </c>
      <c r="Y856">
        <f t="shared" si="428"/>
        <v>1</v>
      </c>
      <c r="AA856">
        <v>602.14</v>
      </c>
      <c r="AB856">
        <v>0</v>
      </c>
      <c r="AC856">
        <v>0</v>
      </c>
      <c r="AD856">
        <v>0</v>
      </c>
      <c r="AE856">
        <v>60.7</v>
      </c>
      <c r="AF856">
        <v>0</v>
      </c>
      <c r="AG856">
        <v>0</v>
      </c>
      <c r="AH856">
        <v>0</v>
      </c>
      <c r="AI856">
        <v>9.92</v>
      </c>
      <c r="AJ856">
        <v>1</v>
      </c>
      <c r="AK856">
        <v>1</v>
      </c>
      <c r="AL856">
        <v>1</v>
      </c>
      <c r="AM856">
        <v>0</v>
      </c>
      <c r="AN856">
        <v>0</v>
      </c>
      <c r="AO856">
        <v>0</v>
      </c>
      <c r="AP856">
        <v>1</v>
      </c>
      <c r="AQ856">
        <v>0</v>
      </c>
      <c r="AR856">
        <v>0</v>
      </c>
      <c r="AS856" t="s">
        <v>6</v>
      </c>
      <c r="AT856">
        <v>1</v>
      </c>
      <c r="AU856" t="s">
        <v>6</v>
      </c>
      <c r="AV856">
        <v>0</v>
      </c>
      <c r="AW856">
        <v>1</v>
      </c>
      <c r="AX856">
        <v>-1</v>
      </c>
      <c r="AY856">
        <v>0</v>
      </c>
      <c r="AZ856">
        <v>0</v>
      </c>
      <c r="BA856" t="s">
        <v>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ROUND(Y856*Source!I466,7)</f>
        <v>2</v>
      </c>
      <c r="CY856">
        <f t="shared" si="436"/>
        <v>602.14</v>
      </c>
      <c r="CZ856">
        <f t="shared" si="437"/>
        <v>60.7</v>
      </c>
      <c r="DA856">
        <f t="shared" si="438"/>
        <v>9.92</v>
      </c>
      <c r="DB856">
        <f t="shared" si="429"/>
        <v>60.7</v>
      </c>
      <c r="DC856">
        <f t="shared" si="430"/>
        <v>0</v>
      </c>
      <c r="DD856" t="s">
        <v>6</v>
      </c>
      <c r="DE856" t="s">
        <v>6</v>
      </c>
      <c r="DF856">
        <f t="shared" si="439"/>
        <v>1204.28</v>
      </c>
      <c r="DG856">
        <f t="shared" si="440"/>
        <v>0</v>
      </c>
      <c r="DH856">
        <f t="shared" si="441"/>
        <v>0</v>
      </c>
      <c r="DI856">
        <f t="shared" si="435"/>
        <v>0</v>
      </c>
      <c r="DJ856">
        <f t="shared" si="442"/>
        <v>1204.28</v>
      </c>
      <c r="DK856">
        <v>0</v>
      </c>
      <c r="DL856" t="s">
        <v>6</v>
      </c>
      <c r="DM856">
        <v>0</v>
      </c>
      <c r="DN856" t="s">
        <v>6</v>
      </c>
      <c r="DO856">
        <v>0</v>
      </c>
    </row>
    <row r="857" spans="1:119" x14ac:dyDescent="0.2">
      <c r="A857">
        <f>ROW(Source!A469)</f>
        <v>469</v>
      </c>
      <c r="B857">
        <v>92833591</v>
      </c>
      <c r="C857">
        <v>92836215</v>
      </c>
      <c r="D857">
        <v>49510757</v>
      </c>
      <c r="E857">
        <v>70</v>
      </c>
      <c r="F857">
        <v>1</v>
      </c>
      <c r="G857">
        <v>1</v>
      </c>
      <c r="H857">
        <v>1</v>
      </c>
      <c r="I857" t="s">
        <v>944</v>
      </c>
      <c r="J857" t="s">
        <v>6</v>
      </c>
      <c r="K857" t="s">
        <v>945</v>
      </c>
      <c r="L857">
        <v>1191</v>
      </c>
      <c r="N857">
        <v>1013</v>
      </c>
      <c r="O857" t="s">
        <v>834</v>
      </c>
      <c r="P857" t="s">
        <v>834</v>
      </c>
      <c r="Q857">
        <v>1</v>
      </c>
      <c r="W857">
        <v>0</v>
      </c>
      <c r="X857">
        <v>-1111239348</v>
      </c>
      <c r="Y857">
        <f t="shared" si="428"/>
        <v>33.700000000000003</v>
      </c>
      <c r="AA857">
        <v>0</v>
      </c>
      <c r="AB857">
        <v>0</v>
      </c>
      <c r="AC857">
        <v>0</v>
      </c>
      <c r="AD857">
        <v>431.46</v>
      </c>
      <c r="AE857">
        <v>0</v>
      </c>
      <c r="AF857">
        <v>0</v>
      </c>
      <c r="AG857">
        <v>0</v>
      </c>
      <c r="AH857">
        <v>9.6199999999999992</v>
      </c>
      <c r="AI857">
        <v>1</v>
      </c>
      <c r="AJ857">
        <v>1</v>
      </c>
      <c r="AK857">
        <v>1</v>
      </c>
      <c r="AL857">
        <v>44.85</v>
      </c>
      <c r="AM857">
        <v>4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6</v>
      </c>
      <c r="AT857">
        <v>33.700000000000003</v>
      </c>
      <c r="AU857" t="s">
        <v>6</v>
      </c>
      <c r="AV857">
        <v>1</v>
      </c>
      <c r="AW857">
        <v>2</v>
      </c>
      <c r="AX857">
        <v>92836232</v>
      </c>
      <c r="AY857">
        <v>1</v>
      </c>
      <c r="AZ857">
        <v>0</v>
      </c>
      <c r="BA857">
        <v>876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U857">
        <f>ROUND(AT857*Source!I469*AH857*AL857,2)</f>
        <v>94510.66</v>
      </c>
      <c r="CV857">
        <f>ROUND(Y857*Source!I469,7)</f>
        <v>219.05</v>
      </c>
      <c r="CW857">
        <v>0</v>
      </c>
      <c r="CX857">
        <f>ROUND(Y857*Source!I469,7)</f>
        <v>219.05</v>
      </c>
      <c r="CY857">
        <f>AD857</f>
        <v>431.46</v>
      </c>
      <c r="CZ857">
        <f>AH857</f>
        <v>9.6199999999999992</v>
      </c>
      <c r="DA857">
        <f>AL857</f>
        <v>44.85</v>
      </c>
      <c r="DB857">
        <f t="shared" si="429"/>
        <v>324.19</v>
      </c>
      <c r="DC857">
        <f t="shared" si="430"/>
        <v>0</v>
      </c>
      <c r="DD857" t="s">
        <v>6</v>
      </c>
      <c r="DE857" t="s">
        <v>6</v>
      </c>
      <c r="DF857">
        <f t="shared" ref="DF857:DF862" si="443">ROUND(ROUND(AE857,2)*CX857,2)</f>
        <v>0</v>
      </c>
      <c r="DG857">
        <f t="shared" si="440"/>
        <v>0</v>
      </c>
      <c r="DH857">
        <f t="shared" si="441"/>
        <v>0</v>
      </c>
      <c r="DI857">
        <f>ROUND(ROUND(AH857*AL857,2)*CX857,2)</f>
        <v>94511.31</v>
      </c>
      <c r="DJ857">
        <f>DI857</f>
        <v>94511.31</v>
      </c>
      <c r="DK857">
        <v>0</v>
      </c>
      <c r="DL857" t="s">
        <v>6</v>
      </c>
      <c r="DM857">
        <v>0</v>
      </c>
      <c r="DN857" t="s">
        <v>6</v>
      </c>
      <c r="DO857">
        <v>0</v>
      </c>
    </row>
    <row r="858" spans="1:119" x14ac:dyDescent="0.2">
      <c r="A858">
        <f>ROW(Source!A469)</f>
        <v>469</v>
      </c>
      <c r="B858">
        <v>92833591</v>
      </c>
      <c r="C858">
        <v>92836215</v>
      </c>
      <c r="D858">
        <v>49510905</v>
      </c>
      <c r="E858">
        <v>70</v>
      </c>
      <c r="F858">
        <v>1</v>
      </c>
      <c r="G858">
        <v>1</v>
      </c>
      <c r="H858">
        <v>1</v>
      </c>
      <c r="I858" t="s">
        <v>835</v>
      </c>
      <c r="J858" t="s">
        <v>6</v>
      </c>
      <c r="K858" t="s">
        <v>836</v>
      </c>
      <c r="L858">
        <v>1191</v>
      </c>
      <c r="N858">
        <v>1013</v>
      </c>
      <c r="O858" t="s">
        <v>834</v>
      </c>
      <c r="P858" t="s">
        <v>834</v>
      </c>
      <c r="Q858">
        <v>1</v>
      </c>
      <c r="W858">
        <v>0</v>
      </c>
      <c r="X858">
        <v>-1417349443</v>
      </c>
      <c r="Y858">
        <f t="shared" si="428"/>
        <v>0.54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44.85</v>
      </c>
      <c r="AL858">
        <v>1</v>
      </c>
      <c r="AM858">
        <v>4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6</v>
      </c>
      <c r="AT858">
        <v>0.54</v>
      </c>
      <c r="AU858" t="s">
        <v>6</v>
      </c>
      <c r="AV858">
        <v>2</v>
      </c>
      <c r="AW858">
        <v>2</v>
      </c>
      <c r="AX858">
        <v>92836233</v>
      </c>
      <c r="AY858">
        <v>1</v>
      </c>
      <c r="AZ858">
        <v>0</v>
      </c>
      <c r="BA858">
        <v>877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ROUND(Y858*Source!I469,7)</f>
        <v>3.51</v>
      </c>
      <c r="CY858">
        <f>AD858</f>
        <v>0</v>
      </c>
      <c r="CZ858">
        <f>AH858</f>
        <v>0</v>
      </c>
      <c r="DA858">
        <f>AL858</f>
        <v>1</v>
      </c>
      <c r="DB858">
        <f t="shared" si="429"/>
        <v>0</v>
      </c>
      <c r="DC858">
        <f t="shared" si="430"/>
        <v>0</v>
      </c>
      <c r="DD858" t="s">
        <v>6</v>
      </c>
      <c r="DE858" t="s">
        <v>6</v>
      </c>
      <c r="DF858">
        <f t="shared" si="443"/>
        <v>0</v>
      </c>
      <c r="DG858">
        <f t="shared" si="440"/>
        <v>0</v>
      </c>
      <c r="DH858">
        <f>ROUND(ROUND(AG858*AK858,2)*CX858,2)</f>
        <v>0</v>
      </c>
      <c r="DI858">
        <f t="shared" ref="DI858:DI872" si="444">ROUND(ROUND(AH858,2)*CX858,2)</f>
        <v>0</v>
      </c>
      <c r="DJ858">
        <f>DI858</f>
        <v>0</v>
      </c>
      <c r="DK858">
        <v>0</v>
      </c>
      <c r="DL858" t="s">
        <v>6</v>
      </c>
      <c r="DM858">
        <v>0</v>
      </c>
      <c r="DN858" t="s">
        <v>6</v>
      </c>
      <c r="DO858">
        <v>0</v>
      </c>
    </row>
    <row r="859" spans="1:119" x14ac:dyDescent="0.2">
      <c r="A859">
        <f>ROW(Source!A469)</f>
        <v>469</v>
      </c>
      <c r="B859">
        <v>92833591</v>
      </c>
      <c r="C859">
        <v>92836215</v>
      </c>
      <c r="D859">
        <v>49672515</v>
      </c>
      <c r="E859">
        <v>1</v>
      </c>
      <c r="F859">
        <v>1</v>
      </c>
      <c r="G859">
        <v>1</v>
      </c>
      <c r="H859">
        <v>2</v>
      </c>
      <c r="I859" t="s">
        <v>837</v>
      </c>
      <c r="J859" t="s">
        <v>838</v>
      </c>
      <c r="K859" t="s">
        <v>839</v>
      </c>
      <c r="L859">
        <v>1367</v>
      </c>
      <c r="N859">
        <v>1011</v>
      </c>
      <c r="O859" t="s">
        <v>840</v>
      </c>
      <c r="P859" t="s">
        <v>840</v>
      </c>
      <c r="Q859">
        <v>1</v>
      </c>
      <c r="W859">
        <v>0</v>
      </c>
      <c r="X859">
        <v>-130837057</v>
      </c>
      <c r="Y859">
        <f t="shared" si="428"/>
        <v>0.08</v>
      </c>
      <c r="AA859">
        <v>0</v>
      </c>
      <c r="AB859">
        <v>1358.21</v>
      </c>
      <c r="AC859">
        <v>605.48</v>
      </c>
      <c r="AD859">
        <v>0</v>
      </c>
      <c r="AE859">
        <v>0</v>
      </c>
      <c r="AF859">
        <v>86.4</v>
      </c>
      <c r="AG859">
        <v>13.5</v>
      </c>
      <c r="AH859">
        <v>0</v>
      </c>
      <c r="AI859">
        <v>1</v>
      </c>
      <c r="AJ859">
        <v>15.72</v>
      </c>
      <c r="AK859">
        <v>44.85</v>
      </c>
      <c r="AL859">
        <v>1</v>
      </c>
      <c r="AM859">
        <v>4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6</v>
      </c>
      <c r="AT859">
        <v>0.08</v>
      </c>
      <c r="AU859" t="s">
        <v>6</v>
      </c>
      <c r="AV859">
        <v>0</v>
      </c>
      <c r="AW859">
        <v>2</v>
      </c>
      <c r="AX859">
        <v>92836234</v>
      </c>
      <c r="AY859">
        <v>1</v>
      </c>
      <c r="AZ859">
        <v>0</v>
      </c>
      <c r="BA859">
        <v>878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ROUND(Y859*Source!I469*DO859,7)</f>
        <v>0</v>
      </c>
      <c r="CX859">
        <f>ROUND(Y859*Source!I469,7)</f>
        <v>0.52</v>
      </c>
      <c r="CY859">
        <f>AB859</f>
        <v>1358.21</v>
      </c>
      <c r="CZ859">
        <f>AF859</f>
        <v>86.4</v>
      </c>
      <c r="DA859">
        <f>AJ859</f>
        <v>15.72</v>
      </c>
      <c r="DB859">
        <f t="shared" si="429"/>
        <v>6.91</v>
      </c>
      <c r="DC859">
        <f t="shared" si="430"/>
        <v>1.08</v>
      </c>
      <c r="DD859" t="s">
        <v>6</v>
      </c>
      <c r="DE859" t="s">
        <v>6</v>
      </c>
      <c r="DF859">
        <f t="shared" si="443"/>
        <v>0</v>
      </c>
      <c r="DG859">
        <f>ROUND(ROUND(AF859*AJ859,2)*CX859,2)</f>
        <v>706.27</v>
      </c>
      <c r="DH859">
        <f>ROUND(ROUND(AG859*AK859,2)*CX859,2)</f>
        <v>314.85000000000002</v>
      </c>
      <c r="DI859">
        <f t="shared" si="444"/>
        <v>0</v>
      </c>
      <c r="DJ859">
        <f>DG859</f>
        <v>706.27</v>
      </c>
      <c r="DK859">
        <v>0</v>
      </c>
      <c r="DL859" t="s">
        <v>6</v>
      </c>
      <c r="DM859">
        <v>0</v>
      </c>
      <c r="DN859" t="s">
        <v>6</v>
      </c>
      <c r="DO859">
        <v>0</v>
      </c>
    </row>
    <row r="860" spans="1:119" x14ac:dyDescent="0.2">
      <c r="A860">
        <f>ROW(Source!A469)</f>
        <v>469</v>
      </c>
      <c r="B860">
        <v>92833591</v>
      </c>
      <c r="C860">
        <v>92836215</v>
      </c>
      <c r="D860">
        <v>49672573</v>
      </c>
      <c r="E860">
        <v>1</v>
      </c>
      <c r="F860">
        <v>1</v>
      </c>
      <c r="G860">
        <v>1</v>
      </c>
      <c r="H860">
        <v>2</v>
      </c>
      <c r="I860" t="s">
        <v>841</v>
      </c>
      <c r="J860" t="s">
        <v>842</v>
      </c>
      <c r="K860" t="s">
        <v>843</v>
      </c>
      <c r="L860">
        <v>1367</v>
      </c>
      <c r="N860">
        <v>1011</v>
      </c>
      <c r="O860" t="s">
        <v>840</v>
      </c>
      <c r="P860" t="s">
        <v>840</v>
      </c>
      <c r="Q860">
        <v>1</v>
      </c>
      <c r="W860">
        <v>0</v>
      </c>
      <c r="X860">
        <v>-430484415</v>
      </c>
      <c r="Y860">
        <f t="shared" si="428"/>
        <v>0.06</v>
      </c>
      <c r="AA860">
        <v>0</v>
      </c>
      <c r="AB860">
        <v>1814.09</v>
      </c>
      <c r="AC860">
        <v>605.48</v>
      </c>
      <c r="AD860">
        <v>0</v>
      </c>
      <c r="AE860">
        <v>0</v>
      </c>
      <c r="AF860">
        <v>115.4</v>
      </c>
      <c r="AG860">
        <v>13.5</v>
      </c>
      <c r="AH860">
        <v>0</v>
      </c>
      <c r="AI860">
        <v>1</v>
      </c>
      <c r="AJ860">
        <v>15.72</v>
      </c>
      <c r="AK860">
        <v>44.85</v>
      </c>
      <c r="AL860">
        <v>1</v>
      </c>
      <c r="AM860">
        <v>4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6</v>
      </c>
      <c r="AT860">
        <v>0.06</v>
      </c>
      <c r="AU860" t="s">
        <v>6</v>
      </c>
      <c r="AV860">
        <v>0</v>
      </c>
      <c r="AW860">
        <v>2</v>
      </c>
      <c r="AX860">
        <v>92836235</v>
      </c>
      <c r="AY860">
        <v>1</v>
      </c>
      <c r="AZ860">
        <v>0</v>
      </c>
      <c r="BA860">
        <v>879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ROUND(Y860*Source!I469*DO860,7)</f>
        <v>0</v>
      </c>
      <c r="CX860">
        <f>ROUND(Y860*Source!I469,7)</f>
        <v>0.39</v>
      </c>
      <c r="CY860">
        <f>AB860</f>
        <v>1814.09</v>
      </c>
      <c r="CZ860">
        <f>AF860</f>
        <v>115.4</v>
      </c>
      <c r="DA860">
        <f>AJ860</f>
        <v>15.72</v>
      </c>
      <c r="DB860">
        <f t="shared" si="429"/>
        <v>6.92</v>
      </c>
      <c r="DC860">
        <f t="shared" si="430"/>
        <v>0.81</v>
      </c>
      <c r="DD860" t="s">
        <v>6</v>
      </c>
      <c r="DE860" t="s">
        <v>6</v>
      </c>
      <c r="DF860">
        <f t="shared" si="443"/>
        <v>0</v>
      </c>
      <c r="DG860">
        <f>ROUND(ROUND(AF860*AJ860,2)*CX860,2)</f>
        <v>707.5</v>
      </c>
      <c r="DH860">
        <f>ROUND(ROUND(AG860*AK860,2)*CX860,2)</f>
        <v>236.14</v>
      </c>
      <c r="DI860">
        <f t="shared" si="444"/>
        <v>0</v>
      </c>
      <c r="DJ860">
        <f>DG860</f>
        <v>707.5</v>
      </c>
      <c r="DK860">
        <v>0</v>
      </c>
      <c r="DL860" t="s">
        <v>6</v>
      </c>
      <c r="DM860">
        <v>0</v>
      </c>
      <c r="DN860" t="s">
        <v>6</v>
      </c>
      <c r="DO860">
        <v>0</v>
      </c>
    </row>
    <row r="861" spans="1:119" x14ac:dyDescent="0.2">
      <c r="A861">
        <f>ROW(Source!A469)</f>
        <v>469</v>
      </c>
      <c r="B861">
        <v>92833591</v>
      </c>
      <c r="C861">
        <v>92836215</v>
      </c>
      <c r="D861">
        <v>49673503</v>
      </c>
      <c r="E861">
        <v>1</v>
      </c>
      <c r="F861">
        <v>1</v>
      </c>
      <c r="G861">
        <v>1</v>
      </c>
      <c r="H861">
        <v>2</v>
      </c>
      <c r="I861" t="s">
        <v>844</v>
      </c>
      <c r="J861" t="s">
        <v>845</v>
      </c>
      <c r="K861" t="s">
        <v>846</v>
      </c>
      <c r="L861">
        <v>1367</v>
      </c>
      <c r="N861">
        <v>1011</v>
      </c>
      <c r="O861" t="s">
        <v>840</v>
      </c>
      <c r="P861" t="s">
        <v>840</v>
      </c>
      <c r="Q861">
        <v>1</v>
      </c>
      <c r="W861">
        <v>0</v>
      </c>
      <c r="X861">
        <v>509054691</v>
      </c>
      <c r="Y861">
        <f t="shared" si="428"/>
        <v>0.4</v>
      </c>
      <c r="AA861">
        <v>0</v>
      </c>
      <c r="AB861">
        <v>1032.96</v>
      </c>
      <c r="AC861">
        <v>520.26</v>
      </c>
      <c r="AD861">
        <v>0</v>
      </c>
      <c r="AE861">
        <v>0</v>
      </c>
      <c r="AF861">
        <v>65.709999999999994</v>
      </c>
      <c r="AG861">
        <v>11.6</v>
      </c>
      <c r="AH861">
        <v>0</v>
      </c>
      <c r="AI861">
        <v>1</v>
      </c>
      <c r="AJ861">
        <v>15.72</v>
      </c>
      <c r="AK861">
        <v>44.85</v>
      </c>
      <c r="AL861">
        <v>1</v>
      </c>
      <c r="AM861">
        <v>4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6</v>
      </c>
      <c r="AT861">
        <v>0.4</v>
      </c>
      <c r="AU861" t="s">
        <v>6</v>
      </c>
      <c r="AV861">
        <v>0</v>
      </c>
      <c r="AW861">
        <v>2</v>
      </c>
      <c r="AX861">
        <v>92836236</v>
      </c>
      <c r="AY861">
        <v>1</v>
      </c>
      <c r="AZ861">
        <v>0</v>
      </c>
      <c r="BA861">
        <v>880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ROUND(Y861*Source!I469*DO861,7)</f>
        <v>0</v>
      </c>
      <c r="CX861">
        <f>ROUND(Y861*Source!I469,7)</f>
        <v>2.6</v>
      </c>
      <c r="CY861">
        <f>AB861</f>
        <v>1032.96</v>
      </c>
      <c r="CZ861">
        <f>AF861</f>
        <v>65.709999999999994</v>
      </c>
      <c r="DA861">
        <f>AJ861</f>
        <v>15.72</v>
      </c>
      <c r="DB861">
        <f t="shared" si="429"/>
        <v>26.28</v>
      </c>
      <c r="DC861">
        <f t="shared" si="430"/>
        <v>4.6399999999999997</v>
      </c>
      <c r="DD861" t="s">
        <v>6</v>
      </c>
      <c r="DE861" t="s">
        <v>6</v>
      </c>
      <c r="DF861">
        <f t="shared" si="443"/>
        <v>0</v>
      </c>
      <c r="DG861">
        <f>ROUND(ROUND(AF861*AJ861,2)*CX861,2)</f>
        <v>2685.7</v>
      </c>
      <c r="DH861">
        <f>ROUND(ROUND(AG861*AK861,2)*CX861,2)</f>
        <v>1352.68</v>
      </c>
      <c r="DI861">
        <f t="shared" si="444"/>
        <v>0</v>
      </c>
      <c r="DJ861">
        <f>DG861</f>
        <v>2685.7</v>
      </c>
      <c r="DK861">
        <v>0</v>
      </c>
      <c r="DL861" t="s">
        <v>6</v>
      </c>
      <c r="DM861">
        <v>0</v>
      </c>
      <c r="DN861" t="s">
        <v>6</v>
      </c>
      <c r="DO861">
        <v>0</v>
      </c>
    </row>
    <row r="862" spans="1:119" x14ac:dyDescent="0.2">
      <c r="A862">
        <f>ROW(Source!A469)</f>
        <v>469</v>
      </c>
      <c r="B862">
        <v>92833591</v>
      </c>
      <c r="C862">
        <v>92836215</v>
      </c>
      <c r="D862">
        <v>49673658</v>
      </c>
      <c r="E862">
        <v>1</v>
      </c>
      <c r="F862">
        <v>1</v>
      </c>
      <c r="G862">
        <v>1</v>
      </c>
      <c r="H862">
        <v>2</v>
      </c>
      <c r="I862" t="s">
        <v>879</v>
      </c>
      <c r="J862" t="s">
        <v>880</v>
      </c>
      <c r="K862" t="s">
        <v>881</v>
      </c>
      <c r="L862">
        <v>1367</v>
      </c>
      <c r="N862">
        <v>1011</v>
      </c>
      <c r="O862" t="s">
        <v>840</v>
      </c>
      <c r="P862" t="s">
        <v>840</v>
      </c>
      <c r="Q862">
        <v>1</v>
      </c>
      <c r="W862">
        <v>0</v>
      </c>
      <c r="X862">
        <v>2077867240</v>
      </c>
      <c r="Y862">
        <f t="shared" si="428"/>
        <v>1.19</v>
      </c>
      <c r="AA862">
        <v>0</v>
      </c>
      <c r="AB862">
        <v>18.86</v>
      </c>
      <c r="AC862">
        <v>0</v>
      </c>
      <c r="AD862">
        <v>0</v>
      </c>
      <c r="AE862">
        <v>0</v>
      </c>
      <c r="AF862">
        <v>1.2</v>
      </c>
      <c r="AG862">
        <v>0</v>
      </c>
      <c r="AH862">
        <v>0</v>
      </c>
      <c r="AI862">
        <v>1</v>
      </c>
      <c r="AJ862">
        <v>15.72</v>
      </c>
      <c r="AK862">
        <v>44.85</v>
      </c>
      <c r="AL862">
        <v>1</v>
      </c>
      <c r="AM862">
        <v>4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6</v>
      </c>
      <c r="AT862">
        <v>1.19</v>
      </c>
      <c r="AU862" t="s">
        <v>6</v>
      </c>
      <c r="AV862">
        <v>0</v>
      </c>
      <c r="AW862">
        <v>2</v>
      </c>
      <c r="AX862">
        <v>92836237</v>
      </c>
      <c r="AY862">
        <v>1</v>
      </c>
      <c r="AZ862">
        <v>0</v>
      </c>
      <c r="BA862">
        <v>881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f>ROUND(Y862*Source!I469*DO862,7)</f>
        <v>0</v>
      </c>
      <c r="CX862">
        <f>ROUND(Y862*Source!I469,7)</f>
        <v>7.7350000000000003</v>
      </c>
      <c r="CY862">
        <f>AB862</f>
        <v>18.86</v>
      </c>
      <c r="CZ862">
        <f>AF862</f>
        <v>1.2</v>
      </c>
      <c r="DA862">
        <f>AJ862</f>
        <v>15.72</v>
      </c>
      <c r="DB862">
        <f t="shared" si="429"/>
        <v>1.43</v>
      </c>
      <c r="DC862">
        <f t="shared" si="430"/>
        <v>0</v>
      </c>
      <c r="DD862" t="s">
        <v>6</v>
      </c>
      <c r="DE862" t="s">
        <v>6</v>
      </c>
      <c r="DF862">
        <f t="shared" si="443"/>
        <v>0</v>
      </c>
      <c r="DG862">
        <f>ROUND(ROUND(AF862*AJ862,2)*CX862,2)</f>
        <v>145.88</v>
      </c>
      <c r="DH862">
        <f>ROUND(ROUND(AG862*AK862,2)*CX862,2)</f>
        <v>0</v>
      </c>
      <c r="DI862">
        <f t="shared" si="444"/>
        <v>0</v>
      </c>
      <c r="DJ862">
        <f>DG862</f>
        <v>145.88</v>
      </c>
      <c r="DK862">
        <v>0</v>
      </c>
      <c r="DL862" t="s">
        <v>6</v>
      </c>
      <c r="DM862">
        <v>0</v>
      </c>
      <c r="DN862" t="s">
        <v>6</v>
      </c>
      <c r="DO862">
        <v>0</v>
      </c>
    </row>
    <row r="863" spans="1:119" x14ac:dyDescent="0.2">
      <c r="A863">
        <f>ROW(Source!A469)</f>
        <v>469</v>
      </c>
      <c r="B863">
        <v>92833591</v>
      </c>
      <c r="C863">
        <v>92836215</v>
      </c>
      <c r="D863">
        <v>49521586</v>
      </c>
      <c r="E863">
        <v>1</v>
      </c>
      <c r="F863">
        <v>1</v>
      </c>
      <c r="G863">
        <v>1</v>
      </c>
      <c r="H863">
        <v>3</v>
      </c>
      <c r="I863" t="s">
        <v>882</v>
      </c>
      <c r="J863" t="s">
        <v>883</v>
      </c>
      <c r="K863" t="s">
        <v>884</v>
      </c>
      <c r="L863">
        <v>1348</v>
      </c>
      <c r="N863">
        <v>1009</v>
      </c>
      <c r="O863" t="s">
        <v>394</v>
      </c>
      <c r="P863" t="s">
        <v>394</v>
      </c>
      <c r="Q863">
        <v>1000</v>
      </c>
      <c r="W863">
        <v>0</v>
      </c>
      <c r="X863">
        <v>1892417071</v>
      </c>
      <c r="Y863">
        <f t="shared" si="428"/>
        <v>1.9000000000000001E-4</v>
      </c>
      <c r="AA863">
        <v>302956.79999999999</v>
      </c>
      <c r="AB863">
        <v>0</v>
      </c>
      <c r="AC863">
        <v>0</v>
      </c>
      <c r="AD863">
        <v>0</v>
      </c>
      <c r="AE863">
        <v>30540</v>
      </c>
      <c r="AF863">
        <v>0</v>
      </c>
      <c r="AG863">
        <v>0</v>
      </c>
      <c r="AH863">
        <v>0</v>
      </c>
      <c r="AI863">
        <v>9.92</v>
      </c>
      <c r="AJ863">
        <v>1</v>
      </c>
      <c r="AK863">
        <v>1</v>
      </c>
      <c r="AL863">
        <v>1</v>
      </c>
      <c r="AM863">
        <v>4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6</v>
      </c>
      <c r="AT863">
        <v>1.9000000000000001E-4</v>
      </c>
      <c r="AU863" t="s">
        <v>6</v>
      </c>
      <c r="AV863">
        <v>0</v>
      </c>
      <c r="AW863">
        <v>2</v>
      </c>
      <c r="AX863">
        <v>92836238</v>
      </c>
      <c r="AY863">
        <v>1</v>
      </c>
      <c r="AZ863">
        <v>0</v>
      </c>
      <c r="BA863">
        <v>882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ROUND(Y863*Source!I469,7)</f>
        <v>1.235E-3</v>
      </c>
      <c r="CY863">
        <f t="shared" ref="CY863:CY872" si="445">AA863</f>
        <v>302956.79999999999</v>
      </c>
      <c r="CZ863">
        <f t="shared" ref="CZ863:CZ872" si="446">AE863</f>
        <v>30540</v>
      </c>
      <c r="DA863">
        <f t="shared" ref="DA863:DA872" si="447">AI863</f>
        <v>9.92</v>
      </c>
      <c r="DB863">
        <f t="shared" si="429"/>
        <v>5.8</v>
      </c>
      <c r="DC863">
        <f t="shared" si="430"/>
        <v>0</v>
      </c>
      <c r="DD863" t="s">
        <v>6</v>
      </c>
      <c r="DE863" t="s">
        <v>6</v>
      </c>
      <c r="DF863">
        <f t="shared" ref="DF863:DF872" si="448">ROUND(ROUND(AE863*AI863,2)*CX863,2)</f>
        <v>374.15</v>
      </c>
      <c r="DG863">
        <f t="shared" ref="DG863:DG874" si="449">ROUND(ROUND(AF863,2)*CX863,2)</f>
        <v>0</v>
      </c>
      <c r="DH863">
        <f t="shared" ref="DH863:DH873" si="450">ROUND(ROUND(AG863,2)*CX863,2)</f>
        <v>0</v>
      </c>
      <c r="DI863">
        <f t="shared" si="444"/>
        <v>0</v>
      </c>
      <c r="DJ863">
        <f t="shared" ref="DJ863:DJ872" si="451">DF863</f>
        <v>374.15</v>
      </c>
      <c r="DK863">
        <v>0</v>
      </c>
      <c r="DL863" t="s">
        <v>6</v>
      </c>
      <c r="DM863">
        <v>0</v>
      </c>
      <c r="DN863" t="s">
        <v>6</v>
      </c>
      <c r="DO863">
        <v>0</v>
      </c>
    </row>
    <row r="864" spans="1:119" x14ac:dyDescent="0.2">
      <c r="A864">
        <f>ROW(Source!A469)</f>
        <v>469</v>
      </c>
      <c r="B864">
        <v>92833591</v>
      </c>
      <c r="C864">
        <v>92836215</v>
      </c>
      <c r="D864">
        <v>49521602</v>
      </c>
      <c r="E864">
        <v>1</v>
      </c>
      <c r="F864">
        <v>1</v>
      </c>
      <c r="G864">
        <v>1</v>
      </c>
      <c r="H864">
        <v>3</v>
      </c>
      <c r="I864" t="s">
        <v>885</v>
      </c>
      <c r="J864" t="s">
        <v>886</v>
      </c>
      <c r="K864" t="s">
        <v>887</v>
      </c>
      <c r="L864">
        <v>1339</v>
      </c>
      <c r="N864">
        <v>1007</v>
      </c>
      <c r="O864" t="s">
        <v>673</v>
      </c>
      <c r="P864" t="s">
        <v>673</v>
      </c>
      <c r="Q864">
        <v>1</v>
      </c>
      <c r="W864">
        <v>0</v>
      </c>
      <c r="X864">
        <v>-1761807714</v>
      </c>
      <c r="Y864">
        <f t="shared" si="428"/>
        <v>0.34200000000000003</v>
      </c>
      <c r="AA864">
        <v>61.7</v>
      </c>
      <c r="AB864">
        <v>0</v>
      </c>
      <c r="AC864">
        <v>0</v>
      </c>
      <c r="AD864">
        <v>0</v>
      </c>
      <c r="AE864">
        <v>6.22</v>
      </c>
      <c r="AF864">
        <v>0</v>
      </c>
      <c r="AG864">
        <v>0</v>
      </c>
      <c r="AH864">
        <v>0</v>
      </c>
      <c r="AI864">
        <v>9.92</v>
      </c>
      <c r="AJ864">
        <v>1</v>
      </c>
      <c r="AK864">
        <v>1</v>
      </c>
      <c r="AL864">
        <v>1</v>
      </c>
      <c r="AM864">
        <v>4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6</v>
      </c>
      <c r="AT864">
        <v>0.34200000000000003</v>
      </c>
      <c r="AU864" t="s">
        <v>6</v>
      </c>
      <c r="AV864">
        <v>0</v>
      </c>
      <c r="AW864">
        <v>2</v>
      </c>
      <c r="AX864">
        <v>92836239</v>
      </c>
      <c r="AY864">
        <v>1</v>
      </c>
      <c r="AZ864">
        <v>0</v>
      </c>
      <c r="BA864">
        <v>883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ROUND(Y864*Source!I469,7)</f>
        <v>2.2229999999999999</v>
      </c>
      <c r="CY864">
        <f t="shared" si="445"/>
        <v>61.7</v>
      </c>
      <c r="CZ864">
        <f t="shared" si="446"/>
        <v>6.22</v>
      </c>
      <c r="DA864">
        <f t="shared" si="447"/>
        <v>9.92</v>
      </c>
      <c r="DB864">
        <f t="shared" si="429"/>
        <v>2.13</v>
      </c>
      <c r="DC864">
        <f t="shared" si="430"/>
        <v>0</v>
      </c>
      <c r="DD864" t="s">
        <v>6</v>
      </c>
      <c r="DE864" t="s">
        <v>6</v>
      </c>
      <c r="DF864">
        <f t="shared" si="448"/>
        <v>137.16</v>
      </c>
      <c r="DG864">
        <f t="shared" si="449"/>
        <v>0</v>
      </c>
      <c r="DH864">
        <f t="shared" si="450"/>
        <v>0</v>
      </c>
      <c r="DI864">
        <f t="shared" si="444"/>
        <v>0</v>
      </c>
      <c r="DJ864">
        <f t="shared" si="451"/>
        <v>137.16</v>
      </c>
      <c r="DK864">
        <v>0</v>
      </c>
      <c r="DL864" t="s">
        <v>6</v>
      </c>
      <c r="DM864">
        <v>0</v>
      </c>
      <c r="DN864" t="s">
        <v>6</v>
      </c>
      <c r="DO864">
        <v>0</v>
      </c>
    </row>
    <row r="865" spans="1:119" x14ac:dyDescent="0.2">
      <c r="A865">
        <f>ROW(Source!A469)</f>
        <v>469</v>
      </c>
      <c r="B865">
        <v>92833591</v>
      </c>
      <c r="C865">
        <v>92836215</v>
      </c>
      <c r="D865">
        <v>49523203</v>
      </c>
      <c r="E865">
        <v>1</v>
      </c>
      <c r="F865">
        <v>1</v>
      </c>
      <c r="G865">
        <v>1</v>
      </c>
      <c r="H865">
        <v>3</v>
      </c>
      <c r="I865" t="s">
        <v>871</v>
      </c>
      <c r="J865" t="s">
        <v>872</v>
      </c>
      <c r="K865" t="s">
        <v>873</v>
      </c>
      <c r="L865">
        <v>1339</v>
      </c>
      <c r="N865">
        <v>1007</v>
      </c>
      <c r="O865" t="s">
        <v>673</v>
      </c>
      <c r="P865" t="s">
        <v>673</v>
      </c>
      <c r="Q865">
        <v>1</v>
      </c>
      <c r="W865">
        <v>0</v>
      </c>
      <c r="X865">
        <v>-143474561</v>
      </c>
      <c r="Y865">
        <f t="shared" si="428"/>
        <v>0.69</v>
      </c>
      <c r="AA865">
        <v>24.2</v>
      </c>
      <c r="AB865">
        <v>0</v>
      </c>
      <c r="AC865">
        <v>0</v>
      </c>
      <c r="AD865">
        <v>0</v>
      </c>
      <c r="AE865">
        <v>2.44</v>
      </c>
      <c r="AF865">
        <v>0</v>
      </c>
      <c r="AG865">
        <v>0</v>
      </c>
      <c r="AH865">
        <v>0</v>
      </c>
      <c r="AI865">
        <v>9.92</v>
      </c>
      <c r="AJ865">
        <v>1</v>
      </c>
      <c r="AK865">
        <v>1</v>
      </c>
      <c r="AL865">
        <v>1</v>
      </c>
      <c r="AM865">
        <v>4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6</v>
      </c>
      <c r="AT865">
        <v>0.69</v>
      </c>
      <c r="AU865" t="s">
        <v>6</v>
      </c>
      <c r="AV865">
        <v>0</v>
      </c>
      <c r="AW865">
        <v>2</v>
      </c>
      <c r="AX865">
        <v>92836240</v>
      </c>
      <c r="AY865">
        <v>1</v>
      </c>
      <c r="AZ865">
        <v>0</v>
      </c>
      <c r="BA865">
        <v>884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ROUND(Y865*Source!I469,7)</f>
        <v>4.4850000000000003</v>
      </c>
      <c r="CY865">
        <f t="shared" si="445"/>
        <v>24.2</v>
      </c>
      <c r="CZ865">
        <f t="shared" si="446"/>
        <v>2.44</v>
      </c>
      <c r="DA865">
        <f t="shared" si="447"/>
        <v>9.92</v>
      </c>
      <c r="DB865">
        <f t="shared" si="429"/>
        <v>1.68</v>
      </c>
      <c r="DC865">
        <f t="shared" si="430"/>
        <v>0</v>
      </c>
      <c r="DD865" t="s">
        <v>6</v>
      </c>
      <c r="DE865" t="s">
        <v>6</v>
      </c>
      <c r="DF865">
        <f t="shared" si="448"/>
        <v>108.54</v>
      </c>
      <c r="DG865">
        <f t="shared" si="449"/>
        <v>0</v>
      </c>
      <c r="DH865">
        <f t="shared" si="450"/>
        <v>0</v>
      </c>
      <c r="DI865">
        <f t="shared" si="444"/>
        <v>0</v>
      </c>
      <c r="DJ865">
        <f t="shared" si="451"/>
        <v>108.54</v>
      </c>
      <c r="DK865">
        <v>0</v>
      </c>
      <c r="DL865" t="s">
        <v>6</v>
      </c>
      <c r="DM865">
        <v>0</v>
      </c>
      <c r="DN865" t="s">
        <v>6</v>
      </c>
      <c r="DO865">
        <v>0</v>
      </c>
    </row>
    <row r="866" spans="1:119" x14ac:dyDescent="0.2">
      <c r="A866">
        <f>ROW(Source!A469)</f>
        <v>469</v>
      </c>
      <c r="B866">
        <v>92833591</v>
      </c>
      <c r="C866">
        <v>92836215</v>
      </c>
      <c r="D866">
        <v>49523851</v>
      </c>
      <c r="E866">
        <v>1</v>
      </c>
      <c r="F866">
        <v>1</v>
      </c>
      <c r="G866">
        <v>1</v>
      </c>
      <c r="H866">
        <v>3</v>
      </c>
      <c r="I866" t="s">
        <v>902</v>
      </c>
      <c r="J866" t="s">
        <v>903</v>
      </c>
      <c r="K866" t="s">
        <v>904</v>
      </c>
      <c r="L866">
        <v>1346</v>
      </c>
      <c r="N866">
        <v>1009</v>
      </c>
      <c r="O866" t="s">
        <v>471</v>
      </c>
      <c r="P866" t="s">
        <v>471</v>
      </c>
      <c r="Q866">
        <v>1</v>
      </c>
      <c r="W866">
        <v>0</v>
      </c>
      <c r="X866">
        <v>-617477323</v>
      </c>
      <c r="Y866">
        <f t="shared" si="428"/>
        <v>0.05</v>
      </c>
      <c r="AA866">
        <v>369.92</v>
      </c>
      <c r="AB866">
        <v>0</v>
      </c>
      <c r="AC866">
        <v>0</v>
      </c>
      <c r="AD866">
        <v>0</v>
      </c>
      <c r="AE866">
        <v>37.29</v>
      </c>
      <c r="AF866">
        <v>0</v>
      </c>
      <c r="AG866">
        <v>0</v>
      </c>
      <c r="AH866">
        <v>0</v>
      </c>
      <c r="AI866">
        <v>9.92</v>
      </c>
      <c r="AJ866">
        <v>1</v>
      </c>
      <c r="AK866">
        <v>1</v>
      </c>
      <c r="AL866">
        <v>1</v>
      </c>
      <c r="AM866">
        <v>4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6</v>
      </c>
      <c r="AT866">
        <v>0.05</v>
      </c>
      <c r="AU866" t="s">
        <v>6</v>
      </c>
      <c r="AV866">
        <v>0</v>
      </c>
      <c r="AW866">
        <v>2</v>
      </c>
      <c r="AX866">
        <v>92836241</v>
      </c>
      <c r="AY866">
        <v>1</v>
      </c>
      <c r="AZ866">
        <v>0</v>
      </c>
      <c r="BA866">
        <v>885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ROUND(Y866*Source!I469,7)</f>
        <v>0.32500000000000001</v>
      </c>
      <c r="CY866">
        <f t="shared" si="445"/>
        <v>369.92</v>
      </c>
      <c r="CZ866">
        <f t="shared" si="446"/>
        <v>37.29</v>
      </c>
      <c r="DA866">
        <f t="shared" si="447"/>
        <v>9.92</v>
      </c>
      <c r="DB866">
        <f t="shared" si="429"/>
        <v>1.86</v>
      </c>
      <c r="DC866">
        <f t="shared" si="430"/>
        <v>0</v>
      </c>
      <c r="DD866" t="s">
        <v>6</v>
      </c>
      <c r="DE866" t="s">
        <v>6</v>
      </c>
      <c r="DF866">
        <f t="shared" si="448"/>
        <v>120.22</v>
      </c>
      <c r="DG866">
        <f t="shared" si="449"/>
        <v>0</v>
      </c>
      <c r="DH866">
        <f t="shared" si="450"/>
        <v>0</v>
      </c>
      <c r="DI866">
        <f t="shared" si="444"/>
        <v>0</v>
      </c>
      <c r="DJ866">
        <f t="shared" si="451"/>
        <v>120.22</v>
      </c>
      <c r="DK866">
        <v>0</v>
      </c>
      <c r="DL866" t="s">
        <v>6</v>
      </c>
      <c r="DM866">
        <v>0</v>
      </c>
      <c r="DN866" t="s">
        <v>6</v>
      </c>
      <c r="DO866">
        <v>0</v>
      </c>
    </row>
    <row r="867" spans="1:119" x14ac:dyDescent="0.2">
      <c r="A867">
        <f>ROW(Source!A469)</f>
        <v>469</v>
      </c>
      <c r="B867">
        <v>92833591</v>
      </c>
      <c r="C867">
        <v>92836215</v>
      </c>
      <c r="D867">
        <v>49524232</v>
      </c>
      <c r="E867">
        <v>1</v>
      </c>
      <c r="F867">
        <v>1</v>
      </c>
      <c r="G867">
        <v>1</v>
      </c>
      <c r="H867">
        <v>3</v>
      </c>
      <c r="I867" t="s">
        <v>888</v>
      </c>
      <c r="J867" t="s">
        <v>889</v>
      </c>
      <c r="K867" t="s">
        <v>890</v>
      </c>
      <c r="L867">
        <v>1348</v>
      </c>
      <c r="N867">
        <v>1009</v>
      </c>
      <c r="O867" t="s">
        <v>394</v>
      </c>
      <c r="P867" t="s">
        <v>394</v>
      </c>
      <c r="Q867">
        <v>1000</v>
      </c>
      <c r="W867">
        <v>0</v>
      </c>
      <c r="X867">
        <v>1913150405</v>
      </c>
      <c r="Y867">
        <f t="shared" si="428"/>
        <v>4.0000000000000002E-4</v>
      </c>
      <c r="AA867">
        <v>134515.20000000001</v>
      </c>
      <c r="AB867">
        <v>0</v>
      </c>
      <c r="AC867">
        <v>0</v>
      </c>
      <c r="AD867">
        <v>0</v>
      </c>
      <c r="AE867">
        <v>13560</v>
      </c>
      <c r="AF867">
        <v>0</v>
      </c>
      <c r="AG867">
        <v>0</v>
      </c>
      <c r="AH867">
        <v>0</v>
      </c>
      <c r="AI867">
        <v>9.92</v>
      </c>
      <c r="AJ867">
        <v>1</v>
      </c>
      <c r="AK867">
        <v>1</v>
      </c>
      <c r="AL867">
        <v>1</v>
      </c>
      <c r="AM867">
        <v>4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6</v>
      </c>
      <c r="AT867">
        <v>4.0000000000000002E-4</v>
      </c>
      <c r="AU867" t="s">
        <v>6</v>
      </c>
      <c r="AV867">
        <v>0</v>
      </c>
      <c r="AW867">
        <v>2</v>
      </c>
      <c r="AX867">
        <v>92836242</v>
      </c>
      <c r="AY867">
        <v>1</v>
      </c>
      <c r="AZ867">
        <v>0</v>
      </c>
      <c r="BA867">
        <v>886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ROUND(Y867*Source!I469,7)</f>
        <v>2.5999999999999999E-3</v>
      </c>
      <c r="CY867">
        <f t="shared" si="445"/>
        <v>134515.20000000001</v>
      </c>
      <c r="CZ867">
        <f t="shared" si="446"/>
        <v>13560</v>
      </c>
      <c r="DA867">
        <f t="shared" si="447"/>
        <v>9.92</v>
      </c>
      <c r="DB867">
        <f t="shared" si="429"/>
        <v>5.42</v>
      </c>
      <c r="DC867">
        <f t="shared" si="430"/>
        <v>0</v>
      </c>
      <c r="DD867" t="s">
        <v>6</v>
      </c>
      <c r="DE867" t="s">
        <v>6</v>
      </c>
      <c r="DF867">
        <f t="shared" si="448"/>
        <v>349.74</v>
      </c>
      <c r="DG867">
        <f t="shared" si="449"/>
        <v>0</v>
      </c>
      <c r="DH867">
        <f t="shared" si="450"/>
        <v>0</v>
      </c>
      <c r="DI867">
        <f t="shared" si="444"/>
        <v>0</v>
      </c>
      <c r="DJ867">
        <f t="shared" si="451"/>
        <v>349.74</v>
      </c>
      <c r="DK867">
        <v>0</v>
      </c>
      <c r="DL867" t="s">
        <v>6</v>
      </c>
      <c r="DM867">
        <v>0</v>
      </c>
      <c r="DN867" t="s">
        <v>6</v>
      </c>
      <c r="DO867">
        <v>0</v>
      </c>
    </row>
    <row r="868" spans="1:119" x14ac:dyDescent="0.2">
      <c r="A868">
        <f>ROW(Source!A469)</f>
        <v>469</v>
      </c>
      <c r="B868">
        <v>92833591</v>
      </c>
      <c r="C868">
        <v>92836215</v>
      </c>
      <c r="D868">
        <v>49527729</v>
      </c>
      <c r="E868">
        <v>1</v>
      </c>
      <c r="F868">
        <v>1</v>
      </c>
      <c r="G868">
        <v>1</v>
      </c>
      <c r="H868">
        <v>3</v>
      </c>
      <c r="I868" t="s">
        <v>891</v>
      </c>
      <c r="J868" t="s">
        <v>892</v>
      </c>
      <c r="K868" t="s">
        <v>893</v>
      </c>
      <c r="L868">
        <v>1346</v>
      </c>
      <c r="N868">
        <v>1009</v>
      </c>
      <c r="O868" t="s">
        <v>471</v>
      </c>
      <c r="P868" t="s">
        <v>471</v>
      </c>
      <c r="Q868">
        <v>1</v>
      </c>
      <c r="W868">
        <v>0</v>
      </c>
      <c r="X868">
        <v>30735328</v>
      </c>
      <c r="Y868">
        <f t="shared" si="428"/>
        <v>2.5000000000000001E-3</v>
      </c>
      <c r="AA868">
        <v>21.33</v>
      </c>
      <c r="AB868">
        <v>0</v>
      </c>
      <c r="AC868">
        <v>0</v>
      </c>
      <c r="AD868">
        <v>0</v>
      </c>
      <c r="AE868">
        <v>2.15</v>
      </c>
      <c r="AF868">
        <v>0</v>
      </c>
      <c r="AG868">
        <v>0</v>
      </c>
      <c r="AH868">
        <v>0</v>
      </c>
      <c r="AI868">
        <v>9.92</v>
      </c>
      <c r="AJ868">
        <v>1</v>
      </c>
      <c r="AK868">
        <v>1</v>
      </c>
      <c r="AL868">
        <v>1</v>
      </c>
      <c r="AM868">
        <v>4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6</v>
      </c>
      <c r="AT868">
        <v>2.5000000000000001E-3</v>
      </c>
      <c r="AU868" t="s">
        <v>6</v>
      </c>
      <c r="AV868">
        <v>0</v>
      </c>
      <c r="AW868">
        <v>2</v>
      </c>
      <c r="AX868">
        <v>92836243</v>
      </c>
      <c r="AY868">
        <v>1</v>
      </c>
      <c r="AZ868">
        <v>0</v>
      </c>
      <c r="BA868">
        <v>887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ROUND(Y868*Source!I469,7)</f>
        <v>1.6250000000000001E-2</v>
      </c>
      <c r="CY868">
        <f t="shared" si="445"/>
        <v>21.33</v>
      </c>
      <c r="CZ868">
        <f t="shared" si="446"/>
        <v>2.15</v>
      </c>
      <c r="DA868">
        <f t="shared" si="447"/>
        <v>9.92</v>
      </c>
      <c r="DB868">
        <f t="shared" si="429"/>
        <v>0.01</v>
      </c>
      <c r="DC868">
        <f t="shared" si="430"/>
        <v>0</v>
      </c>
      <c r="DD868" t="s">
        <v>6</v>
      </c>
      <c r="DE868" t="s">
        <v>6</v>
      </c>
      <c r="DF868">
        <f t="shared" si="448"/>
        <v>0.35</v>
      </c>
      <c r="DG868">
        <f t="shared" si="449"/>
        <v>0</v>
      </c>
      <c r="DH868">
        <f t="shared" si="450"/>
        <v>0</v>
      </c>
      <c r="DI868">
        <f t="shared" si="444"/>
        <v>0</v>
      </c>
      <c r="DJ868">
        <f t="shared" si="451"/>
        <v>0.35</v>
      </c>
      <c r="DK868">
        <v>0</v>
      </c>
      <c r="DL868" t="s">
        <v>6</v>
      </c>
      <c r="DM868">
        <v>0</v>
      </c>
      <c r="DN868" t="s">
        <v>6</v>
      </c>
      <c r="DO868">
        <v>0</v>
      </c>
    </row>
    <row r="869" spans="1:119" x14ac:dyDescent="0.2">
      <c r="A869">
        <f>ROW(Source!A469)</f>
        <v>469</v>
      </c>
      <c r="B869">
        <v>92833591</v>
      </c>
      <c r="C869">
        <v>92836215</v>
      </c>
      <c r="D869">
        <v>49554500</v>
      </c>
      <c r="E869">
        <v>1</v>
      </c>
      <c r="F869">
        <v>1</v>
      </c>
      <c r="G869">
        <v>1</v>
      </c>
      <c r="H869">
        <v>3</v>
      </c>
      <c r="I869" t="s">
        <v>905</v>
      </c>
      <c r="J869" t="s">
        <v>906</v>
      </c>
      <c r="K869" t="s">
        <v>907</v>
      </c>
      <c r="L869">
        <v>1346</v>
      </c>
      <c r="N869">
        <v>1009</v>
      </c>
      <c r="O869" t="s">
        <v>471</v>
      </c>
      <c r="P869" t="s">
        <v>471</v>
      </c>
      <c r="Q869">
        <v>1</v>
      </c>
      <c r="W869">
        <v>0</v>
      </c>
      <c r="X869">
        <v>639726700</v>
      </c>
      <c r="Y869">
        <f t="shared" si="428"/>
        <v>0.44</v>
      </c>
      <c r="AA869">
        <v>149.99</v>
      </c>
      <c r="AB869">
        <v>0</v>
      </c>
      <c r="AC869">
        <v>0</v>
      </c>
      <c r="AD869">
        <v>0</v>
      </c>
      <c r="AE869">
        <v>15.12</v>
      </c>
      <c r="AF869">
        <v>0</v>
      </c>
      <c r="AG869">
        <v>0</v>
      </c>
      <c r="AH869">
        <v>0</v>
      </c>
      <c r="AI869">
        <v>9.92</v>
      </c>
      <c r="AJ869">
        <v>1</v>
      </c>
      <c r="AK869">
        <v>1</v>
      </c>
      <c r="AL869">
        <v>1</v>
      </c>
      <c r="AM869">
        <v>4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6</v>
      </c>
      <c r="AT869">
        <v>0.44</v>
      </c>
      <c r="AU869" t="s">
        <v>6</v>
      </c>
      <c r="AV869">
        <v>0</v>
      </c>
      <c r="AW869">
        <v>2</v>
      </c>
      <c r="AX869">
        <v>92836244</v>
      </c>
      <c r="AY869">
        <v>1</v>
      </c>
      <c r="AZ869">
        <v>0</v>
      </c>
      <c r="BA869">
        <v>888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ROUND(Y869*Source!I469,7)</f>
        <v>2.86</v>
      </c>
      <c r="CY869">
        <f t="shared" si="445"/>
        <v>149.99</v>
      </c>
      <c r="CZ869">
        <f t="shared" si="446"/>
        <v>15.12</v>
      </c>
      <c r="DA869">
        <f t="shared" si="447"/>
        <v>9.92</v>
      </c>
      <c r="DB869">
        <f t="shared" si="429"/>
        <v>6.65</v>
      </c>
      <c r="DC869">
        <f t="shared" si="430"/>
        <v>0</v>
      </c>
      <c r="DD869" t="s">
        <v>6</v>
      </c>
      <c r="DE869" t="s">
        <v>6</v>
      </c>
      <c r="DF869">
        <f t="shared" si="448"/>
        <v>428.97</v>
      </c>
      <c r="DG869">
        <f t="shared" si="449"/>
        <v>0</v>
      </c>
      <c r="DH869">
        <f t="shared" si="450"/>
        <v>0</v>
      </c>
      <c r="DI869">
        <f t="shared" si="444"/>
        <v>0</v>
      </c>
      <c r="DJ869">
        <f t="shared" si="451"/>
        <v>428.97</v>
      </c>
      <c r="DK869">
        <v>0</v>
      </c>
      <c r="DL869" t="s">
        <v>6</v>
      </c>
      <c r="DM869">
        <v>0</v>
      </c>
      <c r="DN869" t="s">
        <v>6</v>
      </c>
      <c r="DO869">
        <v>0</v>
      </c>
    </row>
    <row r="870" spans="1:119" x14ac:dyDescent="0.2">
      <c r="A870">
        <f>ROW(Source!A469)</f>
        <v>469</v>
      </c>
      <c r="B870">
        <v>92833591</v>
      </c>
      <c r="C870">
        <v>92836215</v>
      </c>
      <c r="D870">
        <v>49555188</v>
      </c>
      <c r="E870">
        <v>1</v>
      </c>
      <c r="F870">
        <v>1</v>
      </c>
      <c r="G870">
        <v>1</v>
      </c>
      <c r="H870">
        <v>3</v>
      </c>
      <c r="I870" t="s">
        <v>908</v>
      </c>
      <c r="J870" t="s">
        <v>909</v>
      </c>
      <c r="K870" t="s">
        <v>910</v>
      </c>
      <c r="L870">
        <v>1348</v>
      </c>
      <c r="N870">
        <v>1009</v>
      </c>
      <c r="O870" t="s">
        <v>394</v>
      </c>
      <c r="P870" t="s">
        <v>394</v>
      </c>
      <c r="Q870">
        <v>1000</v>
      </c>
      <c r="W870">
        <v>0</v>
      </c>
      <c r="X870">
        <v>859929720</v>
      </c>
      <c r="Y870">
        <f t="shared" si="428"/>
        <v>5.2999999999999998E-4</v>
      </c>
      <c r="AA870">
        <v>168144</v>
      </c>
      <c r="AB870">
        <v>0</v>
      </c>
      <c r="AC870">
        <v>0</v>
      </c>
      <c r="AD870">
        <v>0</v>
      </c>
      <c r="AE870">
        <v>16950</v>
      </c>
      <c r="AF870">
        <v>0</v>
      </c>
      <c r="AG870">
        <v>0</v>
      </c>
      <c r="AH870">
        <v>0</v>
      </c>
      <c r="AI870">
        <v>9.92</v>
      </c>
      <c r="AJ870">
        <v>1</v>
      </c>
      <c r="AK870">
        <v>1</v>
      </c>
      <c r="AL870">
        <v>1</v>
      </c>
      <c r="AM870">
        <v>4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6</v>
      </c>
      <c r="AT870">
        <v>5.2999999999999998E-4</v>
      </c>
      <c r="AU870" t="s">
        <v>6</v>
      </c>
      <c r="AV870">
        <v>0</v>
      </c>
      <c r="AW870">
        <v>2</v>
      </c>
      <c r="AX870">
        <v>92836245</v>
      </c>
      <c r="AY870">
        <v>1</v>
      </c>
      <c r="AZ870">
        <v>0</v>
      </c>
      <c r="BA870">
        <v>889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ROUND(Y870*Source!I469,7)</f>
        <v>3.4450000000000001E-3</v>
      </c>
      <c r="CY870">
        <f t="shared" si="445"/>
        <v>168144</v>
      </c>
      <c r="CZ870">
        <f t="shared" si="446"/>
        <v>16950</v>
      </c>
      <c r="DA870">
        <f t="shared" si="447"/>
        <v>9.92</v>
      </c>
      <c r="DB870">
        <f t="shared" si="429"/>
        <v>8.98</v>
      </c>
      <c r="DC870">
        <f t="shared" si="430"/>
        <v>0</v>
      </c>
      <c r="DD870" t="s">
        <v>6</v>
      </c>
      <c r="DE870" t="s">
        <v>6</v>
      </c>
      <c r="DF870">
        <f t="shared" si="448"/>
        <v>579.26</v>
      </c>
      <c r="DG870">
        <f t="shared" si="449"/>
        <v>0</v>
      </c>
      <c r="DH870">
        <f t="shared" si="450"/>
        <v>0</v>
      </c>
      <c r="DI870">
        <f t="shared" si="444"/>
        <v>0</v>
      </c>
      <c r="DJ870">
        <f t="shared" si="451"/>
        <v>579.26</v>
      </c>
      <c r="DK870">
        <v>0</v>
      </c>
      <c r="DL870" t="s">
        <v>6</v>
      </c>
      <c r="DM870">
        <v>0</v>
      </c>
      <c r="DN870" t="s">
        <v>6</v>
      </c>
      <c r="DO870">
        <v>0</v>
      </c>
    </row>
    <row r="871" spans="1:119" x14ac:dyDescent="0.2">
      <c r="A871">
        <f>ROW(Source!A469)</f>
        <v>469</v>
      </c>
      <c r="B871">
        <v>92833591</v>
      </c>
      <c r="C871">
        <v>92836215</v>
      </c>
      <c r="D871">
        <v>49561119</v>
      </c>
      <c r="E871">
        <v>1</v>
      </c>
      <c r="F871">
        <v>1</v>
      </c>
      <c r="G871">
        <v>1</v>
      </c>
      <c r="H871">
        <v>3</v>
      </c>
      <c r="I871" t="s">
        <v>337</v>
      </c>
      <c r="J871" t="s">
        <v>339</v>
      </c>
      <c r="K871" t="s">
        <v>338</v>
      </c>
      <c r="L871">
        <v>1371</v>
      </c>
      <c r="N871">
        <v>1013</v>
      </c>
      <c r="O871" t="s">
        <v>23</v>
      </c>
      <c r="P871" t="s">
        <v>23</v>
      </c>
      <c r="Q871">
        <v>1</v>
      </c>
      <c r="W871">
        <v>0</v>
      </c>
      <c r="X871">
        <v>-1502293763</v>
      </c>
      <c r="Y871">
        <f t="shared" si="428"/>
        <v>2.6153846199999999</v>
      </c>
      <c r="AA871">
        <v>679.52</v>
      </c>
      <c r="AB871">
        <v>0</v>
      </c>
      <c r="AC871">
        <v>0</v>
      </c>
      <c r="AD871">
        <v>0</v>
      </c>
      <c r="AE871">
        <v>68.5</v>
      </c>
      <c r="AF871">
        <v>0</v>
      </c>
      <c r="AG871">
        <v>0</v>
      </c>
      <c r="AH871">
        <v>0</v>
      </c>
      <c r="AI871">
        <v>9.92</v>
      </c>
      <c r="AJ871">
        <v>1</v>
      </c>
      <c r="AK871">
        <v>1</v>
      </c>
      <c r="AL871">
        <v>1</v>
      </c>
      <c r="AM871">
        <v>0</v>
      </c>
      <c r="AN871">
        <v>1</v>
      </c>
      <c r="AO871">
        <v>0</v>
      </c>
      <c r="AP871">
        <v>1</v>
      </c>
      <c r="AQ871">
        <v>0</v>
      </c>
      <c r="AR871">
        <v>0</v>
      </c>
      <c r="AS871" t="s">
        <v>6</v>
      </c>
      <c r="AT871">
        <v>2.6153846199999999</v>
      </c>
      <c r="AU871" t="s">
        <v>6</v>
      </c>
      <c r="AV871">
        <v>0</v>
      </c>
      <c r="AW871">
        <v>1</v>
      </c>
      <c r="AX871">
        <v>-1</v>
      </c>
      <c r="AY871">
        <v>0</v>
      </c>
      <c r="AZ871">
        <v>0</v>
      </c>
      <c r="BA871" t="s">
        <v>6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ROUND(Y871*Source!I469,7)</f>
        <v>17</v>
      </c>
      <c r="CY871">
        <f t="shared" si="445"/>
        <v>679.52</v>
      </c>
      <c r="CZ871">
        <f t="shared" si="446"/>
        <v>68.5</v>
      </c>
      <c r="DA871">
        <f t="shared" si="447"/>
        <v>9.92</v>
      </c>
      <c r="DB871">
        <f t="shared" si="429"/>
        <v>179.15</v>
      </c>
      <c r="DC871">
        <f t="shared" si="430"/>
        <v>0</v>
      </c>
      <c r="DD871" t="s">
        <v>6</v>
      </c>
      <c r="DE871" t="s">
        <v>6</v>
      </c>
      <c r="DF871">
        <f t="shared" si="448"/>
        <v>11551.84</v>
      </c>
      <c r="DG871">
        <f t="shared" si="449"/>
        <v>0</v>
      </c>
      <c r="DH871">
        <f t="shared" si="450"/>
        <v>0</v>
      </c>
      <c r="DI871">
        <f t="shared" si="444"/>
        <v>0</v>
      </c>
      <c r="DJ871">
        <f t="shared" si="451"/>
        <v>11551.84</v>
      </c>
      <c r="DK871">
        <v>0</v>
      </c>
      <c r="DL871" t="s">
        <v>6</v>
      </c>
      <c r="DM871">
        <v>0</v>
      </c>
      <c r="DN871" t="s">
        <v>6</v>
      </c>
      <c r="DO871">
        <v>0</v>
      </c>
    </row>
    <row r="872" spans="1:119" x14ac:dyDescent="0.2">
      <c r="A872">
        <f>ROW(Source!A469)</f>
        <v>469</v>
      </c>
      <c r="B872">
        <v>92833591</v>
      </c>
      <c r="C872">
        <v>92836215</v>
      </c>
      <c r="D872">
        <v>49562560</v>
      </c>
      <c r="E872">
        <v>1</v>
      </c>
      <c r="F872">
        <v>1</v>
      </c>
      <c r="G872">
        <v>1</v>
      </c>
      <c r="H872">
        <v>3</v>
      </c>
      <c r="I872" t="s">
        <v>333</v>
      </c>
      <c r="J872" t="s">
        <v>335</v>
      </c>
      <c r="K872" t="s">
        <v>334</v>
      </c>
      <c r="L872">
        <v>1301</v>
      </c>
      <c r="N872">
        <v>1003</v>
      </c>
      <c r="O872" t="s">
        <v>63</v>
      </c>
      <c r="P872" t="s">
        <v>63</v>
      </c>
      <c r="Q872">
        <v>1</v>
      </c>
      <c r="W872">
        <v>0</v>
      </c>
      <c r="X872">
        <v>1721280764</v>
      </c>
      <c r="Y872">
        <f t="shared" si="428"/>
        <v>100</v>
      </c>
      <c r="AA872">
        <v>354.24</v>
      </c>
      <c r="AB872">
        <v>0</v>
      </c>
      <c r="AC872">
        <v>0</v>
      </c>
      <c r="AD872">
        <v>0</v>
      </c>
      <c r="AE872">
        <v>35.71</v>
      </c>
      <c r="AF872">
        <v>0</v>
      </c>
      <c r="AG872">
        <v>0</v>
      </c>
      <c r="AH872">
        <v>0</v>
      </c>
      <c r="AI872">
        <v>9.92</v>
      </c>
      <c r="AJ872">
        <v>1</v>
      </c>
      <c r="AK872">
        <v>1</v>
      </c>
      <c r="AL872">
        <v>1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 t="s">
        <v>6</v>
      </c>
      <c r="AT872">
        <v>100</v>
      </c>
      <c r="AU872" t="s">
        <v>6</v>
      </c>
      <c r="AV872">
        <v>0</v>
      </c>
      <c r="AW872">
        <v>1</v>
      </c>
      <c r="AX872">
        <v>-1</v>
      </c>
      <c r="AY872">
        <v>0</v>
      </c>
      <c r="AZ872">
        <v>0</v>
      </c>
      <c r="BA872" t="s">
        <v>6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ROUND(Y872*Source!I469,7)</f>
        <v>650</v>
      </c>
      <c r="CY872">
        <f t="shared" si="445"/>
        <v>354.24</v>
      </c>
      <c r="CZ872">
        <f t="shared" si="446"/>
        <v>35.71</v>
      </c>
      <c r="DA872">
        <f t="shared" si="447"/>
        <v>9.92</v>
      </c>
      <c r="DB872">
        <f t="shared" si="429"/>
        <v>3571</v>
      </c>
      <c r="DC872">
        <f t="shared" si="430"/>
        <v>0</v>
      </c>
      <c r="DD872" t="s">
        <v>6</v>
      </c>
      <c r="DE872" t="s">
        <v>6</v>
      </c>
      <c r="DF872">
        <f t="shared" si="448"/>
        <v>230256</v>
      </c>
      <c r="DG872">
        <f t="shared" si="449"/>
        <v>0</v>
      </c>
      <c r="DH872">
        <f t="shared" si="450"/>
        <v>0</v>
      </c>
      <c r="DI872">
        <f t="shared" si="444"/>
        <v>0</v>
      </c>
      <c r="DJ872">
        <f t="shared" si="451"/>
        <v>230256</v>
      </c>
      <c r="DK872">
        <v>0</v>
      </c>
      <c r="DL872" t="s">
        <v>6</v>
      </c>
      <c r="DM872">
        <v>0</v>
      </c>
      <c r="DN872" t="s">
        <v>6</v>
      </c>
      <c r="DO872">
        <v>0</v>
      </c>
    </row>
    <row r="873" spans="1:119" x14ac:dyDescent="0.2">
      <c r="A873">
        <f>ROW(Source!A472)</f>
        <v>472</v>
      </c>
      <c r="B873">
        <v>92833591</v>
      </c>
      <c r="C873">
        <v>92836251</v>
      </c>
      <c r="D873">
        <v>49510757</v>
      </c>
      <c r="E873">
        <v>70</v>
      </c>
      <c r="F873">
        <v>1</v>
      </c>
      <c r="G873">
        <v>1</v>
      </c>
      <c r="H873">
        <v>1</v>
      </c>
      <c r="I873" t="s">
        <v>944</v>
      </c>
      <c r="J873" t="s">
        <v>6</v>
      </c>
      <c r="K873" t="s">
        <v>945</v>
      </c>
      <c r="L873">
        <v>1191</v>
      </c>
      <c r="N873">
        <v>1013</v>
      </c>
      <c r="O873" t="s">
        <v>834</v>
      </c>
      <c r="P873" t="s">
        <v>834</v>
      </c>
      <c r="Q873">
        <v>1</v>
      </c>
      <c r="W873">
        <v>0</v>
      </c>
      <c r="X873">
        <v>-1111239348</v>
      </c>
      <c r="Y873">
        <f t="shared" si="428"/>
        <v>33.700000000000003</v>
      </c>
      <c r="AA873">
        <v>0</v>
      </c>
      <c r="AB873">
        <v>0</v>
      </c>
      <c r="AC873">
        <v>0</v>
      </c>
      <c r="AD873">
        <v>431.46</v>
      </c>
      <c r="AE873">
        <v>0</v>
      </c>
      <c r="AF873">
        <v>0</v>
      </c>
      <c r="AG873">
        <v>0</v>
      </c>
      <c r="AH873">
        <v>9.6199999999999992</v>
      </c>
      <c r="AI873">
        <v>1</v>
      </c>
      <c r="AJ873">
        <v>1</v>
      </c>
      <c r="AK873">
        <v>1</v>
      </c>
      <c r="AL873">
        <v>44.85</v>
      </c>
      <c r="AM873">
        <v>4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6</v>
      </c>
      <c r="AT873">
        <v>33.700000000000003</v>
      </c>
      <c r="AU873" t="s">
        <v>6</v>
      </c>
      <c r="AV873">
        <v>1</v>
      </c>
      <c r="AW873">
        <v>2</v>
      </c>
      <c r="AX873">
        <v>92836267</v>
      </c>
      <c r="AY873">
        <v>1</v>
      </c>
      <c r="AZ873">
        <v>0</v>
      </c>
      <c r="BA873">
        <v>893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U873">
        <f>ROUND(AT873*Source!I472*AH873*AL873,2)</f>
        <v>436.2</v>
      </c>
      <c r="CV873">
        <f>ROUND(Y873*Source!I472,7)</f>
        <v>1.0109999999999999</v>
      </c>
      <c r="CW873">
        <v>0</v>
      </c>
      <c r="CX873">
        <f>ROUND(Y873*Source!I472,7)</f>
        <v>1.0109999999999999</v>
      </c>
      <c r="CY873">
        <f>AD873</f>
        <v>431.46</v>
      </c>
      <c r="CZ873">
        <f>AH873</f>
        <v>9.6199999999999992</v>
      </c>
      <c r="DA873">
        <f>AL873</f>
        <v>44.85</v>
      </c>
      <c r="DB873">
        <f t="shared" si="429"/>
        <v>324.19</v>
      </c>
      <c r="DC873">
        <f t="shared" si="430"/>
        <v>0</v>
      </c>
      <c r="DD873" t="s">
        <v>6</v>
      </c>
      <c r="DE873" t="s">
        <v>6</v>
      </c>
      <c r="DF873">
        <f t="shared" ref="DF873:DF878" si="452">ROUND(ROUND(AE873,2)*CX873,2)</f>
        <v>0</v>
      </c>
      <c r="DG873">
        <f t="shared" si="449"/>
        <v>0</v>
      </c>
      <c r="DH873">
        <f t="shared" si="450"/>
        <v>0</v>
      </c>
      <c r="DI873">
        <f>ROUND(ROUND(AH873*AL873,2)*CX873,2)</f>
        <v>436.21</v>
      </c>
      <c r="DJ873">
        <f>DI873</f>
        <v>436.21</v>
      </c>
      <c r="DK873">
        <v>0</v>
      </c>
      <c r="DL873" t="s">
        <v>6</v>
      </c>
      <c r="DM873">
        <v>0</v>
      </c>
      <c r="DN873" t="s">
        <v>6</v>
      </c>
      <c r="DO873">
        <v>0</v>
      </c>
    </row>
    <row r="874" spans="1:119" x14ac:dyDescent="0.2">
      <c r="A874">
        <f>ROW(Source!A472)</f>
        <v>472</v>
      </c>
      <c r="B874">
        <v>92833591</v>
      </c>
      <c r="C874">
        <v>92836251</v>
      </c>
      <c r="D874">
        <v>49510905</v>
      </c>
      <c r="E874">
        <v>70</v>
      </c>
      <c r="F874">
        <v>1</v>
      </c>
      <c r="G874">
        <v>1</v>
      </c>
      <c r="H874">
        <v>1</v>
      </c>
      <c r="I874" t="s">
        <v>835</v>
      </c>
      <c r="J874" t="s">
        <v>6</v>
      </c>
      <c r="K874" t="s">
        <v>836</v>
      </c>
      <c r="L874">
        <v>1191</v>
      </c>
      <c r="N874">
        <v>1013</v>
      </c>
      <c r="O874" t="s">
        <v>834</v>
      </c>
      <c r="P874" t="s">
        <v>834</v>
      </c>
      <c r="Q874">
        <v>1</v>
      </c>
      <c r="W874">
        <v>0</v>
      </c>
      <c r="X874">
        <v>-1417349443</v>
      </c>
      <c r="Y874">
        <f t="shared" si="428"/>
        <v>0.54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44.85</v>
      </c>
      <c r="AL874">
        <v>1</v>
      </c>
      <c r="AM874">
        <v>4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6</v>
      </c>
      <c r="AT874">
        <v>0.54</v>
      </c>
      <c r="AU874" t="s">
        <v>6</v>
      </c>
      <c r="AV874">
        <v>2</v>
      </c>
      <c r="AW874">
        <v>2</v>
      </c>
      <c r="AX874">
        <v>92836268</v>
      </c>
      <c r="AY874">
        <v>1</v>
      </c>
      <c r="AZ874">
        <v>0</v>
      </c>
      <c r="BA874">
        <v>894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ROUND(Y874*Source!I472,7)</f>
        <v>1.6199999999999999E-2</v>
      </c>
      <c r="CY874">
        <f>AD874</f>
        <v>0</v>
      </c>
      <c r="CZ874">
        <f>AH874</f>
        <v>0</v>
      </c>
      <c r="DA874">
        <f>AL874</f>
        <v>1</v>
      </c>
      <c r="DB874">
        <f t="shared" si="429"/>
        <v>0</v>
      </c>
      <c r="DC874">
        <f t="shared" si="430"/>
        <v>0</v>
      </c>
      <c r="DD874" t="s">
        <v>6</v>
      </c>
      <c r="DE874" t="s">
        <v>6</v>
      </c>
      <c r="DF874">
        <f t="shared" si="452"/>
        <v>0</v>
      </c>
      <c r="DG874">
        <f t="shared" si="449"/>
        <v>0</v>
      </c>
      <c r="DH874">
        <f>ROUND(ROUND(AG874*AK874,2)*CX874,2)</f>
        <v>0</v>
      </c>
      <c r="DI874">
        <f t="shared" ref="DI874:DI887" si="453">ROUND(ROUND(AH874,2)*CX874,2)</f>
        <v>0</v>
      </c>
      <c r="DJ874">
        <f>DI874</f>
        <v>0</v>
      </c>
      <c r="DK874">
        <v>0</v>
      </c>
      <c r="DL874" t="s">
        <v>6</v>
      </c>
      <c r="DM874">
        <v>0</v>
      </c>
      <c r="DN874" t="s">
        <v>6</v>
      </c>
      <c r="DO874">
        <v>0</v>
      </c>
    </row>
    <row r="875" spans="1:119" x14ac:dyDescent="0.2">
      <c r="A875">
        <f>ROW(Source!A472)</f>
        <v>472</v>
      </c>
      <c r="B875">
        <v>92833591</v>
      </c>
      <c r="C875">
        <v>92836251</v>
      </c>
      <c r="D875">
        <v>49672515</v>
      </c>
      <c r="E875">
        <v>1</v>
      </c>
      <c r="F875">
        <v>1</v>
      </c>
      <c r="G875">
        <v>1</v>
      </c>
      <c r="H875">
        <v>2</v>
      </c>
      <c r="I875" t="s">
        <v>837</v>
      </c>
      <c r="J875" t="s">
        <v>838</v>
      </c>
      <c r="K875" t="s">
        <v>839</v>
      </c>
      <c r="L875">
        <v>1367</v>
      </c>
      <c r="N875">
        <v>1011</v>
      </c>
      <c r="O875" t="s">
        <v>840</v>
      </c>
      <c r="P875" t="s">
        <v>840</v>
      </c>
      <c r="Q875">
        <v>1</v>
      </c>
      <c r="W875">
        <v>0</v>
      </c>
      <c r="X875">
        <v>-130837057</v>
      </c>
      <c r="Y875">
        <f t="shared" si="428"/>
        <v>0.08</v>
      </c>
      <c r="AA875">
        <v>0</v>
      </c>
      <c r="AB875">
        <v>1358.21</v>
      </c>
      <c r="AC875">
        <v>605.48</v>
      </c>
      <c r="AD875">
        <v>0</v>
      </c>
      <c r="AE875">
        <v>0</v>
      </c>
      <c r="AF875">
        <v>86.4</v>
      </c>
      <c r="AG875">
        <v>13.5</v>
      </c>
      <c r="AH875">
        <v>0</v>
      </c>
      <c r="AI875">
        <v>1</v>
      </c>
      <c r="AJ875">
        <v>15.72</v>
      </c>
      <c r="AK875">
        <v>44.85</v>
      </c>
      <c r="AL875">
        <v>1</v>
      </c>
      <c r="AM875">
        <v>4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6</v>
      </c>
      <c r="AT875">
        <v>0.08</v>
      </c>
      <c r="AU875" t="s">
        <v>6</v>
      </c>
      <c r="AV875">
        <v>0</v>
      </c>
      <c r="AW875">
        <v>2</v>
      </c>
      <c r="AX875">
        <v>92836269</v>
      </c>
      <c r="AY875">
        <v>1</v>
      </c>
      <c r="AZ875">
        <v>0</v>
      </c>
      <c r="BA875">
        <v>895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ROUND(Y875*Source!I472*DO875,7)</f>
        <v>0</v>
      </c>
      <c r="CX875">
        <f>ROUND(Y875*Source!I472,7)</f>
        <v>2.3999999999999998E-3</v>
      </c>
      <c r="CY875">
        <f>AB875</f>
        <v>1358.21</v>
      </c>
      <c r="CZ875">
        <f>AF875</f>
        <v>86.4</v>
      </c>
      <c r="DA875">
        <f>AJ875</f>
        <v>15.72</v>
      </c>
      <c r="DB875">
        <f t="shared" si="429"/>
        <v>6.91</v>
      </c>
      <c r="DC875">
        <f t="shared" si="430"/>
        <v>1.08</v>
      </c>
      <c r="DD875" t="s">
        <v>6</v>
      </c>
      <c r="DE875" t="s">
        <v>6</v>
      </c>
      <c r="DF875">
        <f t="shared" si="452"/>
        <v>0</v>
      </c>
      <c r="DG875">
        <f>ROUND(ROUND(AF875*AJ875,2)*CX875,2)</f>
        <v>3.26</v>
      </c>
      <c r="DH875">
        <f>ROUND(ROUND(AG875*AK875,2)*CX875,2)</f>
        <v>1.45</v>
      </c>
      <c r="DI875">
        <f t="shared" si="453"/>
        <v>0</v>
      </c>
      <c r="DJ875">
        <f>DG875</f>
        <v>3.26</v>
      </c>
      <c r="DK875">
        <v>0</v>
      </c>
      <c r="DL875" t="s">
        <v>6</v>
      </c>
      <c r="DM875">
        <v>0</v>
      </c>
      <c r="DN875" t="s">
        <v>6</v>
      </c>
      <c r="DO875">
        <v>0</v>
      </c>
    </row>
    <row r="876" spans="1:119" x14ac:dyDescent="0.2">
      <c r="A876">
        <f>ROW(Source!A472)</f>
        <v>472</v>
      </c>
      <c r="B876">
        <v>92833591</v>
      </c>
      <c r="C876">
        <v>92836251</v>
      </c>
      <c r="D876">
        <v>49672573</v>
      </c>
      <c r="E876">
        <v>1</v>
      </c>
      <c r="F876">
        <v>1</v>
      </c>
      <c r="G876">
        <v>1</v>
      </c>
      <c r="H876">
        <v>2</v>
      </c>
      <c r="I876" t="s">
        <v>841</v>
      </c>
      <c r="J876" t="s">
        <v>842</v>
      </c>
      <c r="K876" t="s">
        <v>843</v>
      </c>
      <c r="L876">
        <v>1367</v>
      </c>
      <c r="N876">
        <v>1011</v>
      </c>
      <c r="O876" t="s">
        <v>840</v>
      </c>
      <c r="P876" t="s">
        <v>840</v>
      </c>
      <c r="Q876">
        <v>1</v>
      </c>
      <c r="W876">
        <v>0</v>
      </c>
      <c r="X876">
        <v>-430484415</v>
      </c>
      <c r="Y876">
        <f t="shared" si="428"/>
        <v>0.06</v>
      </c>
      <c r="AA876">
        <v>0</v>
      </c>
      <c r="AB876">
        <v>1814.09</v>
      </c>
      <c r="AC876">
        <v>605.48</v>
      </c>
      <c r="AD876">
        <v>0</v>
      </c>
      <c r="AE876">
        <v>0</v>
      </c>
      <c r="AF876">
        <v>115.4</v>
      </c>
      <c r="AG876">
        <v>13.5</v>
      </c>
      <c r="AH876">
        <v>0</v>
      </c>
      <c r="AI876">
        <v>1</v>
      </c>
      <c r="AJ876">
        <v>15.72</v>
      </c>
      <c r="AK876">
        <v>44.85</v>
      </c>
      <c r="AL876">
        <v>1</v>
      </c>
      <c r="AM876">
        <v>4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6</v>
      </c>
      <c r="AT876">
        <v>0.06</v>
      </c>
      <c r="AU876" t="s">
        <v>6</v>
      </c>
      <c r="AV876">
        <v>0</v>
      </c>
      <c r="AW876">
        <v>2</v>
      </c>
      <c r="AX876">
        <v>92836270</v>
      </c>
      <c r="AY876">
        <v>1</v>
      </c>
      <c r="AZ876">
        <v>0</v>
      </c>
      <c r="BA876">
        <v>896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ROUND(Y876*Source!I472*DO876,7)</f>
        <v>0</v>
      </c>
      <c r="CX876">
        <f>ROUND(Y876*Source!I472,7)</f>
        <v>1.8E-3</v>
      </c>
      <c r="CY876">
        <f>AB876</f>
        <v>1814.09</v>
      </c>
      <c r="CZ876">
        <f>AF876</f>
        <v>115.4</v>
      </c>
      <c r="DA876">
        <f>AJ876</f>
        <v>15.72</v>
      </c>
      <c r="DB876">
        <f t="shared" si="429"/>
        <v>6.92</v>
      </c>
      <c r="DC876">
        <f t="shared" si="430"/>
        <v>0.81</v>
      </c>
      <c r="DD876" t="s">
        <v>6</v>
      </c>
      <c r="DE876" t="s">
        <v>6</v>
      </c>
      <c r="DF876">
        <f t="shared" si="452"/>
        <v>0</v>
      </c>
      <c r="DG876">
        <f>ROUND(ROUND(AF876*AJ876,2)*CX876,2)</f>
        <v>3.27</v>
      </c>
      <c r="DH876">
        <f>ROUND(ROUND(AG876*AK876,2)*CX876,2)</f>
        <v>1.0900000000000001</v>
      </c>
      <c r="DI876">
        <f t="shared" si="453"/>
        <v>0</v>
      </c>
      <c r="DJ876">
        <f>DG876</f>
        <v>3.27</v>
      </c>
      <c r="DK876">
        <v>0</v>
      </c>
      <c r="DL876" t="s">
        <v>6</v>
      </c>
      <c r="DM876">
        <v>0</v>
      </c>
      <c r="DN876" t="s">
        <v>6</v>
      </c>
      <c r="DO876">
        <v>0</v>
      </c>
    </row>
    <row r="877" spans="1:119" x14ac:dyDescent="0.2">
      <c r="A877">
        <f>ROW(Source!A472)</f>
        <v>472</v>
      </c>
      <c r="B877">
        <v>92833591</v>
      </c>
      <c r="C877">
        <v>92836251</v>
      </c>
      <c r="D877">
        <v>49673503</v>
      </c>
      <c r="E877">
        <v>1</v>
      </c>
      <c r="F877">
        <v>1</v>
      </c>
      <c r="G877">
        <v>1</v>
      </c>
      <c r="H877">
        <v>2</v>
      </c>
      <c r="I877" t="s">
        <v>844</v>
      </c>
      <c r="J877" t="s">
        <v>845</v>
      </c>
      <c r="K877" t="s">
        <v>846</v>
      </c>
      <c r="L877">
        <v>1367</v>
      </c>
      <c r="N877">
        <v>1011</v>
      </c>
      <c r="O877" t="s">
        <v>840</v>
      </c>
      <c r="P877" t="s">
        <v>840</v>
      </c>
      <c r="Q877">
        <v>1</v>
      </c>
      <c r="W877">
        <v>0</v>
      </c>
      <c r="X877">
        <v>509054691</v>
      </c>
      <c r="Y877">
        <f t="shared" si="428"/>
        <v>0.4</v>
      </c>
      <c r="AA877">
        <v>0</v>
      </c>
      <c r="AB877">
        <v>1032.96</v>
      </c>
      <c r="AC877">
        <v>520.26</v>
      </c>
      <c r="AD877">
        <v>0</v>
      </c>
      <c r="AE877">
        <v>0</v>
      </c>
      <c r="AF877">
        <v>65.709999999999994</v>
      </c>
      <c r="AG877">
        <v>11.6</v>
      </c>
      <c r="AH877">
        <v>0</v>
      </c>
      <c r="AI877">
        <v>1</v>
      </c>
      <c r="AJ877">
        <v>15.72</v>
      </c>
      <c r="AK877">
        <v>44.85</v>
      </c>
      <c r="AL877">
        <v>1</v>
      </c>
      <c r="AM877">
        <v>4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6</v>
      </c>
      <c r="AT877">
        <v>0.4</v>
      </c>
      <c r="AU877" t="s">
        <v>6</v>
      </c>
      <c r="AV877">
        <v>0</v>
      </c>
      <c r="AW877">
        <v>2</v>
      </c>
      <c r="AX877">
        <v>92836271</v>
      </c>
      <c r="AY877">
        <v>1</v>
      </c>
      <c r="AZ877">
        <v>0</v>
      </c>
      <c r="BA877">
        <v>897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f>ROUND(Y877*Source!I472*DO877,7)</f>
        <v>0</v>
      </c>
      <c r="CX877">
        <f>ROUND(Y877*Source!I472,7)</f>
        <v>1.2E-2</v>
      </c>
      <c r="CY877">
        <f>AB877</f>
        <v>1032.96</v>
      </c>
      <c r="CZ877">
        <f>AF877</f>
        <v>65.709999999999994</v>
      </c>
      <c r="DA877">
        <f>AJ877</f>
        <v>15.72</v>
      </c>
      <c r="DB877">
        <f t="shared" si="429"/>
        <v>26.28</v>
      </c>
      <c r="DC877">
        <f t="shared" si="430"/>
        <v>4.6399999999999997</v>
      </c>
      <c r="DD877" t="s">
        <v>6</v>
      </c>
      <c r="DE877" t="s">
        <v>6</v>
      </c>
      <c r="DF877">
        <f t="shared" si="452"/>
        <v>0</v>
      </c>
      <c r="DG877">
        <f>ROUND(ROUND(AF877*AJ877,2)*CX877,2)</f>
        <v>12.4</v>
      </c>
      <c r="DH877">
        <f>ROUND(ROUND(AG877*AK877,2)*CX877,2)</f>
        <v>6.24</v>
      </c>
      <c r="DI877">
        <f t="shared" si="453"/>
        <v>0</v>
      </c>
      <c r="DJ877">
        <f>DG877</f>
        <v>12.4</v>
      </c>
      <c r="DK877">
        <v>0</v>
      </c>
      <c r="DL877" t="s">
        <v>6</v>
      </c>
      <c r="DM877">
        <v>0</v>
      </c>
      <c r="DN877" t="s">
        <v>6</v>
      </c>
      <c r="DO877">
        <v>0</v>
      </c>
    </row>
    <row r="878" spans="1:119" x14ac:dyDescent="0.2">
      <c r="A878">
        <f>ROW(Source!A472)</f>
        <v>472</v>
      </c>
      <c r="B878">
        <v>92833591</v>
      </c>
      <c r="C878">
        <v>92836251</v>
      </c>
      <c r="D878">
        <v>49673658</v>
      </c>
      <c r="E878">
        <v>1</v>
      </c>
      <c r="F878">
        <v>1</v>
      </c>
      <c r="G878">
        <v>1</v>
      </c>
      <c r="H878">
        <v>2</v>
      </c>
      <c r="I878" t="s">
        <v>879</v>
      </c>
      <c r="J878" t="s">
        <v>880</v>
      </c>
      <c r="K878" t="s">
        <v>881</v>
      </c>
      <c r="L878">
        <v>1367</v>
      </c>
      <c r="N878">
        <v>1011</v>
      </c>
      <c r="O878" t="s">
        <v>840</v>
      </c>
      <c r="P878" t="s">
        <v>840</v>
      </c>
      <c r="Q878">
        <v>1</v>
      </c>
      <c r="W878">
        <v>0</v>
      </c>
      <c r="X878">
        <v>2077867240</v>
      </c>
      <c r="Y878">
        <f t="shared" si="428"/>
        <v>1.19</v>
      </c>
      <c r="AA878">
        <v>0</v>
      </c>
      <c r="AB878">
        <v>18.86</v>
      </c>
      <c r="AC878">
        <v>0</v>
      </c>
      <c r="AD878">
        <v>0</v>
      </c>
      <c r="AE878">
        <v>0</v>
      </c>
      <c r="AF878">
        <v>1.2</v>
      </c>
      <c r="AG878">
        <v>0</v>
      </c>
      <c r="AH878">
        <v>0</v>
      </c>
      <c r="AI878">
        <v>1</v>
      </c>
      <c r="AJ878">
        <v>15.72</v>
      </c>
      <c r="AK878">
        <v>44.85</v>
      </c>
      <c r="AL878">
        <v>1</v>
      </c>
      <c r="AM878">
        <v>4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6</v>
      </c>
      <c r="AT878">
        <v>1.19</v>
      </c>
      <c r="AU878" t="s">
        <v>6</v>
      </c>
      <c r="AV878">
        <v>0</v>
      </c>
      <c r="AW878">
        <v>2</v>
      </c>
      <c r="AX878">
        <v>92836272</v>
      </c>
      <c r="AY878">
        <v>1</v>
      </c>
      <c r="AZ878">
        <v>0</v>
      </c>
      <c r="BA878">
        <v>898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f>ROUND(Y878*Source!I472*DO878,7)</f>
        <v>0</v>
      </c>
      <c r="CX878">
        <f>ROUND(Y878*Source!I472,7)</f>
        <v>3.5700000000000003E-2</v>
      </c>
      <c r="CY878">
        <f>AB878</f>
        <v>18.86</v>
      </c>
      <c r="CZ878">
        <f>AF878</f>
        <v>1.2</v>
      </c>
      <c r="DA878">
        <f>AJ878</f>
        <v>15.72</v>
      </c>
      <c r="DB878">
        <f t="shared" si="429"/>
        <v>1.43</v>
      </c>
      <c r="DC878">
        <f t="shared" si="430"/>
        <v>0</v>
      </c>
      <c r="DD878" t="s">
        <v>6</v>
      </c>
      <c r="DE878" t="s">
        <v>6</v>
      </c>
      <c r="DF878">
        <f t="shared" si="452"/>
        <v>0</v>
      </c>
      <c r="DG878">
        <f>ROUND(ROUND(AF878*AJ878,2)*CX878,2)</f>
        <v>0.67</v>
      </c>
      <c r="DH878">
        <f>ROUND(ROUND(AG878*AK878,2)*CX878,2)</f>
        <v>0</v>
      </c>
      <c r="DI878">
        <f t="shared" si="453"/>
        <v>0</v>
      </c>
      <c r="DJ878">
        <f>DG878</f>
        <v>0.67</v>
      </c>
      <c r="DK878">
        <v>0</v>
      </c>
      <c r="DL878" t="s">
        <v>6</v>
      </c>
      <c r="DM878">
        <v>0</v>
      </c>
      <c r="DN878" t="s">
        <v>6</v>
      </c>
      <c r="DO878">
        <v>0</v>
      </c>
    </row>
    <row r="879" spans="1:119" x14ac:dyDescent="0.2">
      <c r="A879">
        <f>ROW(Source!A472)</f>
        <v>472</v>
      </c>
      <c r="B879">
        <v>92833591</v>
      </c>
      <c r="C879">
        <v>92836251</v>
      </c>
      <c r="D879">
        <v>49521586</v>
      </c>
      <c r="E879">
        <v>1</v>
      </c>
      <c r="F879">
        <v>1</v>
      </c>
      <c r="G879">
        <v>1</v>
      </c>
      <c r="H879">
        <v>3</v>
      </c>
      <c r="I879" t="s">
        <v>882</v>
      </c>
      <c r="J879" t="s">
        <v>883</v>
      </c>
      <c r="K879" t="s">
        <v>884</v>
      </c>
      <c r="L879">
        <v>1348</v>
      </c>
      <c r="N879">
        <v>1009</v>
      </c>
      <c r="O879" t="s">
        <v>394</v>
      </c>
      <c r="P879" t="s">
        <v>394</v>
      </c>
      <c r="Q879">
        <v>1000</v>
      </c>
      <c r="W879">
        <v>0</v>
      </c>
      <c r="X879">
        <v>1892417071</v>
      </c>
      <c r="Y879">
        <f t="shared" si="428"/>
        <v>1.9000000000000001E-4</v>
      </c>
      <c r="AA879">
        <v>302956.79999999999</v>
      </c>
      <c r="AB879">
        <v>0</v>
      </c>
      <c r="AC879">
        <v>0</v>
      </c>
      <c r="AD879">
        <v>0</v>
      </c>
      <c r="AE879">
        <v>30540</v>
      </c>
      <c r="AF879">
        <v>0</v>
      </c>
      <c r="AG879">
        <v>0</v>
      </c>
      <c r="AH879">
        <v>0</v>
      </c>
      <c r="AI879">
        <v>9.92</v>
      </c>
      <c r="AJ879">
        <v>1</v>
      </c>
      <c r="AK879">
        <v>1</v>
      </c>
      <c r="AL879">
        <v>1</v>
      </c>
      <c r="AM879">
        <v>4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6</v>
      </c>
      <c r="AT879">
        <v>1.9000000000000001E-4</v>
      </c>
      <c r="AU879" t="s">
        <v>6</v>
      </c>
      <c r="AV879">
        <v>0</v>
      </c>
      <c r="AW879">
        <v>2</v>
      </c>
      <c r="AX879">
        <v>92836273</v>
      </c>
      <c r="AY879">
        <v>1</v>
      </c>
      <c r="AZ879">
        <v>0</v>
      </c>
      <c r="BA879">
        <v>899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ROUND(Y879*Source!I472,7)</f>
        <v>5.6999999999999996E-6</v>
      </c>
      <c r="CY879">
        <f t="shared" ref="CY879:CY887" si="454">AA879</f>
        <v>302956.79999999999</v>
      </c>
      <c r="CZ879">
        <f t="shared" ref="CZ879:CZ887" si="455">AE879</f>
        <v>30540</v>
      </c>
      <c r="DA879">
        <f t="shared" ref="DA879:DA887" si="456">AI879</f>
        <v>9.92</v>
      </c>
      <c r="DB879">
        <f t="shared" si="429"/>
        <v>5.8</v>
      </c>
      <c r="DC879">
        <f t="shared" si="430"/>
        <v>0</v>
      </c>
      <c r="DD879" t="s">
        <v>6</v>
      </c>
      <c r="DE879" t="s">
        <v>6</v>
      </c>
      <c r="DF879">
        <f t="shared" ref="DF879:DF887" si="457">ROUND(ROUND(AE879*AI879,2)*CX879,2)</f>
        <v>1.73</v>
      </c>
      <c r="DG879">
        <f t="shared" ref="DG879:DG889" si="458">ROUND(ROUND(AF879,2)*CX879,2)</f>
        <v>0</v>
      </c>
      <c r="DH879">
        <f t="shared" ref="DH879:DH888" si="459">ROUND(ROUND(AG879,2)*CX879,2)</f>
        <v>0</v>
      </c>
      <c r="DI879">
        <f t="shared" si="453"/>
        <v>0</v>
      </c>
      <c r="DJ879">
        <f t="shared" ref="DJ879:DJ887" si="460">DF879</f>
        <v>1.73</v>
      </c>
      <c r="DK879">
        <v>0</v>
      </c>
      <c r="DL879" t="s">
        <v>6</v>
      </c>
      <c r="DM879">
        <v>0</v>
      </c>
      <c r="DN879" t="s">
        <v>6</v>
      </c>
      <c r="DO879">
        <v>0</v>
      </c>
    </row>
    <row r="880" spans="1:119" x14ac:dyDescent="0.2">
      <c r="A880">
        <f>ROW(Source!A472)</f>
        <v>472</v>
      </c>
      <c r="B880">
        <v>92833591</v>
      </c>
      <c r="C880">
        <v>92836251</v>
      </c>
      <c r="D880">
        <v>49521602</v>
      </c>
      <c r="E880">
        <v>1</v>
      </c>
      <c r="F880">
        <v>1</v>
      </c>
      <c r="G880">
        <v>1</v>
      </c>
      <c r="H880">
        <v>3</v>
      </c>
      <c r="I880" t="s">
        <v>885</v>
      </c>
      <c r="J880" t="s">
        <v>886</v>
      </c>
      <c r="K880" t="s">
        <v>887</v>
      </c>
      <c r="L880">
        <v>1339</v>
      </c>
      <c r="N880">
        <v>1007</v>
      </c>
      <c r="O880" t="s">
        <v>673</v>
      </c>
      <c r="P880" t="s">
        <v>673</v>
      </c>
      <c r="Q880">
        <v>1</v>
      </c>
      <c r="W880">
        <v>0</v>
      </c>
      <c r="X880">
        <v>-1761807714</v>
      </c>
      <c r="Y880">
        <f t="shared" si="428"/>
        <v>0.34200000000000003</v>
      </c>
      <c r="AA880">
        <v>61.7</v>
      </c>
      <c r="AB880">
        <v>0</v>
      </c>
      <c r="AC880">
        <v>0</v>
      </c>
      <c r="AD880">
        <v>0</v>
      </c>
      <c r="AE880">
        <v>6.22</v>
      </c>
      <c r="AF880">
        <v>0</v>
      </c>
      <c r="AG880">
        <v>0</v>
      </c>
      <c r="AH880">
        <v>0</v>
      </c>
      <c r="AI880">
        <v>9.92</v>
      </c>
      <c r="AJ880">
        <v>1</v>
      </c>
      <c r="AK880">
        <v>1</v>
      </c>
      <c r="AL880">
        <v>1</v>
      </c>
      <c r="AM880">
        <v>4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6</v>
      </c>
      <c r="AT880">
        <v>0.34200000000000003</v>
      </c>
      <c r="AU880" t="s">
        <v>6</v>
      </c>
      <c r="AV880">
        <v>0</v>
      </c>
      <c r="AW880">
        <v>2</v>
      </c>
      <c r="AX880">
        <v>92836274</v>
      </c>
      <c r="AY880">
        <v>1</v>
      </c>
      <c r="AZ880">
        <v>0</v>
      </c>
      <c r="BA880">
        <v>900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ROUND(Y880*Source!I472,7)</f>
        <v>1.026E-2</v>
      </c>
      <c r="CY880">
        <f t="shared" si="454"/>
        <v>61.7</v>
      </c>
      <c r="CZ880">
        <f t="shared" si="455"/>
        <v>6.22</v>
      </c>
      <c r="DA880">
        <f t="shared" si="456"/>
        <v>9.92</v>
      </c>
      <c r="DB880">
        <f t="shared" si="429"/>
        <v>2.13</v>
      </c>
      <c r="DC880">
        <f t="shared" si="430"/>
        <v>0</v>
      </c>
      <c r="DD880" t="s">
        <v>6</v>
      </c>
      <c r="DE880" t="s">
        <v>6</v>
      </c>
      <c r="DF880">
        <f t="shared" si="457"/>
        <v>0.63</v>
      </c>
      <c r="DG880">
        <f t="shared" si="458"/>
        <v>0</v>
      </c>
      <c r="DH880">
        <f t="shared" si="459"/>
        <v>0</v>
      </c>
      <c r="DI880">
        <f t="shared" si="453"/>
        <v>0</v>
      </c>
      <c r="DJ880">
        <f t="shared" si="460"/>
        <v>0.63</v>
      </c>
      <c r="DK880">
        <v>0</v>
      </c>
      <c r="DL880" t="s">
        <v>6</v>
      </c>
      <c r="DM880">
        <v>0</v>
      </c>
      <c r="DN880" t="s">
        <v>6</v>
      </c>
      <c r="DO880">
        <v>0</v>
      </c>
    </row>
    <row r="881" spans="1:119" x14ac:dyDescent="0.2">
      <c r="A881">
        <f>ROW(Source!A472)</f>
        <v>472</v>
      </c>
      <c r="B881">
        <v>92833591</v>
      </c>
      <c r="C881">
        <v>92836251</v>
      </c>
      <c r="D881">
        <v>49523203</v>
      </c>
      <c r="E881">
        <v>1</v>
      </c>
      <c r="F881">
        <v>1</v>
      </c>
      <c r="G881">
        <v>1</v>
      </c>
      <c r="H881">
        <v>3</v>
      </c>
      <c r="I881" t="s">
        <v>871</v>
      </c>
      <c r="J881" t="s">
        <v>872</v>
      </c>
      <c r="K881" t="s">
        <v>873</v>
      </c>
      <c r="L881">
        <v>1339</v>
      </c>
      <c r="N881">
        <v>1007</v>
      </c>
      <c r="O881" t="s">
        <v>673</v>
      </c>
      <c r="P881" t="s">
        <v>673</v>
      </c>
      <c r="Q881">
        <v>1</v>
      </c>
      <c r="W881">
        <v>0</v>
      </c>
      <c r="X881">
        <v>-143474561</v>
      </c>
      <c r="Y881">
        <f t="shared" si="428"/>
        <v>1.1299999999999999</v>
      </c>
      <c r="AA881">
        <v>24.2</v>
      </c>
      <c r="AB881">
        <v>0</v>
      </c>
      <c r="AC881">
        <v>0</v>
      </c>
      <c r="AD881">
        <v>0</v>
      </c>
      <c r="AE881">
        <v>2.44</v>
      </c>
      <c r="AF881">
        <v>0</v>
      </c>
      <c r="AG881">
        <v>0</v>
      </c>
      <c r="AH881">
        <v>0</v>
      </c>
      <c r="AI881">
        <v>9.92</v>
      </c>
      <c r="AJ881">
        <v>1</v>
      </c>
      <c r="AK881">
        <v>1</v>
      </c>
      <c r="AL881">
        <v>1</v>
      </c>
      <c r="AM881">
        <v>4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6</v>
      </c>
      <c r="AT881">
        <v>1.1299999999999999</v>
      </c>
      <c r="AU881" t="s">
        <v>6</v>
      </c>
      <c r="AV881">
        <v>0</v>
      </c>
      <c r="AW881">
        <v>2</v>
      </c>
      <c r="AX881">
        <v>92836275</v>
      </c>
      <c r="AY881">
        <v>1</v>
      </c>
      <c r="AZ881">
        <v>0</v>
      </c>
      <c r="BA881">
        <v>901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ROUND(Y881*Source!I472,7)</f>
        <v>3.39E-2</v>
      </c>
      <c r="CY881">
        <f t="shared" si="454"/>
        <v>24.2</v>
      </c>
      <c r="CZ881">
        <f t="shared" si="455"/>
        <v>2.44</v>
      </c>
      <c r="DA881">
        <f t="shared" si="456"/>
        <v>9.92</v>
      </c>
      <c r="DB881">
        <f t="shared" si="429"/>
        <v>2.76</v>
      </c>
      <c r="DC881">
        <f t="shared" si="430"/>
        <v>0</v>
      </c>
      <c r="DD881" t="s">
        <v>6</v>
      </c>
      <c r="DE881" t="s">
        <v>6</v>
      </c>
      <c r="DF881">
        <f t="shared" si="457"/>
        <v>0.82</v>
      </c>
      <c r="DG881">
        <f t="shared" si="458"/>
        <v>0</v>
      </c>
      <c r="DH881">
        <f t="shared" si="459"/>
        <v>0</v>
      </c>
      <c r="DI881">
        <f t="shared" si="453"/>
        <v>0</v>
      </c>
      <c r="DJ881">
        <f t="shared" si="460"/>
        <v>0.82</v>
      </c>
      <c r="DK881">
        <v>0</v>
      </c>
      <c r="DL881" t="s">
        <v>6</v>
      </c>
      <c r="DM881">
        <v>0</v>
      </c>
      <c r="DN881" t="s">
        <v>6</v>
      </c>
      <c r="DO881">
        <v>0</v>
      </c>
    </row>
    <row r="882" spans="1:119" x14ac:dyDescent="0.2">
      <c r="A882">
        <f>ROW(Source!A472)</f>
        <v>472</v>
      </c>
      <c r="B882">
        <v>92833591</v>
      </c>
      <c r="C882">
        <v>92836251</v>
      </c>
      <c r="D882">
        <v>49523851</v>
      </c>
      <c r="E882">
        <v>1</v>
      </c>
      <c r="F882">
        <v>1</v>
      </c>
      <c r="G882">
        <v>1</v>
      </c>
      <c r="H882">
        <v>3</v>
      </c>
      <c r="I882" t="s">
        <v>902</v>
      </c>
      <c r="J882" t="s">
        <v>903</v>
      </c>
      <c r="K882" t="s">
        <v>904</v>
      </c>
      <c r="L882">
        <v>1346</v>
      </c>
      <c r="N882">
        <v>1009</v>
      </c>
      <c r="O882" t="s">
        <v>471</v>
      </c>
      <c r="P882" t="s">
        <v>471</v>
      </c>
      <c r="Q882">
        <v>1</v>
      </c>
      <c r="W882">
        <v>0</v>
      </c>
      <c r="X882">
        <v>-617477323</v>
      </c>
      <c r="Y882">
        <f t="shared" si="428"/>
        <v>0.05</v>
      </c>
      <c r="AA882">
        <v>369.92</v>
      </c>
      <c r="AB882">
        <v>0</v>
      </c>
      <c r="AC882">
        <v>0</v>
      </c>
      <c r="AD882">
        <v>0</v>
      </c>
      <c r="AE882">
        <v>37.29</v>
      </c>
      <c r="AF882">
        <v>0</v>
      </c>
      <c r="AG882">
        <v>0</v>
      </c>
      <c r="AH882">
        <v>0</v>
      </c>
      <c r="AI882">
        <v>9.92</v>
      </c>
      <c r="AJ882">
        <v>1</v>
      </c>
      <c r="AK882">
        <v>1</v>
      </c>
      <c r="AL882">
        <v>1</v>
      </c>
      <c r="AM882">
        <v>4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6</v>
      </c>
      <c r="AT882">
        <v>0.05</v>
      </c>
      <c r="AU882" t="s">
        <v>6</v>
      </c>
      <c r="AV882">
        <v>0</v>
      </c>
      <c r="AW882">
        <v>2</v>
      </c>
      <c r="AX882">
        <v>92836276</v>
      </c>
      <c r="AY882">
        <v>1</v>
      </c>
      <c r="AZ882">
        <v>0</v>
      </c>
      <c r="BA882">
        <v>902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ROUND(Y882*Source!I472,7)</f>
        <v>1.5E-3</v>
      </c>
      <c r="CY882">
        <f t="shared" si="454"/>
        <v>369.92</v>
      </c>
      <c r="CZ882">
        <f t="shared" si="455"/>
        <v>37.29</v>
      </c>
      <c r="DA882">
        <f t="shared" si="456"/>
        <v>9.92</v>
      </c>
      <c r="DB882">
        <f t="shared" si="429"/>
        <v>1.86</v>
      </c>
      <c r="DC882">
        <f t="shared" si="430"/>
        <v>0</v>
      </c>
      <c r="DD882" t="s">
        <v>6</v>
      </c>
      <c r="DE882" t="s">
        <v>6</v>
      </c>
      <c r="DF882">
        <f t="shared" si="457"/>
        <v>0.55000000000000004</v>
      </c>
      <c r="DG882">
        <f t="shared" si="458"/>
        <v>0</v>
      </c>
      <c r="DH882">
        <f t="shared" si="459"/>
        <v>0</v>
      </c>
      <c r="DI882">
        <f t="shared" si="453"/>
        <v>0</v>
      </c>
      <c r="DJ882">
        <f t="shared" si="460"/>
        <v>0.55000000000000004</v>
      </c>
      <c r="DK882">
        <v>0</v>
      </c>
      <c r="DL882" t="s">
        <v>6</v>
      </c>
      <c r="DM882">
        <v>0</v>
      </c>
      <c r="DN882" t="s">
        <v>6</v>
      </c>
      <c r="DO882">
        <v>0</v>
      </c>
    </row>
    <row r="883" spans="1:119" x14ac:dyDescent="0.2">
      <c r="A883">
        <f>ROW(Source!A472)</f>
        <v>472</v>
      </c>
      <c r="B883">
        <v>92833591</v>
      </c>
      <c r="C883">
        <v>92836251</v>
      </c>
      <c r="D883">
        <v>49524232</v>
      </c>
      <c r="E883">
        <v>1</v>
      </c>
      <c r="F883">
        <v>1</v>
      </c>
      <c r="G883">
        <v>1</v>
      </c>
      <c r="H883">
        <v>3</v>
      </c>
      <c r="I883" t="s">
        <v>888</v>
      </c>
      <c r="J883" t="s">
        <v>889</v>
      </c>
      <c r="K883" t="s">
        <v>890</v>
      </c>
      <c r="L883">
        <v>1348</v>
      </c>
      <c r="N883">
        <v>1009</v>
      </c>
      <c r="O883" t="s">
        <v>394</v>
      </c>
      <c r="P883" t="s">
        <v>394</v>
      </c>
      <c r="Q883">
        <v>1000</v>
      </c>
      <c r="W883">
        <v>0</v>
      </c>
      <c r="X883">
        <v>1913150405</v>
      </c>
      <c r="Y883">
        <f t="shared" si="428"/>
        <v>4.0000000000000002E-4</v>
      </c>
      <c r="AA883">
        <v>134515.20000000001</v>
      </c>
      <c r="AB883">
        <v>0</v>
      </c>
      <c r="AC883">
        <v>0</v>
      </c>
      <c r="AD883">
        <v>0</v>
      </c>
      <c r="AE883">
        <v>13560</v>
      </c>
      <c r="AF883">
        <v>0</v>
      </c>
      <c r="AG883">
        <v>0</v>
      </c>
      <c r="AH883">
        <v>0</v>
      </c>
      <c r="AI883">
        <v>9.92</v>
      </c>
      <c r="AJ883">
        <v>1</v>
      </c>
      <c r="AK883">
        <v>1</v>
      </c>
      <c r="AL883">
        <v>1</v>
      </c>
      <c r="AM883">
        <v>4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6</v>
      </c>
      <c r="AT883">
        <v>4.0000000000000002E-4</v>
      </c>
      <c r="AU883" t="s">
        <v>6</v>
      </c>
      <c r="AV883">
        <v>0</v>
      </c>
      <c r="AW883">
        <v>2</v>
      </c>
      <c r="AX883">
        <v>92836277</v>
      </c>
      <c r="AY883">
        <v>1</v>
      </c>
      <c r="AZ883">
        <v>0</v>
      </c>
      <c r="BA883">
        <v>903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ROUND(Y883*Source!I472,7)</f>
        <v>1.2E-5</v>
      </c>
      <c r="CY883">
        <f t="shared" si="454"/>
        <v>134515.20000000001</v>
      </c>
      <c r="CZ883">
        <f t="shared" si="455"/>
        <v>13560</v>
      </c>
      <c r="DA883">
        <f t="shared" si="456"/>
        <v>9.92</v>
      </c>
      <c r="DB883">
        <f t="shared" si="429"/>
        <v>5.42</v>
      </c>
      <c r="DC883">
        <f t="shared" si="430"/>
        <v>0</v>
      </c>
      <c r="DD883" t="s">
        <v>6</v>
      </c>
      <c r="DE883" t="s">
        <v>6</v>
      </c>
      <c r="DF883">
        <f t="shared" si="457"/>
        <v>1.61</v>
      </c>
      <c r="DG883">
        <f t="shared" si="458"/>
        <v>0</v>
      </c>
      <c r="DH883">
        <f t="shared" si="459"/>
        <v>0</v>
      </c>
      <c r="DI883">
        <f t="shared" si="453"/>
        <v>0</v>
      </c>
      <c r="DJ883">
        <f t="shared" si="460"/>
        <v>1.61</v>
      </c>
      <c r="DK883">
        <v>0</v>
      </c>
      <c r="DL883" t="s">
        <v>6</v>
      </c>
      <c r="DM883">
        <v>0</v>
      </c>
      <c r="DN883" t="s">
        <v>6</v>
      </c>
      <c r="DO883">
        <v>0</v>
      </c>
    </row>
    <row r="884" spans="1:119" x14ac:dyDescent="0.2">
      <c r="A884">
        <f>ROW(Source!A472)</f>
        <v>472</v>
      </c>
      <c r="B884">
        <v>92833591</v>
      </c>
      <c r="C884">
        <v>92836251</v>
      </c>
      <c r="D884">
        <v>49527729</v>
      </c>
      <c r="E884">
        <v>1</v>
      </c>
      <c r="F884">
        <v>1</v>
      </c>
      <c r="G884">
        <v>1</v>
      </c>
      <c r="H884">
        <v>3</v>
      </c>
      <c r="I884" t="s">
        <v>891</v>
      </c>
      <c r="J884" t="s">
        <v>892</v>
      </c>
      <c r="K884" t="s">
        <v>893</v>
      </c>
      <c r="L884">
        <v>1346</v>
      </c>
      <c r="N884">
        <v>1009</v>
      </c>
      <c r="O884" t="s">
        <v>471</v>
      </c>
      <c r="P884" t="s">
        <v>471</v>
      </c>
      <c r="Q884">
        <v>1</v>
      </c>
      <c r="W884">
        <v>0</v>
      </c>
      <c r="X884">
        <v>30735328</v>
      </c>
      <c r="Y884">
        <f t="shared" si="428"/>
        <v>4.0000000000000001E-3</v>
      </c>
      <c r="AA884">
        <v>21.33</v>
      </c>
      <c r="AB884">
        <v>0</v>
      </c>
      <c r="AC884">
        <v>0</v>
      </c>
      <c r="AD884">
        <v>0</v>
      </c>
      <c r="AE884">
        <v>2.15</v>
      </c>
      <c r="AF884">
        <v>0</v>
      </c>
      <c r="AG884">
        <v>0</v>
      </c>
      <c r="AH884">
        <v>0</v>
      </c>
      <c r="AI884">
        <v>9.92</v>
      </c>
      <c r="AJ884">
        <v>1</v>
      </c>
      <c r="AK884">
        <v>1</v>
      </c>
      <c r="AL884">
        <v>1</v>
      </c>
      <c r="AM884">
        <v>4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6</v>
      </c>
      <c r="AT884">
        <v>4.0000000000000001E-3</v>
      </c>
      <c r="AU884" t="s">
        <v>6</v>
      </c>
      <c r="AV884">
        <v>0</v>
      </c>
      <c r="AW884">
        <v>2</v>
      </c>
      <c r="AX884">
        <v>92836278</v>
      </c>
      <c r="AY884">
        <v>1</v>
      </c>
      <c r="AZ884">
        <v>0</v>
      </c>
      <c r="BA884">
        <v>904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ROUND(Y884*Source!I472,7)</f>
        <v>1.2E-4</v>
      </c>
      <c r="CY884">
        <f t="shared" si="454"/>
        <v>21.33</v>
      </c>
      <c r="CZ884">
        <f t="shared" si="455"/>
        <v>2.15</v>
      </c>
      <c r="DA884">
        <f t="shared" si="456"/>
        <v>9.92</v>
      </c>
      <c r="DB884">
        <f t="shared" si="429"/>
        <v>0.01</v>
      </c>
      <c r="DC884">
        <f t="shared" si="430"/>
        <v>0</v>
      </c>
      <c r="DD884" t="s">
        <v>6</v>
      </c>
      <c r="DE884" t="s">
        <v>6</v>
      </c>
      <c r="DF884">
        <f t="shared" si="457"/>
        <v>0</v>
      </c>
      <c r="DG884">
        <f t="shared" si="458"/>
        <v>0</v>
      </c>
      <c r="DH884">
        <f t="shared" si="459"/>
        <v>0</v>
      </c>
      <c r="DI884">
        <f t="shared" si="453"/>
        <v>0</v>
      </c>
      <c r="DJ884">
        <f t="shared" si="460"/>
        <v>0</v>
      </c>
      <c r="DK884">
        <v>0</v>
      </c>
      <c r="DL884" t="s">
        <v>6</v>
      </c>
      <c r="DM884">
        <v>0</v>
      </c>
      <c r="DN884" t="s">
        <v>6</v>
      </c>
      <c r="DO884">
        <v>0</v>
      </c>
    </row>
    <row r="885" spans="1:119" x14ac:dyDescent="0.2">
      <c r="A885">
        <f>ROW(Source!A472)</f>
        <v>472</v>
      </c>
      <c r="B885">
        <v>92833591</v>
      </c>
      <c r="C885">
        <v>92836251</v>
      </c>
      <c r="D885">
        <v>49554500</v>
      </c>
      <c r="E885">
        <v>1</v>
      </c>
      <c r="F885">
        <v>1</v>
      </c>
      <c r="G885">
        <v>1</v>
      </c>
      <c r="H885">
        <v>3</v>
      </c>
      <c r="I885" t="s">
        <v>905</v>
      </c>
      <c r="J885" t="s">
        <v>906</v>
      </c>
      <c r="K885" t="s">
        <v>907</v>
      </c>
      <c r="L885">
        <v>1346</v>
      </c>
      <c r="N885">
        <v>1009</v>
      </c>
      <c r="O885" t="s">
        <v>471</v>
      </c>
      <c r="P885" t="s">
        <v>471</v>
      </c>
      <c r="Q885">
        <v>1</v>
      </c>
      <c r="W885">
        <v>0</v>
      </c>
      <c r="X885">
        <v>639726700</v>
      </c>
      <c r="Y885">
        <f t="shared" si="428"/>
        <v>0.44</v>
      </c>
      <c r="AA885">
        <v>149.99</v>
      </c>
      <c r="AB885">
        <v>0</v>
      </c>
      <c r="AC885">
        <v>0</v>
      </c>
      <c r="AD885">
        <v>0</v>
      </c>
      <c r="AE885">
        <v>15.12</v>
      </c>
      <c r="AF885">
        <v>0</v>
      </c>
      <c r="AG885">
        <v>0</v>
      </c>
      <c r="AH885">
        <v>0</v>
      </c>
      <c r="AI885">
        <v>9.92</v>
      </c>
      <c r="AJ885">
        <v>1</v>
      </c>
      <c r="AK885">
        <v>1</v>
      </c>
      <c r="AL885">
        <v>1</v>
      </c>
      <c r="AM885">
        <v>4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6</v>
      </c>
      <c r="AT885">
        <v>0.44</v>
      </c>
      <c r="AU885" t="s">
        <v>6</v>
      </c>
      <c r="AV885">
        <v>0</v>
      </c>
      <c r="AW885">
        <v>2</v>
      </c>
      <c r="AX885">
        <v>92836279</v>
      </c>
      <c r="AY885">
        <v>1</v>
      </c>
      <c r="AZ885">
        <v>0</v>
      </c>
      <c r="BA885">
        <v>905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ROUND(Y885*Source!I472,7)</f>
        <v>1.32E-2</v>
      </c>
      <c r="CY885">
        <f t="shared" si="454"/>
        <v>149.99</v>
      </c>
      <c r="CZ885">
        <f t="shared" si="455"/>
        <v>15.12</v>
      </c>
      <c r="DA885">
        <f t="shared" si="456"/>
        <v>9.92</v>
      </c>
      <c r="DB885">
        <f t="shared" si="429"/>
        <v>6.65</v>
      </c>
      <c r="DC885">
        <f t="shared" si="430"/>
        <v>0</v>
      </c>
      <c r="DD885" t="s">
        <v>6</v>
      </c>
      <c r="DE885" t="s">
        <v>6</v>
      </c>
      <c r="DF885">
        <f t="shared" si="457"/>
        <v>1.98</v>
      </c>
      <c r="DG885">
        <f t="shared" si="458"/>
        <v>0</v>
      </c>
      <c r="DH885">
        <f t="shared" si="459"/>
        <v>0</v>
      </c>
      <c r="DI885">
        <f t="shared" si="453"/>
        <v>0</v>
      </c>
      <c r="DJ885">
        <f t="shared" si="460"/>
        <v>1.98</v>
      </c>
      <c r="DK885">
        <v>0</v>
      </c>
      <c r="DL885" t="s">
        <v>6</v>
      </c>
      <c r="DM885">
        <v>0</v>
      </c>
      <c r="DN885" t="s">
        <v>6</v>
      </c>
      <c r="DO885">
        <v>0</v>
      </c>
    </row>
    <row r="886" spans="1:119" x14ac:dyDescent="0.2">
      <c r="A886">
        <f>ROW(Source!A472)</f>
        <v>472</v>
      </c>
      <c r="B886">
        <v>92833591</v>
      </c>
      <c r="C886">
        <v>92836251</v>
      </c>
      <c r="D886">
        <v>49555188</v>
      </c>
      <c r="E886">
        <v>1</v>
      </c>
      <c r="F886">
        <v>1</v>
      </c>
      <c r="G886">
        <v>1</v>
      </c>
      <c r="H886">
        <v>3</v>
      </c>
      <c r="I886" t="s">
        <v>908</v>
      </c>
      <c r="J886" t="s">
        <v>909</v>
      </c>
      <c r="K886" t="s">
        <v>910</v>
      </c>
      <c r="L886">
        <v>1348</v>
      </c>
      <c r="N886">
        <v>1009</v>
      </c>
      <c r="O886" t="s">
        <v>394</v>
      </c>
      <c r="P886" t="s">
        <v>394</v>
      </c>
      <c r="Q886">
        <v>1000</v>
      </c>
      <c r="W886">
        <v>0</v>
      </c>
      <c r="X886">
        <v>859929720</v>
      </c>
      <c r="Y886">
        <f t="shared" si="428"/>
        <v>5.2999999999999998E-4</v>
      </c>
      <c r="AA886">
        <v>168144</v>
      </c>
      <c r="AB886">
        <v>0</v>
      </c>
      <c r="AC886">
        <v>0</v>
      </c>
      <c r="AD886">
        <v>0</v>
      </c>
      <c r="AE886">
        <v>16950</v>
      </c>
      <c r="AF886">
        <v>0</v>
      </c>
      <c r="AG886">
        <v>0</v>
      </c>
      <c r="AH886">
        <v>0</v>
      </c>
      <c r="AI886">
        <v>9.92</v>
      </c>
      <c r="AJ886">
        <v>1</v>
      </c>
      <c r="AK886">
        <v>1</v>
      </c>
      <c r="AL886">
        <v>1</v>
      </c>
      <c r="AM886">
        <v>4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6</v>
      </c>
      <c r="AT886">
        <v>5.2999999999999998E-4</v>
      </c>
      <c r="AU886" t="s">
        <v>6</v>
      </c>
      <c r="AV886">
        <v>0</v>
      </c>
      <c r="AW886">
        <v>2</v>
      </c>
      <c r="AX886">
        <v>92836280</v>
      </c>
      <c r="AY886">
        <v>1</v>
      </c>
      <c r="AZ886">
        <v>0</v>
      </c>
      <c r="BA886">
        <v>906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ROUND(Y886*Source!I472,7)</f>
        <v>1.59E-5</v>
      </c>
      <c r="CY886">
        <f t="shared" si="454"/>
        <v>168144</v>
      </c>
      <c r="CZ886">
        <f t="shared" si="455"/>
        <v>16950</v>
      </c>
      <c r="DA886">
        <f t="shared" si="456"/>
        <v>9.92</v>
      </c>
      <c r="DB886">
        <f t="shared" si="429"/>
        <v>8.98</v>
      </c>
      <c r="DC886">
        <f t="shared" si="430"/>
        <v>0</v>
      </c>
      <c r="DD886" t="s">
        <v>6</v>
      </c>
      <c r="DE886" t="s">
        <v>6</v>
      </c>
      <c r="DF886">
        <f t="shared" si="457"/>
        <v>2.67</v>
      </c>
      <c r="DG886">
        <f t="shared" si="458"/>
        <v>0</v>
      </c>
      <c r="DH886">
        <f t="shared" si="459"/>
        <v>0</v>
      </c>
      <c r="DI886">
        <f t="shared" si="453"/>
        <v>0</v>
      </c>
      <c r="DJ886">
        <f t="shared" si="460"/>
        <v>2.67</v>
      </c>
      <c r="DK886">
        <v>0</v>
      </c>
      <c r="DL886" t="s">
        <v>6</v>
      </c>
      <c r="DM886">
        <v>0</v>
      </c>
      <c r="DN886" t="s">
        <v>6</v>
      </c>
      <c r="DO886">
        <v>0</v>
      </c>
    </row>
    <row r="887" spans="1:119" x14ac:dyDescent="0.2">
      <c r="A887">
        <f>ROW(Source!A472)</f>
        <v>472</v>
      </c>
      <c r="B887">
        <v>92833591</v>
      </c>
      <c r="C887">
        <v>92836251</v>
      </c>
      <c r="D887">
        <v>49562561</v>
      </c>
      <c r="E887">
        <v>1</v>
      </c>
      <c r="F887">
        <v>1</v>
      </c>
      <c r="G887">
        <v>1</v>
      </c>
      <c r="H887">
        <v>3</v>
      </c>
      <c r="I887" t="s">
        <v>345</v>
      </c>
      <c r="J887" t="s">
        <v>347</v>
      </c>
      <c r="K887" t="s">
        <v>346</v>
      </c>
      <c r="L887">
        <v>1301</v>
      </c>
      <c r="N887">
        <v>1003</v>
      </c>
      <c r="O887" t="s">
        <v>63</v>
      </c>
      <c r="P887" t="s">
        <v>63</v>
      </c>
      <c r="Q887">
        <v>1</v>
      </c>
      <c r="W887">
        <v>0</v>
      </c>
      <c r="X887">
        <v>-338521415</v>
      </c>
      <c r="Y887">
        <f t="shared" si="428"/>
        <v>100</v>
      </c>
      <c r="AA887">
        <v>425.07</v>
      </c>
      <c r="AB887">
        <v>0</v>
      </c>
      <c r="AC887">
        <v>0</v>
      </c>
      <c r="AD887">
        <v>0</v>
      </c>
      <c r="AE887">
        <v>42.85</v>
      </c>
      <c r="AF887">
        <v>0</v>
      </c>
      <c r="AG887">
        <v>0</v>
      </c>
      <c r="AH887">
        <v>0</v>
      </c>
      <c r="AI887">
        <v>9.92</v>
      </c>
      <c r="AJ887">
        <v>1</v>
      </c>
      <c r="AK887">
        <v>1</v>
      </c>
      <c r="AL887">
        <v>1</v>
      </c>
      <c r="AM887">
        <v>0</v>
      </c>
      <c r="AN887">
        <v>0</v>
      </c>
      <c r="AO887">
        <v>0</v>
      </c>
      <c r="AP887">
        <v>1</v>
      </c>
      <c r="AQ887">
        <v>0</v>
      </c>
      <c r="AR887">
        <v>0</v>
      </c>
      <c r="AS887" t="s">
        <v>6</v>
      </c>
      <c r="AT887">
        <v>100</v>
      </c>
      <c r="AU887" t="s">
        <v>6</v>
      </c>
      <c r="AV887">
        <v>0</v>
      </c>
      <c r="AW887">
        <v>1</v>
      </c>
      <c r="AX887">
        <v>-1</v>
      </c>
      <c r="AY887">
        <v>0</v>
      </c>
      <c r="AZ887">
        <v>0</v>
      </c>
      <c r="BA887" t="s">
        <v>6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ROUND(Y887*Source!I472,7)</f>
        <v>3</v>
      </c>
      <c r="CY887">
        <f t="shared" si="454"/>
        <v>425.07</v>
      </c>
      <c r="CZ887">
        <f t="shared" si="455"/>
        <v>42.85</v>
      </c>
      <c r="DA887">
        <f t="shared" si="456"/>
        <v>9.92</v>
      </c>
      <c r="DB887">
        <f t="shared" si="429"/>
        <v>4285</v>
      </c>
      <c r="DC887">
        <f t="shared" si="430"/>
        <v>0</v>
      </c>
      <c r="DD887" t="s">
        <v>6</v>
      </c>
      <c r="DE887" t="s">
        <v>6</v>
      </c>
      <c r="DF887">
        <f t="shared" si="457"/>
        <v>1275.21</v>
      </c>
      <c r="DG887">
        <f t="shared" si="458"/>
        <v>0</v>
      </c>
      <c r="DH887">
        <f t="shared" si="459"/>
        <v>0</v>
      </c>
      <c r="DI887">
        <f t="shared" si="453"/>
        <v>0</v>
      </c>
      <c r="DJ887">
        <f t="shared" si="460"/>
        <v>1275.21</v>
      </c>
      <c r="DK887">
        <v>0</v>
      </c>
      <c r="DL887" t="s">
        <v>6</v>
      </c>
      <c r="DM887">
        <v>0</v>
      </c>
      <c r="DN887" t="s">
        <v>6</v>
      </c>
      <c r="DO887">
        <v>0</v>
      </c>
    </row>
    <row r="888" spans="1:119" x14ac:dyDescent="0.2">
      <c r="A888">
        <f>ROW(Source!A474)</f>
        <v>474</v>
      </c>
      <c r="B888">
        <v>92833591</v>
      </c>
      <c r="C888">
        <v>92836285</v>
      </c>
      <c r="D888">
        <v>49510757</v>
      </c>
      <c r="E888">
        <v>70</v>
      </c>
      <c r="F888">
        <v>1</v>
      </c>
      <c r="G888">
        <v>1</v>
      </c>
      <c r="H888">
        <v>1</v>
      </c>
      <c r="I888" t="s">
        <v>944</v>
      </c>
      <c r="J888" t="s">
        <v>6</v>
      </c>
      <c r="K888" t="s">
        <v>945</v>
      </c>
      <c r="L888">
        <v>1191</v>
      </c>
      <c r="N888">
        <v>1013</v>
      </c>
      <c r="O888" t="s">
        <v>834</v>
      </c>
      <c r="P888" t="s">
        <v>834</v>
      </c>
      <c r="Q888">
        <v>1</v>
      </c>
      <c r="W888">
        <v>0</v>
      </c>
      <c r="X888">
        <v>-1111239348</v>
      </c>
      <c r="Y888">
        <f t="shared" si="428"/>
        <v>33.700000000000003</v>
      </c>
      <c r="AA888">
        <v>0</v>
      </c>
      <c r="AB888">
        <v>0</v>
      </c>
      <c r="AC888">
        <v>0</v>
      </c>
      <c r="AD888">
        <v>431.46</v>
      </c>
      <c r="AE888">
        <v>0</v>
      </c>
      <c r="AF888">
        <v>0</v>
      </c>
      <c r="AG888">
        <v>0</v>
      </c>
      <c r="AH888">
        <v>9.6199999999999992</v>
      </c>
      <c r="AI888">
        <v>1</v>
      </c>
      <c r="AJ888">
        <v>1</v>
      </c>
      <c r="AK888">
        <v>1</v>
      </c>
      <c r="AL888">
        <v>44.85</v>
      </c>
      <c r="AM888">
        <v>4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6</v>
      </c>
      <c r="AT888">
        <v>33.700000000000003</v>
      </c>
      <c r="AU888" t="s">
        <v>6</v>
      </c>
      <c r="AV888">
        <v>1</v>
      </c>
      <c r="AW888">
        <v>2</v>
      </c>
      <c r="AX888">
        <v>92836302</v>
      </c>
      <c r="AY888">
        <v>1</v>
      </c>
      <c r="AZ888">
        <v>0</v>
      </c>
      <c r="BA888">
        <v>910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U888">
        <f>ROUND(AT888*Source!I474*AH888*AL888,2)</f>
        <v>6979.25</v>
      </c>
      <c r="CV888">
        <f>ROUND(Y888*Source!I474,7)</f>
        <v>16.175999999999998</v>
      </c>
      <c r="CW888">
        <v>0</v>
      </c>
      <c r="CX888">
        <f>ROUND(Y888*Source!I474,7)</f>
        <v>16.175999999999998</v>
      </c>
      <c r="CY888">
        <f>AD888</f>
        <v>431.46</v>
      </c>
      <c r="CZ888">
        <f>AH888</f>
        <v>9.6199999999999992</v>
      </c>
      <c r="DA888">
        <f>AL888</f>
        <v>44.85</v>
      </c>
      <c r="DB888">
        <f t="shared" si="429"/>
        <v>324.19</v>
      </c>
      <c r="DC888">
        <f t="shared" si="430"/>
        <v>0</v>
      </c>
      <c r="DD888" t="s">
        <v>6</v>
      </c>
      <c r="DE888" t="s">
        <v>6</v>
      </c>
      <c r="DF888">
        <f t="shared" ref="DF888:DF893" si="461">ROUND(ROUND(AE888,2)*CX888,2)</f>
        <v>0</v>
      </c>
      <c r="DG888">
        <f t="shared" si="458"/>
        <v>0</v>
      </c>
      <c r="DH888">
        <f t="shared" si="459"/>
        <v>0</v>
      </c>
      <c r="DI888">
        <f>ROUND(ROUND(AH888*AL888,2)*CX888,2)</f>
        <v>6979.3</v>
      </c>
      <c r="DJ888">
        <f>DI888</f>
        <v>6979.3</v>
      </c>
      <c r="DK888">
        <v>0</v>
      </c>
      <c r="DL888" t="s">
        <v>6</v>
      </c>
      <c r="DM888">
        <v>0</v>
      </c>
      <c r="DN888" t="s">
        <v>6</v>
      </c>
      <c r="DO888">
        <v>0</v>
      </c>
    </row>
    <row r="889" spans="1:119" x14ac:dyDescent="0.2">
      <c r="A889">
        <f>ROW(Source!A474)</f>
        <v>474</v>
      </c>
      <c r="B889">
        <v>92833591</v>
      </c>
      <c r="C889">
        <v>92836285</v>
      </c>
      <c r="D889">
        <v>49510905</v>
      </c>
      <c r="E889">
        <v>70</v>
      </c>
      <c r="F889">
        <v>1</v>
      </c>
      <c r="G889">
        <v>1</v>
      </c>
      <c r="H889">
        <v>1</v>
      </c>
      <c r="I889" t="s">
        <v>835</v>
      </c>
      <c r="J889" t="s">
        <v>6</v>
      </c>
      <c r="K889" t="s">
        <v>836</v>
      </c>
      <c r="L889">
        <v>1191</v>
      </c>
      <c r="N889">
        <v>1013</v>
      </c>
      <c r="O889" t="s">
        <v>834</v>
      </c>
      <c r="P889" t="s">
        <v>834</v>
      </c>
      <c r="Q889">
        <v>1</v>
      </c>
      <c r="W889">
        <v>0</v>
      </c>
      <c r="X889">
        <v>-1417349443</v>
      </c>
      <c r="Y889">
        <f t="shared" si="428"/>
        <v>0.54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44.85</v>
      </c>
      <c r="AL889">
        <v>1</v>
      </c>
      <c r="AM889">
        <v>4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6</v>
      </c>
      <c r="AT889">
        <v>0.54</v>
      </c>
      <c r="AU889" t="s">
        <v>6</v>
      </c>
      <c r="AV889">
        <v>2</v>
      </c>
      <c r="AW889">
        <v>2</v>
      </c>
      <c r="AX889">
        <v>92836303</v>
      </c>
      <c r="AY889">
        <v>1</v>
      </c>
      <c r="AZ889">
        <v>0</v>
      </c>
      <c r="BA889">
        <v>911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ROUND(Y889*Source!I474,7)</f>
        <v>0.25919999999999999</v>
      </c>
      <c r="CY889">
        <f>AD889</f>
        <v>0</v>
      </c>
      <c r="CZ889">
        <f>AH889</f>
        <v>0</v>
      </c>
      <c r="DA889">
        <f>AL889</f>
        <v>1</v>
      </c>
      <c r="DB889">
        <f t="shared" si="429"/>
        <v>0</v>
      </c>
      <c r="DC889">
        <f t="shared" si="430"/>
        <v>0</v>
      </c>
      <c r="DD889" t="s">
        <v>6</v>
      </c>
      <c r="DE889" t="s">
        <v>6</v>
      </c>
      <c r="DF889">
        <f t="shared" si="461"/>
        <v>0</v>
      </c>
      <c r="DG889">
        <f t="shared" si="458"/>
        <v>0</v>
      </c>
      <c r="DH889">
        <f>ROUND(ROUND(AG889*AK889,2)*CX889,2)</f>
        <v>0</v>
      </c>
      <c r="DI889">
        <f t="shared" ref="DI889:DI903" si="462">ROUND(ROUND(AH889,2)*CX889,2)</f>
        <v>0</v>
      </c>
      <c r="DJ889">
        <f>DI889</f>
        <v>0</v>
      </c>
      <c r="DK889">
        <v>0</v>
      </c>
      <c r="DL889" t="s">
        <v>6</v>
      </c>
      <c r="DM889">
        <v>0</v>
      </c>
      <c r="DN889" t="s">
        <v>6</v>
      </c>
      <c r="DO889">
        <v>0</v>
      </c>
    </row>
    <row r="890" spans="1:119" x14ac:dyDescent="0.2">
      <c r="A890">
        <f>ROW(Source!A474)</f>
        <v>474</v>
      </c>
      <c r="B890">
        <v>92833591</v>
      </c>
      <c r="C890">
        <v>92836285</v>
      </c>
      <c r="D890">
        <v>49672515</v>
      </c>
      <c r="E890">
        <v>1</v>
      </c>
      <c r="F890">
        <v>1</v>
      </c>
      <c r="G890">
        <v>1</v>
      </c>
      <c r="H890">
        <v>2</v>
      </c>
      <c r="I890" t="s">
        <v>837</v>
      </c>
      <c r="J890" t="s">
        <v>838</v>
      </c>
      <c r="K890" t="s">
        <v>839</v>
      </c>
      <c r="L890">
        <v>1367</v>
      </c>
      <c r="N890">
        <v>1011</v>
      </c>
      <c r="O890" t="s">
        <v>840</v>
      </c>
      <c r="P890" t="s">
        <v>840</v>
      </c>
      <c r="Q890">
        <v>1</v>
      </c>
      <c r="W890">
        <v>0</v>
      </c>
      <c r="X890">
        <v>-130837057</v>
      </c>
      <c r="Y890">
        <f t="shared" si="428"/>
        <v>0.08</v>
      </c>
      <c r="AA890">
        <v>0</v>
      </c>
      <c r="AB890">
        <v>1358.21</v>
      </c>
      <c r="AC890">
        <v>605.48</v>
      </c>
      <c r="AD890">
        <v>0</v>
      </c>
      <c r="AE890">
        <v>0</v>
      </c>
      <c r="AF890">
        <v>86.4</v>
      </c>
      <c r="AG890">
        <v>13.5</v>
      </c>
      <c r="AH890">
        <v>0</v>
      </c>
      <c r="AI890">
        <v>1</v>
      </c>
      <c r="AJ890">
        <v>15.72</v>
      </c>
      <c r="AK890">
        <v>44.85</v>
      </c>
      <c r="AL890">
        <v>1</v>
      </c>
      <c r="AM890">
        <v>4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6</v>
      </c>
      <c r="AT890">
        <v>0.08</v>
      </c>
      <c r="AU890" t="s">
        <v>6</v>
      </c>
      <c r="AV890">
        <v>0</v>
      </c>
      <c r="AW890">
        <v>2</v>
      </c>
      <c r="AX890">
        <v>92836304</v>
      </c>
      <c r="AY890">
        <v>1</v>
      </c>
      <c r="AZ890">
        <v>0</v>
      </c>
      <c r="BA890">
        <v>912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ROUND(Y890*Source!I474*DO890,7)</f>
        <v>0</v>
      </c>
      <c r="CX890">
        <f>ROUND(Y890*Source!I474,7)</f>
        <v>3.8399999999999997E-2</v>
      </c>
      <c r="CY890">
        <f>AB890</f>
        <v>1358.21</v>
      </c>
      <c r="CZ890">
        <f>AF890</f>
        <v>86.4</v>
      </c>
      <c r="DA890">
        <f>AJ890</f>
        <v>15.72</v>
      </c>
      <c r="DB890">
        <f t="shared" si="429"/>
        <v>6.91</v>
      </c>
      <c r="DC890">
        <f t="shared" si="430"/>
        <v>1.08</v>
      </c>
      <c r="DD890" t="s">
        <v>6</v>
      </c>
      <c r="DE890" t="s">
        <v>6</v>
      </c>
      <c r="DF890">
        <f t="shared" si="461"/>
        <v>0</v>
      </c>
      <c r="DG890">
        <f>ROUND(ROUND(AF890*AJ890,2)*CX890,2)</f>
        <v>52.16</v>
      </c>
      <c r="DH890">
        <f>ROUND(ROUND(AG890*AK890,2)*CX890,2)</f>
        <v>23.25</v>
      </c>
      <c r="DI890">
        <f t="shared" si="462"/>
        <v>0</v>
      </c>
      <c r="DJ890">
        <f>DG890</f>
        <v>52.16</v>
      </c>
      <c r="DK890">
        <v>0</v>
      </c>
      <c r="DL890" t="s">
        <v>6</v>
      </c>
      <c r="DM890">
        <v>0</v>
      </c>
      <c r="DN890" t="s">
        <v>6</v>
      </c>
      <c r="DO890">
        <v>0</v>
      </c>
    </row>
    <row r="891" spans="1:119" x14ac:dyDescent="0.2">
      <c r="A891">
        <f>ROW(Source!A474)</f>
        <v>474</v>
      </c>
      <c r="B891">
        <v>92833591</v>
      </c>
      <c r="C891">
        <v>92836285</v>
      </c>
      <c r="D891">
        <v>49672573</v>
      </c>
      <c r="E891">
        <v>1</v>
      </c>
      <c r="F891">
        <v>1</v>
      </c>
      <c r="G891">
        <v>1</v>
      </c>
      <c r="H891">
        <v>2</v>
      </c>
      <c r="I891" t="s">
        <v>841</v>
      </c>
      <c r="J891" t="s">
        <v>842</v>
      </c>
      <c r="K891" t="s">
        <v>843</v>
      </c>
      <c r="L891">
        <v>1367</v>
      </c>
      <c r="N891">
        <v>1011</v>
      </c>
      <c r="O891" t="s">
        <v>840</v>
      </c>
      <c r="P891" t="s">
        <v>840</v>
      </c>
      <c r="Q891">
        <v>1</v>
      </c>
      <c r="W891">
        <v>0</v>
      </c>
      <c r="X891">
        <v>-430484415</v>
      </c>
      <c r="Y891">
        <f t="shared" si="428"/>
        <v>0.06</v>
      </c>
      <c r="AA891">
        <v>0</v>
      </c>
      <c r="AB891">
        <v>1814.09</v>
      </c>
      <c r="AC891">
        <v>605.48</v>
      </c>
      <c r="AD891">
        <v>0</v>
      </c>
      <c r="AE891">
        <v>0</v>
      </c>
      <c r="AF891">
        <v>115.4</v>
      </c>
      <c r="AG891">
        <v>13.5</v>
      </c>
      <c r="AH891">
        <v>0</v>
      </c>
      <c r="AI891">
        <v>1</v>
      </c>
      <c r="AJ891">
        <v>15.72</v>
      </c>
      <c r="AK891">
        <v>44.85</v>
      </c>
      <c r="AL891">
        <v>1</v>
      </c>
      <c r="AM891">
        <v>4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6</v>
      </c>
      <c r="AT891">
        <v>0.06</v>
      </c>
      <c r="AU891" t="s">
        <v>6</v>
      </c>
      <c r="AV891">
        <v>0</v>
      </c>
      <c r="AW891">
        <v>2</v>
      </c>
      <c r="AX891">
        <v>92836305</v>
      </c>
      <c r="AY891">
        <v>1</v>
      </c>
      <c r="AZ891">
        <v>0</v>
      </c>
      <c r="BA891">
        <v>913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ROUND(Y891*Source!I474*DO891,7)</f>
        <v>0</v>
      </c>
      <c r="CX891">
        <f>ROUND(Y891*Source!I474,7)</f>
        <v>2.8799999999999999E-2</v>
      </c>
      <c r="CY891">
        <f>AB891</f>
        <v>1814.09</v>
      </c>
      <c r="CZ891">
        <f>AF891</f>
        <v>115.4</v>
      </c>
      <c r="DA891">
        <f>AJ891</f>
        <v>15.72</v>
      </c>
      <c r="DB891">
        <f t="shared" si="429"/>
        <v>6.92</v>
      </c>
      <c r="DC891">
        <f t="shared" si="430"/>
        <v>0.81</v>
      </c>
      <c r="DD891" t="s">
        <v>6</v>
      </c>
      <c r="DE891" t="s">
        <v>6</v>
      </c>
      <c r="DF891">
        <f t="shared" si="461"/>
        <v>0</v>
      </c>
      <c r="DG891">
        <f>ROUND(ROUND(AF891*AJ891,2)*CX891,2)</f>
        <v>52.25</v>
      </c>
      <c r="DH891">
        <f>ROUND(ROUND(AG891*AK891,2)*CX891,2)</f>
        <v>17.440000000000001</v>
      </c>
      <c r="DI891">
        <f t="shared" si="462"/>
        <v>0</v>
      </c>
      <c r="DJ891">
        <f>DG891</f>
        <v>52.25</v>
      </c>
      <c r="DK891">
        <v>0</v>
      </c>
      <c r="DL891" t="s">
        <v>6</v>
      </c>
      <c r="DM891">
        <v>0</v>
      </c>
      <c r="DN891" t="s">
        <v>6</v>
      </c>
      <c r="DO891">
        <v>0</v>
      </c>
    </row>
    <row r="892" spans="1:119" x14ac:dyDescent="0.2">
      <c r="A892">
        <f>ROW(Source!A474)</f>
        <v>474</v>
      </c>
      <c r="B892">
        <v>92833591</v>
      </c>
      <c r="C892">
        <v>92836285</v>
      </c>
      <c r="D892">
        <v>49673503</v>
      </c>
      <c r="E892">
        <v>1</v>
      </c>
      <c r="F892">
        <v>1</v>
      </c>
      <c r="G892">
        <v>1</v>
      </c>
      <c r="H892">
        <v>2</v>
      </c>
      <c r="I892" t="s">
        <v>844</v>
      </c>
      <c r="J892" t="s">
        <v>845</v>
      </c>
      <c r="K892" t="s">
        <v>846</v>
      </c>
      <c r="L892">
        <v>1367</v>
      </c>
      <c r="N892">
        <v>1011</v>
      </c>
      <c r="O892" t="s">
        <v>840</v>
      </c>
      <c r="P892" t="s">
        <v>840</v>
      </c>
      <c r="Q892">
        <v>1</v>
      </c>
      <c r="W892">
        <v>0</v>
      </c>
      <c r="X892">
        <v>509054691</v>
      </c>
      <c r="Y892">
        <f t="shared" si="428"/>
        <v>0.4</v>
      </c>
      <c r="AA892">
        <v>0</v>
      </c>
      <c r="AB892">
        <v>1032.96</v>
      </c>
      <c r="AC892">
        <v>520.26</v>
      </c>
      <c r="AD892">
        <v>0</v>
      </c>
      <c r="AE892">
        <v>0</v>
      </c>
      <c r="AF892">
        <v>65.709999999999994</v>
      </c>
      <c r="AG892">
        <v>11.6</v>
      </c>
      <c r="AH892">
        <v>0</v>
      </c>
      <c r="AI892">
        <v>1</v>
      </c>
      <c r="AJ892">
        <v>15.72</v>
      </c>
      <c r="AK892">
        <v>44.85</v>
      </c>
      <c r="AL892">
        <v>1</v>
      </c>
      <c r="AM892">
        <v>4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6</v>
      </c>
      <c r="AT892">
        <v>0.4</v>
      </c>
      <c r="AU892" t="s">
        <v>6</v>
      </c>
      <c r="AV892">
        <v>0</v>
      </c>
      <c r="AW892">
        <v>2</v>
      </c>
      <c r="AX892">
        <v>92836306</v>
      </c>
      <c r="AY892">
        <v>1</v>
      </c>
      <c r="AZ892">
        <v>0</v>
      </c>
      <c r="BA892">
        <v>914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f>ROUND(Y892*Source!I474*DO892,7)</f>
        <v>0</v>
      </c>
      <c r="CX892">
        <f>ROUND(Y892*Source!I474,7)</f>
        <v>0.192</v>
      </c>
      <c r="CY892">
        <f>AB892</f>
        <v>1032.96</v>
      </c>
      <c r="CZ892">
        <f>AF892</f>
        <v>65.709999999999994</v>
      </c>
      <c r="DA892">
        <f>AJ892</f>
        <v>15.72</v>
      </c>
      <c r="DB892">
        <f t="shared" si="429"/>
        <v>26.28</v>
      </c>
      <c r="DC892">
        <f t="shared" si="430"/>
        <v>4.6399999999999997</v>
      </c>
      <c r="DD892" t="s">
        <v>6</v>
      </c>
      <c r="DE892" t="s">
        <v>6</v>
      </c>
      <c r="DF892">
        <f t="shared" si="461"/>
        <v>0</v>
      </c>
      <c r="DG892">
        <f>ROUND(ROUND(AF892*AJ892,2)*CX892,2)</f>
        <v>198.33</v>
      </c>
      <c r="DH892">
        <f>ROUND(ROUND(AG892*AK892,2)*CX892,2)</f>
        <v>99.89</v>
      </c>
      <c r="DI892">
        <f t="shared" si="462"/>
        <v>0</v>
      </c>
      <c r="DJ892">
        <f>DG892</f>
        <v>198.33</v>
      </c>
      <c r="DK892">
        <v>0</v>
      </c>
      <c r="DL892" t="s">
        <v>6</v>
      </c>
      <c r="DM892">
        <v>0</v>
      </c>
      <c r="DN892" t="s">
        <v>6</v>
      </c>
      <c r="DO892">
        <v>0</v>
      </c>
    </row>
    <row r="893" spans="1:119" x14ac:dyDescent="0.2">
      <c r="A893">
        <f>ROW(Source!A474)</f>
        <v>474</v>
      </c>
      <c r="B893">
        <v>92833591</v>
      </c>
      <c r="C893">
        <v>92836285</v>
      </c>
      <c r="D893">
        <v>49673658</v>
      </c>
      <c r="E893">
        <v>1</v>
      </c>
      <c r="F893">
        <v>1</v>
      </c>
      <c r="G893">
        <v>1</v>
      </c>
      <c r="H893">
        <v>2</v>
      </c>
      <c r="I893" t="s">
        <v>879</v>
      </c>
      <c r="J893" t="s">
        <v>880</v>
      </c>
      <c r="K893" t="s">
        <v>881</v>
      </c>
      <c r="L893">
        <v>1367</v>
      </c>
      <c r="N893">
        <v>1011</v>
      </c>
      <c r="O893" t="s">
        <v>840</v>
      </c>
      <c r="P893" t="s">
        <v>840</v>
      </c>
      <c r="Q893">
        <v>1</v>
      </c>
      <c r="W893">
        <v>0</v>
      </c>
      <c r="X893">
        <v>2077867240</v>
      </c>
      <c r="Y893">
        <f t="shared" si="428"/>
        <v>1.19</v>
      </c>
      <c r="AA893">
        <v>0</v>
      </c>
      <c r="AB893">
        <v>18.86</v>
      </c>
      <c r="AC893">
        <v>0</v>
      </c>
      <c r="AD893">
        <v>0</v>
      </c>
      <c r="AE893">
        <v>0</v>
      </c>
      <c r="AF893">
        <v>1.2</v>
      </c>
      <c r="AG893">
        <v>0</v>
      </c>
      <c r="AH893">
        <v>0</v>
      </c>
      <c r="AI893">
        <v>1</v>
      </c>
      <c r="AJ893">
        <v>15.72</v>
      </c>
      <c r="AK893">
        <v>44.85</v>
      </c>
      <c r="AL893">
        <v>1</v>
      </c>
      <c r="AM893">
        <v>4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6</v>
      </c>
      <c r="AT893">
        <v>1.19</v>
      </c>
      <c r="AU893" t="s">
        <v>6</v>
      </c>
      <c r="AV893">
        <v>0</v>
      </c>
      <c r="AW893">
        <v>2</v>
      </c>
      <c r="AX893">
        <v>92836307</v>
      </c>
      <c r="AY893">
        <v>1</v>
      </c>
      <c r="AZ893">
        <v>0</v>
      </c>
      <c r="BA893">
        <v>915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ROUND(Y893*Source!I474*DO893,7)</f>
        <v>0</v>
      </c>
      <c r="CX893">
        <f>ROUND(Y893*Source!I474,7)</f>
        <v>0.57120000000000004</v>
      </c>
      <c r="CY893">
        <f>AB893</f>
        <v>18.86</v>
      </c>
      <c r="CZ893">
        <f>AF893</f>
        <v>1.2</v>
      </c>
      <c r="DA893">
        <f>AJ893</f>
        <v>15.72</v>
      </c>
      <c r="DB893">
        <f t="shared" si="429"/>
        <v>1.43</v>
      </c>
      <c r="DC893">
        <f t="shared" si="430"/>
        <v>0</v>
      </c>
      <c r="DD893" t="s">
        <v>6</v>
      </c>
      <c r="DE893" t="s">
        <v>6</v>
      </c>
      <c r="DF893">
        <f t="shared" si="461"/>
        <v>0</v>
      </c>
      <c r="DG893">
        <f>ROUND(ROUND(AF893*AJ893,2)*CX893,2)</f>
        <v>10.77</v>
      </c>
      <c r="DH893">
        <f>ROUND(ROUND(AG893*AK893,2)*CX893,2)</f>
        <v>0</v>
      </c>
      <c r="DI893">
        <f t="shared" si="462"/>
        <v>0</v>
      </c>
      <c r="DJ893">
        <f>DG893</f>
        <v>10.77</v>
      </c>
      <c r="DK893">
        <v>0</v>
      </c>
      <c r="DL893" t="s">
        <v>6</v>
      </c>
      <c r="DM893">
        <v>0</v>
      </c>
      <c r="DN893" t="s">
        <v>6</v>
      </c>
      <c r="DO893">
        <v>0</v>
      </c>
    </row>
    <row r="894" spans="1:119" x14ac:dyDescent="0.2">
      <c r="A894">
        <f>ROW(Source!A474)</f>
        <v>474</v>
      </c>
      <c r="B894">
        <v>92833591</v>
      </c>
      <c r="C894">
        <v>92836285</v>
      </c>
      <c r="D894">
        <v>49521586</v>
      </c>
      <c r="E894">
        <v>1</v>
      </c>
      <c r="F894">
        <v>1</v>
      </c>
      <c r="G894">
        <v>1</v>
      </c>
      <c r="H894">
        <v>3</v>
      </c>
      <c r="I894" t="s">
        <v>882</v>
      </c>
      <c r="J894" t="s">
        <v>883</v>
      </c>
      <c r="K894" t="s">
        <v>884</v>
      </c>
      <c r="L894">
        <v>1348</v>
      </c>
      <c r="N894">
        <v>1009</v>
      </c>
      <c r="O894" t="s">
        <v>394</v>
      </c>
      <c r="P894" t="s">
        <v>394</v>
      </c>
      <c r="Q894">
        <v>1000</v>
      </c>
      <c r="W894">
        <v>0</v>
      </c>
      <c r="X894">
        <v>1892417071</v>
      </c>
      <c r="Y894">
        <f t="shared" si="428"/>
        <v>1.9000000000000001E-4</v>
      </c>
      <c r="AA894">
        <v>302956.79999999999</v>
      </c>
      <c r="AB894">
        <v>0</v>
      </c>
      <c r="AC894">
        <v>0</v>
      </c>
      <c r="AD894">
        <v>0</v>
      </c>
      <c r="AE894">
        <v>30540</v>
      </c>
      <c r="AF894">
        <v>0</v>
      </c>
      <c r="AG894">
        <v>0</v>
      </c>
      <c r="AH894">
        <v>0</v>
      </c>
      <c r="AI894">
        <v>9.92</v>
      </c>
      <c r="AJ894">
        <v>1</v>
      </c>
      <c r="AK894">
        <v>1</v>
      </c>
      <c r="AL894">
        <v>1</v>
      </c>
      <c r="AM894">
        <v>4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6</v>
      </c>
      <c r="AT894">
        <v>1.9000000000000001E-4</v>
      </c>
      <c r="AU894" t="s">
        <v>6</v>
      </c>
      <c r="AV894">
        <v>0</v>
      </c>
      <c r="AW894">
        <v>2</v>
      </c>
      <c r="AX894">
        <v>92836308</v>
      </c>
      <c r="AY894">
        <v>1</v>
      </c>
      <c r="AZ894">
        <v>0</v>
      </c>
      <c r="BA894">
        <v>916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ROUND(Y894*Source!I474,7)</f>
        <v>9.1199999999999994E-5</v>
      </c>
      <c r="CY894">
        <f t="shared" ref="CY894:CY903" si="463">AA894</f>
        <v>302956.79999999999</v>
      </c>
      <c r="CZ894">
        <f t="shared" ref="CZ894:CZ903" si="464">AE894</f>
        <v>30540</v>
      </c>
      <c r="DA894">
        <f t="shared" ref="DA894:DA903" si="465">AI894</f>
        <v>9.92</v>
      </c>
      <c r="DB894">
        <f t="shared" si="429"/>
        <v>5.8</v>
      </c>
      <c r="DC894">
        <f t="shared" si="430"/>
        <v>0</v>
      </c>
      <c r="DD894" t="s">
        <v>6</v>
      </c>
      <c r="DE894" t="s">
        <v>6</v>
      </c>
      <c r="DF894">
        <f t="shared" ref="DF894:DF903" si="466">ROUND(ROUND(AE894*AI894,2)*CX894,2)</f>
        <v>27.63</v>
      </c>
      <c r="DG894">
        <f t="shared" ref="DG894:DG905" si="467">ROUND(ROUND(AF894,2)*CX894,2)</f>
        <v>0</v>
      </c>
      <c r="DH894">
        <f t="shared" ref="DH894:DH904" si="468">ROUND(ROUND(AG894,2)*CX894,2)</f>
        <v>0</v>
      </c>
      <c r="DI894">
        <f t="shared" si="462"/>
        <v>0</v>
      </c>
      <c r="DJ894">
        <f t="shared" ref="DJ894:DJ903" si="469">DF894</f>
        <v>27.63</v>
      </c>
      <c r="DK894">
        <v>0</v>
      </c>
      <c r="DL894" t="s">
        <v>6</v>
      </c>
      <c r="DM894">
        <v>0</v>
      </c>
      <c r="DN894" t="s">
        <v>6</v>
      </c>
      <c r="DO894">
        <v>0</v>
      </c>
    </row>
    <row r="895" spans="1:119" x14ac:dyDescent="0.2">
      <c r="A895">
        <f>ROW(Source!A474)</f>
        <v>474</v>
      </c>
      <c r="B895">
        <v>92833591</v>
      </c>
      <c r="C895">
        <v>92836285</v>
      </c>
      <c r="D895">
        <v>49521602</v>
      </c>
      <c r="E895">
        <v>1</v>
      </c>
      <c r="F895">
        <v>1</v>
      </c>
      <c r="G895">
        <v>1</v>
      </c>
      <c r="H895">
        <v>3</v>
      </c>
      <c r="I895" t="s">
        <v>885</v>
      </c>
      <c r="J895" t="s">
        <v>886</v>
      </c>
      <c r="K895" t="s">
        <v>887</v>
      </c>
      <c r="L895">
        <v>1339</v>
      </c>
      <c r="N895">
        <v>1007</v>
      </c>
      <c r="O895" t="s">
        <v>673</v>
      </c>
      <c r="P895" t="s">
        <v>673</v>
      </c>
      <c r="Q895">
        <v>1</v>
      </c>
      <c r="W895">
        <v>0</v>
      </c>
      <c r="X895">
        <v>-1761807714</v>
      </c>
      <c r="Y895">
        <f t="shared" si="428"/>
        <v>0.34200000000000003</v>
      </c>
      <c r="AA895">
        <v>61.7</v>
      </c>
      <c r="AB895">
        <v>0</v>
      </c>
      <c r="AC895">
        <v>0</v>
      </c>
      <c r="AD895">
        <v>0</v>
      </c>
      <c r="AE895">
        <v>6.22</v>
      </c>
      <c r="AF895">
        <v>0</v>
      </c>
      <c r="AG895">
        <v>0</v>
      </c>
      <c r="AH895">
        <v>0</v>
      </c>
      <c r="AI895">
        <v>9.92</v>
      </c>
      <c r="AJ895">
        <v>1</v>
      </c>
      <c r="AK895">
        <v>1</v>
      </c>
      <c r="AL895">
        <v>1</v>
      </c>
      <c r="AM895">
        <v>4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6</v>
      </c>
      <c r="AT895">
        <v>0.34200000000000003</v>
      </c>
      <c r="AU895" t="s">
        <v>6</v>
      </c>
      <c r="AV895">
        <v>0</v>
      </c>
      <c r="AW895">
        <v>2</v>
      </c>
      <c r="AX895">
        <v>92836309</v>
      </c>
      <c r="AY895">
        <v>1</v>
      </c>
      <c r="AZ895">
        <v>0</v>
      </c>
      <c r="BA895">
        <v>917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ROUND(Y895*Source!I474,7)</f>
        <v>0.16416</v>
      </c>
      <c r="CY895">
        <f t="shared" si="463"/>
        <v>61.7</v>
      </c>
      <c r="CZ895">
        <f t="shared" si="464"/>
        <v>6.22</v>
      </c>
      <c r="DA895">
        <f t="shared" si="465"/>
        <v>9.92</v>
      </c>
      <c r="DB895">
        <f t="shared" si="429"/>
        <v>2.13</v>
      </c>
      <c r="DC895">
        <f t="shared" si="430"/>
        <v>0</v>
      </c>
      <c r="DD895" t="s">
        <v>6</v>
      </c>
      <c r="DE895" t="s">
        <v>6</v>
      </c>
      <c r="DF895">
        <f t="shared" si="466"/>
        <v>10.130000000000001</v>
      </c>
      <c r="DG895">
        <f t="shared" si="467"/>
        <v>0</v>
      </c>
      <c r="DH895">
        <f t="shared" si="468"/>
        <v>0</v>
      </c>
      <c r="DI895">
        <f t="shared" si="462"/>
        <v>0</v>
      </c>
      <c r="DJ895">
        <f t="shared" si="469"/>
        <v>10.130000000000001</v>
      </c>
      <c r="DK895">
        <v>0</v>
      </c>
      <c r="DL895" t="s">
        <v>6</v>
      </c>
      <c r="DM895">
        <v>0</v>
      </c>
      <c r="DN895" t="s">
        <v>6</v>
      </c>
      <c r="DO895">
        <v>0</v>
      </c>
    </row>
    <row r="896" spans="1:119" x14ac:dyDescent="0.2">
      <c r="A896">
        <f>ROW(Source!A474)</f>
        <v>474</v>
      </c>
      <c r="B896">
        <v>92833591</v>
      </c>
      <c r="C896">
        <v>92836285</v>
      </c>
      <c r="D896">
        <v>49523203</v>
      </c>
      <c r="E896">
        <v>1</v>
      </c>
      <c r="F896">
        <v>1</v>
      </c>
      <c r="G896">
        <v>1</v>
      </c>
      <c r="H896">
        <v>3</v>
      </c>
      <c r="I896" t="s">
        <v>871</v>
      </c>
      <c r="J896" t="s">
        <v>872</v>
      </c>
      <c r="K896" t="s">
        <v>873</v>
      </c>
      <c r="L896">
        <v>1339</v>
      </c>
      <c r="N896">
        <v>1007</v>
      </c>
      <c r="O896" t="s">
        <v>673</v>
      </c>
      <c r="P896" t="s">
        <v>673</v>
      </c>
      <c r="Q896">
        <v>1</v>
      </c>
      <c r="W896">
        <v>0</v>
      </c>
      <c r="X896">
        <v>-143474561</v>
      </c>
      <c r="Y896">
        <f t="shared" si="428"/>
        <v>1.76</v>
      </c>
      <c r="AA896">
        <v>24.2</v>
      </c>
      <c r="AB896">
        <v>0</v>
      </c>
      <c r="AC896">
        <v>0</v>
      </c>
      <c r="AD896">
        <v>0</v>
      </c>
      <c r="AE896">
        <v>2.44</v>
      </c>
      <c r="AF896">
        <v>0</v>
      </c>
      <c r="AG896">
        <v>0</v>
      </c>
      <c r="AH896">
        <v>0</v>
      </c>
      <c r="AI896">
        <v>9.92</v>
      </c>
      <c r="AJ896">
        <v>1</v>
      </c>
      <c r="AK896">
        <v>1</v>
      </c>
      <c r="AL896">
        <v>1</v>
      </c>
      <c r="AM896">
        <v>4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6</v>
      </c>
      <c r="AT896">
        <v>1.76</v>
      </c>
      <c r="AU896" t="s">
        <v>6</v>
      </c>
      <c r="AV896">
        <v>0</v>
      </c>
      <c r="AW896">
        <v>2</v>
      </c>
      <c r="AX896">
        <v>92836310</v>
      </c>
      <c r="AY896">
        <v>1</v>
      </c>
      <c r="AZ896">
        <v>0</v>
      </c>
      <c r="BA896">
        <v>918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ROUND(Y896*Source!I474,7)</f>
        <v>0.8448</v>
      </c>
      <c r="CY896">
        <f t="shared" si="463"/>
        <v>24.2</v>
      </c>
      <c r="CZ896">
        <f t="shared" si="464"/>
        <v>2.44</v>
      </c>
      <c r="DA896">
        <f t="shared" si="465"/>
        <v>9.92</v>
      </c>
      <c r="DB896">
        <f t="shared" si="429"/>
        <v>4.29</v>
      </c>
      <c r="DC896">
        <f t="shared" si="430"/>
        <v>0</v>
      </c>
      <c r="DD896" t="s">
        <v>6</v>
      </c>
      <c r="DE896" t="s">
        <v>6</v>
      </c>
      <c r="DF896">
        <f t="shared" si="466"/>
        <v>20.440000000000001</v>
      </c>
      <c r="DG896">
        <f t="shared" si="467"/>
        <v>0</v>
      </c>
      <c r="DH896">
        <f t="shared" si="468"/>
        <v>0</v>
      </c>
      <c r="DI896">
        <f t="shared" si="462"/>
        <v>0</v>
      </c>
      <c r="DJ896">
        <f t="shared" si="469"/>
        <v>20.440000000000001</v>
      </c>
      <c r="DK896">
        <v>0</v>
      </c>
      <c r="DL896" t="s">
        <v>6</v>
      </c>
      <c r="DM896">
        <v>0</v>
      </c>
      <c r="DN896" t="s">
        <v>6</v>
      </c>
      <c r="DO896">
        <v>0</v>
      </c>
    </row>
    <row r="897" spans="1:119" x14ac:dyDescent="0.2">
      <c r="A897">
        <f>ROW(Source!A474)</f>
        <v>474</v>
      </c>
      <c r="B897">
        <v>92833591</v>
      </c>
      <c r="C897">
        <v>92836285</v>
      </c>
      <c r="D897">
        <v>49523851</v>
      </c>
      <c r="E897">
        <v>1</v>
      </c>
      <c r="F897">
        <v>1</v>
      </c>
      <c r="G897">
        <v>1</v>
      </c>
      <c r="H897">
        <v>3</v>
      </c>
      <c r="I897" t="s">
        <v>902</v>
      </c>
      <c r="J897" t="s">
        <v>903</v>
      </c>
      <c r="K897" t="s">
        <v>904</v>
      </c>
      <c r="L897">
        <v>1346</v>
      </c>
      <c r="N897">
        <v>1009</v>
      </c>
      <c r="O897" t="s">
        <v>471</v>
      </c>
      <c r="P897" t="s">
        <v>471</v>
      </c>
      <c r="Q897">
        <v>1</v>
      </c>
      <c r="W897">
        <v>0</v>
      </c>
      <c r="X897">
        <v>-617477323</v>
      </c>
      <c r="Y897">
        <f t="shared" ref="Y897:Y960" si="470">AT897</f>
        <v>0.05</v>
      </c>
      <c r="AA897">
        <v>369.92</v>
      </c>
      <c r="AB897">
        <v>0</v>
      </c>
      <c r="AC897">
        <v>0</v>
      </c>
      <c r="AD897">
        <v>0</v>
      </c>
      <c r="AE897">
        <v>37.29</v>
      </c>
      <c r="AF897">
        <v>0</v>
      </c>
      <c r="AG897">
        <v>0</v>
      </c>
      <c r="AH897">
        <v>0</v>
      </c>
      <c r="AI897">
        <v>9.92</v>
      </c>
      <c r="AJ897">
        <v>1</v>
      </c>
      <c r="AK897">
        <v>1</v>
      </c>
      <c r="AL897">
        <v>1</v>
      </c>
      <c r="AM897">
        <v>4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6</v>
      </c>
      <c r="AT897">
        <v>0.05</v>
      </c>
      <c r="AU897" t="s">
        <v>6</v>
      </c>
      <c r="AV897">
        <v>0</v>
      </c>
      <c r="AW897">
        <v>2</v>
      </c>
      <c r="AX897">
        <v>92836311</v>
      </c>
      <c r="AY897">
        <v>1</v>
      </c>
      <c r="AZ897">
        <v>0</v>
      </c>
      <c r="BA897">
        <v>919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ROUND(Y897*Source!I474,7)</f>
        <v>2.4E-2</v>
      </c>
      <c r="CY897">
        <f t="shared" si="463"/>
        <v>369.92</v>
      </c>
      <c r="CZ897">
        <f t="shared" si="464"/>
        <v>37.29</v>
      </c>
      <c r="DA897">
        <f t="shared" si="465"/>
        <v>9.92</v>
      </c>
      <c r="DB897">
        <f t="shared" ref="DB897:DB960" si="471">ROUND(ROUND(AT897*CZ897,2),2)</f>
        <v>1.86</v>
      </c>
      <c r="DC897">
        <f t="shared" ref="DC897:DC960" si="472">ROUND(ROUND(AT897*AG897,2),2)</f>
        <v>0</v>
      </c>
      <c r="DD897" t="s">
        <v>6</v>
      </c>
      <c r="DE897" t="s">
        <v>6</v>
      </c>
      <c r="DF897">
        <f t="shared" si="466"/>
        <v>8.8800000000000008</v>
      </c>
      <c r="DG897">
        <f t="shared" si="467"/>
        <v>0</v>
      </c>
      <c r="DH897">
        <f t="shared" si="468"/>
        <v>0</v>
      </c>
      <c r="DI897">
        <f t="shared" si="462"/>
        <v>0</v>
      </c>
      <c r="DJ897">
        <f t="shared" si="469"/>
        <v>8.8800000000000008</v>
      </c>
      <c r="DK897">
        <v>0</v>
      </c>
      <c r="DL897" t="s">
        <v>6</v>
      </c>
      <c r="DM897">
        <v>0</v>
      </c>
      <c r="DN897" t="s">
        <v>6</v>
      </c>
      <c r="DO897">
        <v>0</v>
      </c>
    </row>
    <row r="898" spans="1:119" x14ac:dyDescent="0.2">
      <c r="A898">
        <f>ROW(Source!A474)</f>
        <v>474</v>
      </c>
      <c r="B898">
        <v>92833591</v>
      </c>
      <c r="C898">
        <v>92836285</v>
      </c>
      <c r="D898">
        <v>49524232</v>
      </c>
      <c r="E898">
        <v>1</v>
      </c>
      <c r="F898">
        <v>1</v>
      </c>
      <c r="G898">
        <v>1</v>
      </c>
      <c r="H898">
        <v>3</v>
      </c>
      <c r="I898" t="s">
        <v>888</v>
      </c>
      <c r="J898" t="s">
        <v>889</v>
      </c>
      <c r="K898" t="s">
        <v>890</v>
      </c>
      <c r="L898">
        <v>1348</v>
      </c>
      <c r="N898">
        <v>1009</v>
      </c>
      <c r="O898" t="s">
        <v>394</v>
      </c>
      <c r="P898" t="s">
        <v>394</v>
      </c>
      <c r="Q898">
        <v>1000</v>
      </c>
      <c r="W898">
        <v>0</v>
      </c>
      <c r="X898">
        <v>1913150405</v>
      </c>
      <c r="Y898">
        <f t="shared" si="470"/>
        <v>4.0000000000000002E-4</v>
      </c>
      <c r="AA898">
        <v>134515.20000000001</v>
      </c>
      <c r="AB898">
        <v>0</v>
      </c>
      <c r="AC898">
        <v>0</v>
      </c>
      <c r="AD898">
        <v>0</v>
      </c>
      <c r="AE898">
        <v>13560</v>
      </c>
      <c r="AF898">
        <v>0</v>
      </c>
      <c r="AG898">
        <v>0</v>
      </c>
      <c r="AH898">
        <v>0</v>
      </c>
      <c r="AI898">
        <v>9.92</v>
      </c>
      <c r="AJ898">
        <v>1</v>
      </c>
      <c r="AK898">
        <v>1</v>
      </c>
      <c r="AL898">
        <v>1</v>
      </c>
      <c r="AM898">
        <v>4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6</v>
      </c>
      <c r="AT898">
        <v>4.0000000000000002E-4</v>
      </c>
      <c r="AU898" t="s">
        <v>6</v>
      </c>
      <c r="AV898">
        <v>0</v>
      </c>
      <c r="AW898">
        <v>2</v>
      </c>
      <c r="AX898">
        <v>92836312</v>
      </c>
      <c r="AY898">
        <v>1</v>
      </c>
      <c r="AZ898">
        <v>0</v>
      </c>
      <c r="BA898">
        <v>920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ROUND(Y898*Source!I474,7)</f>
        <v>1.92E-4</v>
      </c>
      <c r="CY898">
        <f t="shared" si="463"/>
        <v>134515.20000000001</v>
      </c>
      <c r="CZ898">
        <f t="shared" si="464"/>
        <v>13560</v>
      </c>
      <c r="DA898">
        <f t="shared" si="465"/>
        <v>9.92</v>
      </c>
      <c r="DB898">
        <f t="shared" si="471"/>
        <v>5.42</v>
      </c>
      <c r="DC898">
        <f t="shared" si="472"/>
        <v>0</v>
      </c>
      <c r="DD898" t="s">
        <v>6</v>
      </c>
      <c r="DE898" t="s">
        <v>6</v>
      </c>
      <c r="DF898">
        <f t="shared" si="466"/>
        <v>25.83</v>
      </c>
      <c r="DG898">
        <f t="shared" si="467"/>
        <v>0</v>
      </c>
      <c r="DH898">
        <f t="shared" si="468"/>
        <v>0</v>
      </c>
      <c r="DI898">
        <f t="shared" si="462"/>
        <v>0</v>
      </c>
      <c r="DJ898">
        <f t="shared" si="469"/>
        <v>25.83</v>
      </c>
      <c r="DK898">
        <v>0</v>
      </c>
      <c r="DL898" t="s">
        <v>6</v>
      </c>
      <c r="DM898">
        <v>0</v>
      </c>
      <c r="DN898" t="s">
        <v>6</v>
      </c>
      <c r="DO898">
        <v>0</v>
      </c>
    </row>
    <row r="899" spans="1:119" x14ac:dyDescent="0.2">
      <c r="A899">
        <f>ROW(Source!A474)</f>
        <v>474</v>
      </c>
      <c r="B899">
        <v>92833591</v>
      </c>
      <c r="C899">
        <v>92836285</v>
      </c>
      <c r="D899">
        <v>49527729</v>
      </c>
      <c r="E899">
        <v>1</v>
      </c>
      <c r="F899">
        <v>1</v>
      </c>
      <c r="G899">
        <v>1</v>
      </c>
      <c r="H899">
        <v>3</v>
      </c>
      <c r="I899" t="s">
        <v>891</v>
      </c>
      <c r="J899" t="s">
        <v>892</v>
      </c>
      <c r="K899" t="s">
        <v>893</v>
      </c>
      <c r="L899">
        <v>1346</v>
      </c>
      <c r="N899">
        <v>1009</v>
      </c>
      <c r="O899" t="s">
        <v>471</v>
      </c>
      <c r="P899" t="s">
        <v>471</v>
      </c>
      <c r="Q899">
        <v>1</v>
      </c>
      <c r="W899">
        <v>0</v>
      </c>
      <c r="X899">
        <v>30735328</v>
      </c>
      <c r="Y899">
        <f t="shared" si="470"/>
        <v>6.3E-3</v>
      </c>
      <c r="AA899">
        <v>21.33</v>
      </c>
      <c r="AB899">
        <v>0</v>
      </c>
      <c r="AC899">
        <v>0</v>
      </c>
      <c r="AD899">
        <v>0</v>
      </c>
      <c r="AE899">
        <v>2.15</v>
      </c>
      <c r="AF899">
        <v>0</v>
      </c>
      <c r="AG899">
        <v>0</v>
      </c>
      <c r="AH899">
        <v>0</v>
      </c>
      <c r="AI899">
        <v>9.92</v>
      </c>
      <c r="AJ899">
        <v>1</v>
      </c>
      <c r="AK899">
        <v>1</v>
      </c>
      <c r="AL899">
        <v>1</v>
      </c>
      <c r="AM899">
        <v>4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6</v>
      </c>
      <c r="AT899">
        <v>6.3E-3</v>
      </c>
      <c r="AU899" t="s">
        <v>6</v>
      </c>
      <c r="AV899">
        <v>0</v>
      </c>
      <c r="AW899">
        <v>2</v>
      </c>
      <c r="AX899">
        <v>92836313</v>
      </c>
      <c r="AY899">
        <v>1</v>
      </c>
      <c r="AZ899">
        <v>0</v>
      </c>
      <c r="BA899">
        <v>921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ROUND(Y899*Source!I474,7)</f>
        <v>3.0240000000000002E-3</v>
      </c>
      <c r="CY899">
        <f t="shared" si="463"/>
        <v>21.33</v>
      </c>
      <c r="CZ899">
        <f t="shared" si="464"/>
        <v>2.15</v>
      </c>
      <c r="DA899">
        <f t="shared" si="465"/>
        <v>9.92</v>
      </c>
      <c r="DB899">
        <f t="shared" si="471"/>
        <v>0.01</v>
      </c>
      <c r="DC899">
        <f t="shared" si="472"/>
        <v>0</v>
      </c>
      <c r="DD899" t="s">
        <v>6</v>
      </c>
      <c r="DE899" t="s">
        <v>6</v>
      </c>
      <c r="DF899">
        <f t="shared" si="466"/>
        <v>0.06</v>
      </c>
      <c r="DG899">
        <f t="shared" si="467"/>
        <v>0</v>
      </c>
      <c r="DH899">
        <f t="shared" si="468"/>
        <v>0</v>
      </c>
      <c r="DI899">
        <f t="shared" si="462"/>
        <v>0</v>
      </c>
      <c r="DJ899">
        <f t="shared" si="469"/>
        <v>0.06</v>
      </c>
      <c r="DK899">
        <v>0</v>
      </c>
      <c r="DL899" t="s">
        <v>6</v>
      </c>
      <c r="DM899">
        <v>0</v>
      </c>
      <c r="DN899" t="s">
        <v>6</v>
      </c>
      <c r="DO899">
        <v>0</v>
      </c>
    </row>
    <row r="900" spans="1:119" x14ac:dyDescent="0.2">
      <c r="A900">
        <f>ROW(Source!A474)</f>
        <v>474</v>
      </c>
      <c r="B900">
        <v>92833591</v>
      </c>
      <c r="C900">
        <v>92836285</v>
      </c>
      <c r="D900">
        <v>49554500</v>
      </c>
      <c r="E900">
        <v>1</v>
      </c>
      <c r="F900">
        <v>1</v>
      </c>
      <c r="G900">
        <v>1</v>
      </c>
      <c r="H900">
        <v>3</v>
      </c>
      <c r="I900" t="s">
        <v>905</v>
      </c>
      <c r="J900" t="s">
        <v>906</v>
      </c>
      <c r="K900" t="s">
        <v>907</v>
      </c>
      <c r="L900">
        <v>1346</v>
      </c>
      <c r="N900">
        <v>1009</v>
      </c>
      <c r="O900" t="s">
        <v>471</v>
      </c>
      <c r="P900" t="s">
        <v>471</v>
      </c>
      <c r="Q900">
        <v>1</v>
      </c>
      <c r="W900">
        <v>0</v>
      </c>
      <c r="X900">
        <v>639726700</v>
      </c>
      <c r="Y900">
        <f t="shared" si="470"/>
        <v>0.44</v>
      </c>
      <c r="AA900">
        <v>149.99</v>
      </c>
      <c r="AB900">
        <v>0</v>
      </c>
      <c r="AC900">
        <v>0</v>
      </c>
      <c r="AD900">
        <v>0</v>
      </c>
      <c r="AE900">
        <v>15.12</v>
      </c>
      <c r="AF900">
        <v>0</v>
      </c>
      <c r="AG900">
        <v>0</v>
      </c>
      <c r="AH900">
        <v>0</v>
      </c>
      <c r="AI900">
        <v>9.92</v>
      </c>
      <c r="AJ900">
        <v>1</v>
      </c>
      <c r="AK900">
        <v>1</v>
      </c>
      <c r="AL900">
        <v>1</v>
      </c>
      <c r="AM900">
        <v>4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6</v>
      </c>
      <c r="AT900">
        <v>0.44</v>
      </c>
      <c r="AU900" t="s">
        <v>6</v>
      </c>
      <c r="AV900">
        <v>0</v>
      </c>
      <c r="AW900">
        <v>2</v>
      </c>
      <c r="AX900">
        <v>92836314</v>
      </c>
      <c r="AY900">
        <v>1</v>
      </c>
      <c r="AZ900">
        <v>0</v>
      </c>
      <c r="BA900">
        <v>922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ROUND(Y900*Source!I474,7)</f>
        <v>0.2112</v>
      </c>
      <c r="CY900">
        <f t="shared" si="463"/>
        <v>149.99</v>
      </c>
      <c r="CZ900">
        <f t="shared" si="464"/>
        <v>15.12</v>
      </c>
      <c r="DA900">
        <f t="shared" si="465"/>
        <v>9.92</v>
      </c>
      <c r="DB900">
        <f t="shared" si="471"/>
        <v>6.65</v>
      </c>
      <c r="DC900">
        <f t="shared" si="472"/>
        <v>0</v>
      </c>
      <c r="DD900" t="s">
        <v>6</v>
      </c>
      <c r="DE900" t="s">
        <v>6</v>
      </c>
      <c r="DF900">
        <f t="shared" si="466"/>
        <v>31.68</v>
      </c>
      <c r="DG900">
        <f t="shared" si="467"/>
        <v>0</v>
      </c>
      <c r="DH900">
        <f t="shared" si="468"/>
        <v>0</v>
      </c>
      <c r="DI900">
        <f t="shared" si="462"/>
        <v>0</v>
      </c>
      <c r="DJ900">
        <f t="shared" si="469"/>
        <v>31.68</v>
      </c>
      <c r="DK900">
        <v>0</v>
      </c>
      <c r="DL900" t="s">
        <v>6</v>
      </c>
      <c r="DM900">
        <v>0</v>
      </c>
      <c r="DN900" t="s">
        <v>6</v>
      </c>
      <c r="DO900">
        <v>0</v>
      </c>
    </row>
    <row r="901" spans="1:119" x14ac:dyDescent="0.2">
      <c r="A901">
        <f>ROW(Source!A474)</f>
        <v>474</v>
      </c>
      <c r="B901">
        <v>92833591</v>
      </c>
      <c r="C901">
        <v>92836285</v>
      </c>
      <c r="D901">
        <v>49555188</v>
      </c>
      <c r="E901">
        <v>1</v>
      </c>
      <c r="F901">
        <v>1</v>
      </c>
      <c r="G901">
        <v>1</v>
      </c>
      <c r="H901">
        <v>3</v>
      </c>
      <c r="I901" t="s">
        <v>908</v>
      </c>
      <c r="J901" t="s">
        <v>909</v>
      </c>
      <c r="K901" t="s">
        <v>910</v>
      </c>
      <c r="L901">
        <v>1348</v>
      </c>
      <c r="N901">
        <v>1009</v>
      </c>
      <c r="O901" t="s">
        <v>394</v>
      </c>
      <c r="P901" t="s">
        <v>394</v>
      </c>
      <c r="Q901">
        <v>1000</v>
      </c>
      <c r="W901">
        <v>0</v>
      </c>
      <c r="X901">
        <v>859929720</v>
      </c>
      <c r="Y901">
        <f t="shared" si="470"/>
        <v>5.2999999999999998E-4</v>
      </c>
      <c r="AA901">
        <v>168144</v>
      </c>
      <c r="AB901">
        <v>0</v>
      </c>
      <c r="AC901">
        <v>0</v>
      </c>
      <c r="AD901">
        <v>0</v>
      </c>
      <c r="AE901">
        <v>16950</v>
      </c>
      <c r="AF901">
        <v>0</v>
      </c>
      <c r="AG901">
        <v>0</v>
      </c>
      <c r="AH901">
        <v>0</v>
      </c>
      <c r="AI901">
        <v>9.92</v>
      </c>
      <c r="AJ901">
        <v>1</v>
      </c>
      <c r="AK901">
        <v>1</v>
      </c>
      <c r="AL901">
        <v>1</v>
      </c>
      <c r="AM901">
        <v>4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6</v>
      </c>
      <c r="AT901">
        <v>5.2999999999999998E-4</v>
      </c>
      <c r="AU901" t="s">
        <v>6</v>
      </c>
      <c r="AV901">
        <v>0</v>
      </c>
      <c r="AW901">
        <v>2</v>
      </c>
      <c r="AX901">
        <v>92836315</v>
      </c>
      <c r="AY901">
        <v>1</v>
      </c>
      <c r="AZ901">
        <v>0</v>
      </c>
      <c r="BA901">
        <v>923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ROUND(Y901*Source!I474,7)</f>
        <v>2.544E-4</v>
      </c>
      <c r="CY901">
        <f t="shared" si="463"/>
        <v>168144</v>
      </c>
      <c r="CZ901">
        <f t="shared" si="464"/>
        <v>16950</v>
      </c>
      <c r="DA901">
        <f t="shared" si="465"/>
        <v>9.92</v>
      </c>
      <c r="DB901">
        <f t="shared" si="471"/>
        <v>8.98</v>
      </c>
      <c r="DC901">
        <f t="shared" si="472"/>
        <v>0</v>
      </c>
      <c r="DD901" t="s">
        <v>6</v>
      </c>
      <c r="DE901" t="s">
        <v>6</v>
      </c>
      <c r="DF901">
        <f t="shared" si="466"/>
        <v>42.78</v>
      </c>
      <c r="DG901">
        <f t="shared" si="467"/>
        <v>0</v>
      </c>
      <c r="DH901">
        <f t="shared" si="468"/>
        <v>0</v>
      </c>
      <c r="DI901">
        <f t="shared" si="462"/>
        <v>0</v>
      </c>
      <c r="DJ901">
        <f t="shared" si="469"/>
        <v>42.78</v>
      </c>
      <c r="DK901">
        <v>0</v>
      </c>
      <c r="DL901" t="s">
        <v>6</v>
      </c>
      <c r="DM901">
        <v>0</v>
      </c>
      <c r="DN901" t="s">
        <v>6</v>
      </c>
      <c r="DO901">
        <v>0</v>
      </c>
    </row>
    <row r="902" spans="1:119" x14ac:dyDescent="0.2">
      <c r="A902">
        <f>ROW(Source!A474)</f>
        <v>474</v>
      </c>
      <c r="B902">
        <v>92833591</v>
      </c>
      <c r="C902">
        <v>92836285</v>
      </c>
      <c r="D902">
        <v>49561121</v>
      </c>
      <c r="E902">
        <v>1</v>
      </c>
      <c r="F902">
        <v>1</v>
      </c>
      <c r="G902">
        <v>1</v>
      </c>
      <c r="H902">
        <v>3</v>
      </c>
      <c r="I902" t="s">
        <v>586</v>
      </c>
      <c r="J902" t="s">
        <v>588</v>
      </c>
      <c r="K902" t="s">
        <v>587</v>
      </c>
      <c r="L902">
        <v>1371</v>
      </c>
      <c r="N902">
        <v>1013</v>
      </c>
      <c r="O902" t="s">
        <v>23</v>
      </c>
      <c r="P902" t="s">
        <v>23</v>
      </c>
      <c r="Q902">
        <v>1</v>
      </c>
      <c r="W902">
        <v>0</v>
      </c>
      <c r="X902">
        <v>-826777192</v>
      </c>
      <c r="Y902">
        <f t="shared" si="470"/>
        <v>8.3333332999999996</v>
      </c>
      <c r="AA902">
        <v>1769.93</v>
      </c>
      <c r="AB902">
        <v>0</v>
      </c>
      <c r="AC902">
        <v>0</v>
      </c>
      <c r="AD902">
        <v>0</v>
      </c>
      <c r="AE902">
        <v>178.42</v>
      </c>
      <c r="AF902">
        <v>0</v>
      </c>
      <c r="AG902">
        <v>0</v>
      </c>
      <c r="AH902">
        <v>0</v>
      </c>
      <c r="AI902">
        <v>9.92</v>
      </c>
      <c r="AJ902">
        <v>1</v>
      </c>
      <c r="AK902">
        <v>1</v>
      </c>
      <c r="AL902">
        <v>1</v>
      </c>
      <c r="AM902">
        <v>0</v>
      </c>
      <c r="AN902">
        <v>0</v>
      </c>
      <c r="AO902">
        <v>0</v>
      </c>
      <c r="AP902">
        <v>1</v>
      </c>
      <c r="AQ902">
        <v>0</v>
      </c>
      <c r="AR902">
        <v>0</v>
      </c>
      <c r="AS902" t="s">
        <v>6</v>
      </c>
      <c r="AT902">
        <v>8.3333332999999996</v>
      </c>
      <c r="AU902" t="s">
        <v>6</v>
      </c>
      <c r="AV902">
        <v>0</v>
      </c>
      <c r="AW902">
        <v>1</v>
      </c>
      <c r="AX902">
        <v>-1</v>
      </c>
      <c r="AY902">
        <v>0</v>
      </c>
      <c r="AZ902">
        <v>0</v>
      </c>
      <c r="BA902" t="s">
        <v>6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ROUND(Y902*Source!I474,7)</f>
        <v>4</v>
      </c>
      <c r="CY902">
        <f t="shared" si="463"/>
        <v>1769.93</v>
      </c>
      <c r="CZ902">
        <f t="shared" si="464"/>
        <v>178.42</v>
      </c>
      <c r="DA902">
        <f t="shared" si="465"/>
        <v>9.92</v>
      </c>
      <c r="DB902">
        <f t="shared" si="471"/>
        <v>1486.83</v>
      </c>
      <c r="DC902">
        <f t="shared" si="472"/>
        <v>0</v>
      </c>
      <c r="DD902" t="s">
        <v>6</v>
      </c>
      <c r="DE902" t="s">
        <v>6</v>
      </c>
      <c r="DF902">
        <f t="shared" si="466"/>
        <v>7079.72</v>
      </c>
      <c r="DG902">
        <f t="shared" si="467"/>
        <v>0</v>
      </c>
      <c r="DH902">
        <f t="shared" si="468"/>
        <v>0</v>
      </c>
      <c r="DI902">
        <f t="shared" si="462"/>
        <v>0</v>
      </c>
      <c r="DJ902">
        <f t="shared" si="469"/>
        <v>7079.72</v>
      </c>
      <c r="DK902">
        <v>0</v>
      </c>
      <c r="DL902" t="s">
        <v>6</v>
      </c>
      <c r="DM902">
        <v>0</v>
      </c>
      <c r="DN902" t="s">
        <v>6</v>
      </c>
      <c r="DO902">
        <v>0</v>
      </c>
    </row>
    <row r="903" spans="1:119" x14ac:dyDescent="0.2">
      <c r="A903">
        <f>ROW(Source!A474)</f>
        <v>474</v>
      </c>
      <c r="B903">
        <v>92833591</v>
      </c>
      <c r="C903">
        <v>92836285</v>
      </c>
      <c r="D903">
        <v>49562562</v>
      </c>
      <c r="E903">
        <v>1</v>
      </c>
      <c r="F903">
        <v>1</v>
      </c>
      <c r="G903">
        <v>1</v>
      </c>
      <c r="H903">
        <v>3</v>
      </c>
      <c r="I903" t="s">
        <v>353</v>
      </c>
      <c r="J903" t="s">
        <v>355</v>
      </c>
      <c r="K903" t="s">
        <v>354</v>
      </c>
      <c r="L903">
        <v>1301</v>
      </c>
      <c r="N903">
        <v>1003</v>
      </c>
      <c r="O903" t="s">
        <v>63</v>
      </c>
      <c r="P903" t="s">
        <v>63</v>
      </c>
      <c r="Q903">
        <v>1</v>
      </c>
      <c r="W903">
        <v>0</v>
      </c>
      <c r="X903">
        <v>-234130133</v>
      </c>
      <c r="Y903">
        <f t="shared" si="470"/>
        <v>100</v>
      </c>
      <c r="AA903">
        <v>492.63</v>
      </c>
      <c r="AB903">
        <v>0</v>
      </c>
      <c r="AC903">
        <v>0</v>
      </c>
      <c r="AD903">
        <v>0</v>
      </c>
      <c r="AE903">
        <v>49.66</v>
      </c>
      <c r="AF903">
        <v>0</v>
      </c>
      <c r="AG903">
        <v>0</v>
      </c>
      <c r="AH903">
        <v>0</v>
      </c>
      <c r="AI903">
        <v>9.92</v>
      </c>
      <c r="AJ903">
        <v>1</v>
      </c>
      <c r="AK903">
        <v>1</v>
      </c>
      <c r="AL903">
        <v>1</v>
      </c>
      <c r="AM903">
        <v>0</v>
      </c>
      <c r="AN903">
        <v>0</v>
      </c>
      <c r="AO903">
        <v>0</v>
      </c>
      <c r="AP903">
        <v>1</v>
      </c>
      <c r="AQ903">
        <v>0</v>
      </c>
      <c r="AR903">
        <v>0</v>
      </c>
      <c r="AS903" t="s">
        <v>6</v>
      </c>
      <c r="AT903">
        <v>100</v>
      </c>
      <c r="AU903" t="s">
        <v>6</v>
      </c>
      <c r="AV903">
        <v>0</v>
      </c>
      <c r="AW903">
        <v>1</v>
      </c>
      <c r="AX903">
        <v>-1</v>
      </c>
      <c r="AY903">
        <v>0</v>
      </c>
      <c r="AZ903">
        <v>0</v>
      </c>
      <c r="BA903" t="s">
        <v>6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ROUND(Y903*Source!I474,7)</f>
        <v>48</v>
      </c>
      <c r="CY903">
        <f t="shared" si="463"/>
        <v>492.63</v>
      </c>
      <c r="CZ903">
        <f t="shared" si="464"/>
        <v>49.66</v>
      </c>
      <c r="DA903">
        <f t="shared" si="465"/>
        <v>9.92</v>
      </c>
      <c r="DB903">
        <f t="shared" si="471"/>
        <v>4966</v>
      </c>
      <c r="DC903">
        <f t="shared" si="472"/>
        <v>0</v>
      </c>
      <c r="DD903" t="s">
        <v>6</v>
      </c>
      <c r="DE903" t="s">
        <v>6</v>
      </c>
      <c r="DF903">
        <f t="shared" si="466"/>
        <v>23646.240000000002</v>
      </c>
      <c r="DG903">
        <f t="shared" si="467"/>
        <v>0</v>
      </c>
      <c r="DH903">
        <f t="shared" si="468"/>
        <v>0</v>
      </c>
      <c r="DI903">
        <f t="shared" si="462"/>
        <v>0</v>
      </c>
      <c r="DJ903">
        <f t="shared" si="469"/>
        <v>23646.240000000002</v>
      </c>
      <c r="DK903">
        <v>0</v>
      </c>
      <c r="DL903" t="s">
        <v>6</v>
      </c>
      <c r="DM903">
        <v>0</v>
      </c>
      <c r="DN903" t="s">
        <v>6</v>
      </c>
      <c r="DO903">
        <v>0</v>
      </c>
    </row>
    <row r="904" spans="1:119" x14ac:dyDescent="0.2">
      <c r="A904">
        <f>ROW(Source!A477)</f>
        <v>477</v>
      </c>
      <c r="B904">
        <v>92833591</v>
      </c>
      <c r="C904">
        <v>92836321</v>
      </c>
      <c r="D904">
        <v>49510757</v>
      </c>
      <c r="E904">
        <v>70</v>
      </c>
      <c r="F904">
        <v>1</v>
      </c>
      <c r="G904">
        <v>1</v>
      </c>
      <c r="H904">
        <v>1</v>
      </c>
      <c r="I904" t="s">
        <v>944</v>
      </c>
      <c r="J904" t="s">
        <v>6</v>
      </c>
      <c r="K904" t="s">
        <v>945</v>
      </c>
      <c r="L904">
        <v>1191</v>
      </c>
      <c r="N904">
        <v>1013</v>
      </c>
      <c r="O904" t="s">
        <v>834</v>
      </c>
      <c r="P904" t="s">
        <v>834</v>
      </c>
      <c r="Q904">
        <v>1</v>
      </c>
      <c r="W904">
        <v>0</v>
      </c>
      <c r="X904">
        <v>-1111239348</v>
      </c>
      <c r="Y904">
        <f t="shared" si="470"/>
        <v>43.3</v>
      </c>
      <c r="AA904">
        <v>0</v>
      </c>
      <c r="AB904">
        <v>0</v>
      </c>
      <c r="AC904">
        <v>0</v>
      </c>
      <c r="AD904">
        <v>431.46</v>
      </c>
      <c r="AE904">
        <v>0</v>
      </c>
      <c r="AF904">
        <v>0</v>
      </c>
      <c r="AG904">
        <v>0</v>
      </c>
      <c r="AH904">
        <v>9.6199999999999992</v>
      </c>
      <c r="AI904">
        <v>1</v>
      </c>
      <c r="AJ904">
        <v>1</v>
      </c>
      <c r="AK904">
        <v>1</v>
      </c>
      <c r="AL904">
        <v>44.85</v>
      </c>
      <c r="AM904">
        <v>4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6</v>
      </c>
      <c r="AT904">
        <v>43.3</v>
      </c>
      <c r="AU904" t="s">
        <v>6</v>
      </c>
      <c r="AV904">
        <v>1</v>
      </c>
      <c r="AW904">
        <v>2</v>
      </c>
      <c r="AX904">
        <v>92836337</v>
      </c>
      <c r="AY904">
        <v>1</v>
      </c>
      <c r="AZ904">
        <v>0</v>
      </c>
      <c r="BA904">
        <v>927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U904">
        <f>ROUND(AT904*Source!I477*AH904*AL904,2)</f>
        <v>24286.71</v>
      </c>
      <c r="CV904">
        <f>ROUND(Y904*Source!I477,7)</f>
        <v>56.29</v>
      </c>
      <c r="CW904">
        <v>0</v>
      </c>
      <c r="CX904">
        <f>ROUND(Y904*Source!I477,7)</f>
        <v>56.29</v>
      </c>
      <c r="CY904">
        <f>AD904</f>
        <v>431.46</v>
      </c>
      <c r="CZ904">
        <f>AH904</f>
        <v>9.6199999999999992</v>
      </c>
      <c r="DA904">
        <f>AL904</f>
        <v>44.85</v>
      </c>
      <c r="DB904">
        <f t="shared" si="471"/>
        <v>416.55</v>
      </c>
      <c r="DC904">
        <f t="shared" si="472"/>
        <v>0</v>
      </c>
      <c r="DD904" t="s">
        <v>6</v>
      </c>
      <c r="DE904" t="s">
        <v>6</v>
      </c>
      <c r="DF904">
        <f t="shared" ref="DF904:DF909" si="473">ROUND(ROUND(AE904,2)*CX904,2)</f>
        <v>0</v>
      </c>
      <c r="DG904">
        <f t="shared" si="467"/>
        <v>0</v>
      </c>
      <c r="DH904">
        <f t="shared" si="468"/>
        <v>0</v>
      </c>
      <c r="DI904">
        <f>ROUND(ROUND(AH904*AL904,2)*CX904,2)</f>
        <v>24286.880000000001</v>
      </c>
      <c r="DJ904">
        <f>DI904</f>
        <v>24286.880000000001</v>
      </c>
      <c r="DK904">
        <v>0</v>
      </c>
      <c r="DL904" t="s">
        <v>6</v>
      </c>
      <c r="DM904">
        <v>0</v>
      </c>
      <c r="DN904" t="s">
        <v>6</v>
      </c>
      <c r="DO904">
        <v>0</v>
      </c>
    </row>
    <row r="905" spans="1:119" x14ac:dyDescent="0.2">
      <c r="A905">
        <f>ROW(Source!A477)</f>
        <v>477</v>
      </c>
      <c r="B905">
        <v>92833591</v>
      </c>
      <c r="C905">
        <v>92836321</v>
      </c>
      <c r="D905">
        <v>49510905</v>
      </c>
      <c r="E905">
        <v>70</v>
      </c>
      <c r="F905">
        <v>1</v>
      </c>
      <c r="G905">
        <v>1</v>
      </c>
      <c r="H905">
        <v>1</v>
      </c>
      <c r="I905" t="s">
        <v>835</v>
      </c>
      <c r="J905" t="s">
        <v>6</v>
      </c>
      <c r="K905" t="s">
        <v>836</v>
      </c>
      <c r="L905">
        <v>1191</v>
      </c>
      <c r="N905">
        <v>1013</v>
      </c>
      <c r="O905" t="s">
        <v>834</v>
      </c>
      <c r="P905" t="s">
        <v>834</v>
      </c>
      <c r="Q905">
        <v>1</v>
      </c>
      <c r="W905">
        <v>0</v>
      </c>
      <c r="X905">
        <v>-1417349443</v>
      </c>
      <c r="Y905">
        <f t="shared" si="470"/>
        <v>0.99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44.85</v>
      </c>
      <c r="AL905">
        <v>1</v>
      </c>
      <c r="AM905">
        <v>4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6</v>
      </c>
      <c r="AT905">
        <v>0.99</v>
      </c>
      <c r="AU905" t="s">
        <v>6</v>
      </c>
      <c r="AV905">
        <v>2</v>
      </c>
      <c r="AW905">
        <v>2</v>
      </c>
      <c r="AX905">
        <v>92836338</v>
      </c>
      <c r="AY905">
        <v>1</v>
      </c>
      <c r="AZ905">
        <v>0</v>
      </c>
      <c r="BA905">
        <v>928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ROUND(Y905*Source!I477,7)</f>
        <v>1.2869999999999999</v>
      </c>
      <c r="CY905">
        <f>AD905</f>
        <v>0</v>
      </c>
      <c r="CZ905">
        <f>AH905</f>
        <v>0</v>
      </c>
      <c r="DA905">
        <f>AL905</f>
        <v>1</v>
      </c>
      <c r="DB905">
        <f t="shared" si="471"/>
        <v>0</v>
      </c>
      <c r="DC905">
        <f t="shared" si="472"/>
        <v>0</v>
      </c>
      <c r="DD905" t="s">
        <v>6</v>
      </c>
      <c r="DE905" t="s">
        <v>6</v>
      </c>
      <c r="DF905">
        <f t="shared" si="473"/>
        <v>0</v>
      </c>
      <c r="DG905">
        <f t="shared" si="467"/>
        <v>0</v>
      </c>
      <c r="DH905">
        <f>ROUND(ROUND(AG905*AK905,2)*CX905,2)</f>
        <v>0</v>
      </c>
      <c r="DI905">
        <f t="shared" ref="DI905:DI918" si="474">ROUND(ROUND(AH905,2)*CX905,2)</f>
        <v>0</v>
      </c>
      <c r="DJ905">
        <f>DI905</f>
        <v>0</v>
      </c>
      <c r="DK905">
        <v>0</v>
      </c>
      <c r="DL905" t="s">
        <v>6</v>
      </c>
      <c r="DM905">
        <v>0</v>
      </c>
      <c r="DN905" t="s">
        <v>6</v>
      </c>
      <c r="DO905">
        <v>0</v>
      </c>
    </row>
    <row r="906" spans="1:119" x14ac:dyDescent="0.2">
      <c r="A906">
        <f>ROW(Source!A477)</f>
        <v>477</v>
      </c>
      <c r="B906">
        <v>92833591</v>
      </c>
      <c r="C906">
        <v>92836321</v>
      </c>
      <c r="D906">
        <v>49672515</v>
      </c>
      <c r="E906">
        <v>1</v>
      </c>
      <c r="F906">
        <v>1</v>
      </c>
      <c r="G906">
        <v>1</v>
      </c>
      <c r="H906">
        <v>2</v>
      </c>
      <c r="I906" t="s">
        <v>837</v>
      </c>
      <c r="J906" t="s">
        <v>838</v>
      </c>
      <c r="K906" t="s">
        <v>839</v>
      </c>
      <c r="L906">
        <v>1367</v>
      </c>
      <c r="N906">
        <v>1011</v>
      </c>
      <c r="O906" t="s">
        <v>840</v>
      </c>
      <c r="P906" t="s">
        <v>840</v>
      </c>
      <c r="Q906">
        <v>1</v>
      </c>
      <c r="W906">
        <v>0</v>
      </c>
      <c r="X906">
        <v>-130837057</v>
      </c>
      <c r="Y906">
        <f t="shared" si="470"/>
        <v>0.14000000000000001</v>
      </c>
      <c r="AA906">
        <v>0</v>
      </c>
      <c r="AB906">
        <v>1358.21</v>
      </c>
      <c r="AC906">
        <v>605.48</v>
      </c>
      <c r="AD906">
        <v>0</v>
      </c>
      <c r="AE906">
        <v>0</v>
      </c>
      <c r="AF906">
        <v>86.4</v>
      </c>
      <c r="AG906">
        <v>13.5</v>
      </c>
      <c r="AH906">
        <v>0</v>
      </c>
      <c r="AI906">
        <v>1</v>
      </c>
      <c r="AJ906">
        <v>15.72</v>
      </c>
      <c r="AK906">
        <v>44.85</v>
      </c>
      <c r="AL906">
        <v>1</v>
      </c>
      <c r="AM906">
        <v>4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6</v>
      </c>
      <c r="AT906">
        <v>0.14000000000000001</v>
      </c>
      <c r="AU906" t="s">
        <v>6</v>
      </c>
      <c r="AV906">
        <v>0</v>
      </c>
      <c r="AW906">
        <v>2</v>
      </c>
      <c r="AX906">
        <v>92836339</v>
      </c>
      <c r="AY906">
        <v>1</v>
      </c>
      <c r="AZ906">
        <v>0</v>
      </c>
      <c r="BA906">
        <v>929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f>ROUND(Y906*Source!I477*DO906,7)</f>
        <v>0</v>
      </c>
      <c r="CX906">
        <f>ROUND(Y906*Source!I477,7)</f>
        <v>0.182</v>
      </c>
      <c r="CY906">
        <f>AB906</f>
        <v>1358.21</v>
      </c>
      <c r="CZ906">
        <f>AF906</f>
        <v>86.4</v>
      </c>
      <c r="DA906">
        <f>AJ906</f>
        <v>15.72</v>
      </c>
      <c r="DB906">
        <f t="shared" si="471"/>
        <v>12.1</v>
      </c>
      <c r="DC906">
        <f t="shared" si="472"/>
        <v>1.89</v>
      </c>
      <c r="DD906" t="s">
        <v>6</v>
      </c>
      <c r="DE906" t="s">
        <v>6</v>
      </c>
      <c r="DF906">
        <f t="shared" si="473"/>
        <v>0</v>
      </c>
      <c r="DG906">
        <f>ROUND(ROUND(AF906*AJ906,2)*CX906,2)</f>
        <v>247.19</v>
      </c>
      <c r="DH906">
        <f>ROUND(ROUND(AG906*AK906,2)*CX906,2)</f>
        <v>110.2</v>
      </c>
      <c r="DI906">
        <f t="shared" si="474"/>
        <v>0</v>
      </c>
      <c r="DJ906">
        <f>DG906</f>
        <v>247.19</v>
      </c>
      <c r="DK906">
        <v>0</v>
      </c>
      <c r="DL906" t="s">
        <v>6</v>
      </c>
      <c r="DM906">
        <v>0</v>
      </c>
      <c r="DN906" t="s">
        <v>6</v>
      </c>
      <c r="DO906">
        <v>0</v>
      </c>
    </row>
    <row r="907" spans="1:119" x14ac:dyDescent="0.2">
      <c r="A907">
        <f>ROW(Source!A477)</f>
        <v>477</v>
      </c>
      <c r="B907">
        <v>92833591</v>
      </c>
      <c r="C907">
        <v>92836321</v>
      </c>
      <c r="D907">
        <v>49672573</v>
      </c>
      <c r="E907">
        <v>1</v>
      </c>
      <c r="F907">
        <v>1</v>
      </c>
      <c r="G907">
        <v>1</v>
      </c>
      <c r="H907">
        <v>2</v>
      </c>
      <c r="I907" t="s">
        <v>841</v>
      </c>
      <c r="J907" t="s">
        <v>842</v>
      </c>
      <c r="K907" t="s">
        <v>843</v>
      </c>
      <c r="L907">
        <v>1367</v>
      </c>
      <c r="N907">
        <v>1011</v>
      </c>
      <c r="O907" t="s">
        <v>840</v>
      </c>
      <c r="P907" t="s">
        <v>840</v>
      </c>
      <c r="Q907">
        <v>1</v>
      </c>
      <c r="W907">
        <v>0</v>
      </c>
      <c r="X907">
        <v>-430484415</v>
      </c>
      <c r="Y907">
        <f t="shared" si="470"/>
        <v>0.06</v>
      </c>
      <c r="AA907">
        <v>0</v>
      </c>
      <c r="AB907">
        <v>1814.09</v>
      </c>
      <c r="AC907">
        <v>605.48</v>
      </c>
      <c r="AD907">
        <v>0</v>
      </c>
      <c r="AE907">
        <v>0</v>
      </c>
      <c r="AF907">
        <v>115.4</v>
      </c>
      <c r="AG907">
        <v>13.5</v>
      </c>
      <c r="AH907">
        <v>0</v>
      </c>
      <c r="AI907">
        <v>1</v>
      </c>
      <c r="AJ907">
        <v>15.72</v>
      </c>
      <c r="AK907">
        <v>44.85</v>
      </c>
      <c r="AL907">
        <v>1</v>
      </c>
      <c r="AM907">
        <v>4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6</v>
      </c>
      <c r="AT907">
        <v>0.06</v>
      </c>
      <c r="AU907" t="s">
        <v>6</v>
      </c>
      <c r="AV907">
        <v>0</v>
      </c>
      <c r="AW907">
        <v>2</v>
      </c>
      <c r="AX907">
        <v>92836340</v>
      </c>
      <c r="AY907">
        <v>1</v>
      </c>
      <c r="AZ907">
        <v>0</v>
      </c>
      <c r="BA907">
        <v>930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f>ROUND(Y907*Source!I477*DO907,7)</f>
        <v>0</v>
      </c>
      <c r="CX907">
        <f>ROUND(Y907*Source!I477,7)</f>
        <v>7.8E-2</v>
      </c>
      <c r="CY907">
        <f>AB907</f>
        <v>1814.09</v>
      </c>
      <c r="CZ907">
        <f>AF907</f>
        <v>115.4</v>
      </c>
      <c r="DA907">
        <f>AJ907</f>
        <v>15.72</v>
      </c>
      <c r="DB907">
        <f t="shared" si="471"/>
        <v>6.92</v>
      </c>
      <c r="DC907">
        <f t="shared" si="472"/>
        <v>0.81</v>
      </c>
      <c r="DD907" t="s">
        <v>6</v>
      </c>
      <c r="DE907" t="s">
        <v>6</v>
      </c>
      <c r="DF907">
        <f t="shared" si="473"/>
        <v>0</v>
      </c>
      <c r="DG907">
        <f>ROUND(ROUND(AF907*AJ907,2)*CX907,2)</f>
        <v>141.5</v>
      </c>
      <c r="DH907">
        <f>ROUND(ROUND(AG907*AK907,2)*CX907,2)</f>
        <v>47.23</v>
      </c>
      <c r="DI907">
        <f t="shared" si="474"/>
        <v>0</v>
      </c>
      <c r="DJ907">
        <f>DG907</f>
        <v>141.5</v>
      </c>
      <c r="DK907">
        <v>0</v>
      </c>
      <c r="DL907" t="s">
        <v>6</v>
      </c>
      <c r="DM907">
        <v>0</v>
      </c>
      <c r="DN907" t="s">
        <v>6</v>
      </c>
      <c r="DO907">
        <v>0</v>
      </c>
    </row>
    <row r="908" spans="1:119" x14ac:dyDescent="0.2">
      <c r="A908">
        <f>ROW(Source!A477)</f>
        <v>477</v>
      </c>
      <c r="B908">
        <v>92833591</v>
      </c>
      <c r="C908">
        <v>92836321</v>
      </c>
      <c r="D908">
        <v>49673503</v>
      </c>
      <c r="E908">
        <v>1</v>
      </c>
      <c r="F908">
        <v>1</v>
      </c>
      <c r="G908">
        <v>1</v>
      </c>
      <c r="H908">
        <v>2</v>
      </c>
      <c r="I908" t="s">
        <v>844</v>
      </c>
      <c r="J908" t="s">
        <v>845</v>
      </c>
      <c r="K908" t="s">
        <v>846</v>
      </c>
      <c r="L908">
        <v>1367</v>
      </c>
      <c r="N908">
        <v>1011</v>
      </c>
      <c r="O908" t="s">
        <v>840</v>
      </c>
      <c r="P908" t="s">
        <v>840</v>
      </c>
      <c r="Q908">
        <v>1</v>
      </c>
      <c r="W908">
        <v>0</v>
      </c>
      <c r="X908">
        <v>509054691</v>
      </c>
      <c r="Y908">
        <f t="shared" si="470"/>
        <v>0.79</v>
      </c>
      <c r="AA908">
        <v>0</v>
      </c>
      <c r="AB908">
        <v>1032.96</v>
      </c>
      <c r="AC908">
        <v>520.26</v>
      </c>
      <c r="AD908">
        <v>0</v>
      </c>
      <c r="AE908">
        <v>0</v>
      </c>
      <c r="AF908">
        <v>65.709999999999994</v>
      </c>
      <c r="AG908">
        <v>11.6</v>
      </c>
      <c r="AH908">
        <v>0</v>
      </c>
      <c r="AI908">
        <v>1</v>
      </c>
      <c r="AJ908">
        <v>15.72</v>
      </c>
      <c r="AK908">
        <v>44.85</v>
      </c>
      <c r="AL908">
        <v>1</v>
      </c>
      <c r="AM908">
        <v>4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6</v>
      </c>
      <c r="AT908">
        <v>0.79</v>
      </c>
      <c r="AU908" t="s">
        <v>6</v>
      </c>
      <c r="AV908">
        <v>0</v>
      </c>
      <c r="AW908">
        <v>2</v>
      </c>
      <c r="AX908">
        <v>92836341</v>
      </c>
      <c r="AY908">
        <v>1</v>
      </c>
      <c r="AZ908">
        <v>0</v>
      </c>
      <c r="BA908">
        <v>931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f>ROUND(Y908*Source!I477*DO908,7)</f>
        <v>0</v>
      </c>
      <c r="CX908">
        <f>ROUND(Y908*Source!I477,7)</f>
        <v>1.0269999999999999</v>
      </c>
      <c r="CY908">
        <f>AB908</f>
        <v>1032.96</v>
      </c>
      <c r="CZ908">
        <f>AF908</f>
        <v>65.709999999999994</v>
      </c>
      <c r="DA908">
        <f>AJ908</f>
        <v>15.72</v>
      </c>
      <c r="DB908">
        <f t="shared" si="471"/>
        <v>51.91</v>
      </c>
      <c r="DC908">
        <f t="shared" si="472"/>
        <v>9.16</v>
      </c>
      <c r="DD908" t="s">
        <v>6</v>
      </c>
      <c r="DE908" t="s">
        <v>6</v>
      </c>
      <c r="DF908">
        <f t="shared" si="473"/>
        <v>0</v>
      </c>
      <c r="DG908">
        <f>ROUND(ROUND(AF908*AJ908,2)*CX908,2)</f>
        <v>1060.8499999999999</v>
      </c>
      <c r="DH908">
        <f>ROUND(ROUND(AG908*AK908,2)*CX908,2)</f>
        <v>534.30999999999995</v>
      </c>
      <c r="DI908">
        <f t="shared" si="474"/>
        <v>0</v>
      </c>
      <c r="DJ908">
        <f>DG908</f>
        <v>1060.8499999999999</v>
      </c>
      <c r="DK908">
        <v>0</v>
      </c>
      <c r="DL908" t="s">
        <v>6</v>
      </c>
      <c r="DM908">
        <v>0</v>
      </c>
      <c r="DN908" t="s">
        <v>6</v>
      </c>
      <c r="DO908">
        <v>0</v>
      </c>
    </row>
    <row r="909" spans="1:119" x14ac:dyDescent="0.2">
      <c r="A909">
        <f>ROW(Source!A477)</f>
        <v>477</v>
      </c>
      <c r="B909">
        <v>92833591</v>
      </c>
      <c r="C909">
        <v>92836321</v>
      </c>
      <c r="D909">
        <v>49673658</v>
      </c>
      <c r="E909">
        <v>1</v>
      </c>
      <c r="F909">
        <v>1</v>
      </c>
      <c r="G909">
        <v>1</v>
      </c>
      <c r="H909">
        <v>2</v>
      </c>
      <c r="I909" t="s">
        <v>879</v>
      </c>
      <c r="J909" t="s">
        <v>880</v>
      </c>
      <c r="K909" t="s">
        <v>881</v>
      </c>
      <c r="L909">
        <v>1367</v>
      </c>
      <c r="N909">
        <v>1011</v>
      </c>
      <c r="O909" t="s">
        <v>840</v>
      </c>
      <c r="P909" t="s">
        <v>840</v>
      </c>
      <c r="Q909">
        <v>1</v>
      </c>
      <c r="W909">
        <v>0</v>
      </c>
      <c r="X909">
        <v>2077867240</v>
      </c>
      <c r="Y909">
        <f t="shared" si="470"/>
        <v>1.69</v>
      </c>
      <c r="AA909">
        <v>0</v>
      </c>
      <c r="AB909">
        <v>18.86</v>
      </c>
      <c r="AC909">
        <v>0</v>
      </c>
      <c r="AD909">
        <v>0</v>
      </c>
      <c r="AE909">
        <v>0</v>
      </c>
      <c r="AF909">
        <v>1.2</v>
      </c>
      <c r="AG909">
        <v>0</v>
      </c>
      <c r="AH909">
        <v>0</v>
      </c>
      <c r="AI909">
        <v>1</v>
      </c>
      <c r="AJ909">
        <v>15.72</v>
      </c>
      <c r="AK909">
        <v>44.85</v>
      </c>
      <c r="AL909">
        <v>1</v>
      </c>
      <c r="AM909">
        <v>4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6</v>
      </c>
      <c r="AT909">
        <v>1.69</v>
      </c>
      <c r="AU909" t="s">
        <v>6</v>
      </c>
      <c r="AV909">
        <v>0</v>
      </c>
      <c r="AW909">
        <v>2</v>
      </c>
      <c r="AX909">
        <v>92836342</v>
      </c>
      <c r="AY909">
        <v>1</v>
      </c>
      <c r="AZ909">
        <v>0</v>
      </c>
      <c r="BA909">
        <v>932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f>ROUND(Y909*Source!I477*DO909,7)</f>
        <v>0</v>
      </c>
      <c r="CX909">
        <f>ROUND(Y909*Source!I477,7)</f>
        <v>2.1970000000000001</v>
      </c>
      <c r="CY909">
        <f>AB909</f>
        <v>18.86</v>
      </c>
      <c r="CZ909">
        <f>AF909</f>
        <v>1.2</v>
      </c>
      <c r="DA909">
        <f>AJ909</f>
        <v>15.72</v>
      </c>
      <c r="DB909">
        <f t="shared" si="471"/>
        <v>2.0299999999999998</v>
      </c>
      <c r="DC909">
        <f t="shared" si="472"/>
        <v>0</v>
      </c>
      <c r="DD909" t="s">
        <v>6</v>
      </c>
      <c r="DE909" t="s">
        <v>6</v>
      </c>
      <c r="DF909">
        <f t="shared" si="473"/>
        <v>0</v>
      </c>
      <c r="DG909">
        <f>ROUND(ROUND(AF909*AJ909,2)*CX909,2)</f>
        <v>41.44</v>
      </c>
      <c r="DH909">
        <f>ROUND(ROUND(AG909*AK909,2)*CX909,2)</f>
        <v>0</v>
      </c>
      <c r="DI909">
        <f t="shared" si="474"/>
        <v>0</v>
      </c>
      <c r="DJ909">
        <f>DG909</f>
        <v>41.44</v>
      </c>
      <c r="DK909">
        <v>0</v>
      </c>
      <c r="DL909" t="s">
        <v>6</v>
      </c>
      <c r="DM909">
        <v>0</v>
      </c>
      <c r="DN909" t="s">
        <v>6</v>
      </c>
      <c r="DO909">
        <v>0</v>
      </c>
    </row>
    <row r="910" spans="1:119" x14ac:dyDescent="0.2">
      <c r="A910">
        <f>ROW(Source!A477)</f>
        <v>477</v>
      </c>
      <c r="B910">
        <v>92833591</v>
      </c>
      <c r="C910">
        <v>92836321</v>
      </c>
      <c r="D910">
        <v>49521586</v>
      </c>
      <c r="E910">
        <v>1</v>
      </c>
      <c r="F910">
        <v>1</v>
      </c>
      <c r="G910">
        <v>1</v>
      </c>
      <c r="H910">
        <v>3</v>
      </c>
      <c r="I910" t="s">
        <v>882</v>
      </c>
      <c r="J910" t="s">
        <v>883</v>
      </c>
      <c r="K910" t="s">
        <v>884</v>
      </c>
      <c r="L910">
        <v>1348</v>
      </c>
      <c r="N910">
        <v>1009</v>
      </c>
      <c r="O910" t="s">
        <v>394</v>
      </c>
      <c r="P910" t="s">
        <v>394</v>
      </c>
      <c r="Q910">
        <v>1000</v>
      </c>
      <c r="W910">
        <v>0</v>
      </c>
      <c r="X910">
        <v>1892417071</v>
      </c>
      <c r="Y910">
        <f t="shared" si="470"/>
        <v>3.8000000000000002E-4</v>
      </c>
      <c r="AA910">
        <v>302956.79999999999</v>
      </c>
      <c r="AB910">
        <v>0</v>
      </c>
      <c r="AC910">
        <v>0</v>
      </c>
      <c r="AD910">
        <v>0</v>
      </c>
      <c r="AE910">
        <v>30540</v>
      </c>
      <c r="AF910">
        <v>0</v>
      </c>
      <c r="AG910">
        <v>0</v>
      </c>
      <c r="AH910">
        <v>0</v>
      </c>
      <c r="AI910">
        <v>9.92</v>
      </c>
      <c r="AJ910">
        <v>1</v>
      </c>
      <c r="AK910">
        <v>1</v>
      </c>
      <c r="AL910">
        <v>1</v>
      </c>
      <c r="AM910">
        <v>4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6</v>
      </c>
      <c r="AT910">
        <v>3.8000000000000002E-4</v>
      </c>
      <c r="AU910" t="s">
        <v>6</v>
      </c>
      <c r="AV910">
        <v>0</v>
      </c>
      <c r="AW910">
        <v>2</v>
      </c>
      <c r="AX910">
        <v>92836343</v>
      </c>
      <c r="AY910">
        <v>1</v>
      </c>
      <c r="AZ910">
        <v>0</v>
      </c>
      <c r="BA910">
        <v>933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ROUND(Y910*Source!I477,7)</f>
        <v>4.9399999999999997E-4</v>
      </c>
      <c r="CY910">
        <f t="shared" ref="CY910:CY918" si="475">AA910</f>
        <v>302956.79999999999</v>
      </c>
      <c r="CZ910">
        <f t="shared" ref="CZ910:CZ918" si="476">AE910</f>
        <v>30540</v>
      </c>
      <c r="DA910">
        <f t="shared" ref="DA910:DA918" si="477">AI910</f>
        <v>9.92</v>
      </c>
      <c r="DB910">
        <f t="shared" si="471"/>
        <v>11.61</v>
      </c>
      <c r="DC910">
        <f t="shared" si="472"/>
        <v>0</v>
      </c>
      <c r="DD910" t="s">
        <v>6</v>
      </c>
      <c r="DE910" t="s">
        <v>6</v>
      </c>
      <c r="DF910">
        <f t="shared" ref="DF910:DF918" si="478">ROUND(ROUND(AE910*AI910,2)*CX910,2)</f>
        <v>149.66</v>
      </c>
      <c r="DG910">
        <f t="shared" ref="DG910:DG919" si="479">ROUND(ROUND(AF910,2)*CX910,2)</f>
        <v>0</v>
      </c>
      <c r="DH910">
        <f t="shared" ref="DH910:DH919" si="480">ROUND(ROUND(AG910,2)*CX910,2)</f>
        <v>0</v>
      </c>
      <c r="DI910">
        <f t="shared" si="474"/>
        <v>0</v>
      </c>
      <c r="DJ910">
        <f t="shared" ref="DJ910:DJ918" si="481">DF910</f>
        <v>149.66</v>
      </c>
      <c r="DK910">
        <v>0</v>
      </c>
      <c r="DL910" t="s">
        <v>6</v>
      </c>
      <c r="DM910">
        <v>0</v>
      </c>
      <c r="DN910" t="s">
        <v>6</v>
      </c>
      <c r="DO910">
        <v>0</v>
      </c>
    </row>
    <row r="911" spans="1:119" x14ac:dyDescent="0.2">
      <c r="A911">
        <f>ROW(Source!A477)</f>
        <v>477</v>
      </c>
      <c r="B911">
        <v>92833591</v>
      </c>
      <c r="C911">
        <v>92836321</v>
      </c>
      <c r="D911">
        <v>49521602</v>
      </c>
      <c r="E911">
        <v>1</v>
      </c>
      <c r="F911">
        <v>1</v>
      </c>
      <c r="G911">
        <v>1</v>
      </c>
      <c r="H911">
        <v>3</v>
      </c>
      <c r="I911" t="s">
        <v>885</v>
      </c>
      <c r="J911" t="s">
        <v>886</v>
      </c>
      <c r="K911" t="s">
        <v>887</v>
      </c>
      <c r="L911">
        <v>1339</v>
      </c>
      <c r="N911">
        <v>1007</v>
      </c>
      <c r="O911" t="s">
        <v>673</v>
      </c>
      <c r="P911" t="s">
        <v>673</v>
      </c>
      <c r="Q911">
        <v>1</v>
      </c>
      <c r="W911">
        <v>0</v>
      </c>
      <c r="X911">
        <v>-1761807714</v>
      </c>
      <c r="Y911">
        <f t="shared" si="470"/>
        <v>0.64600000000000002</v>
      </c>
      <c r="AA911">
        <v>61.7</v>
      </c>
      <c r="AB911">
        <v>0</v>
      </c>
      <c r="AC911">
        <v>0</v>
      </c>
      <c r="AD911">
        <v>0</v>
      </c>
      <c r="AE911">
        <v>6.22</v>
      </c>
      <c r="AF911">
        <v>0</v>
      </c>
      <c r="AG911">
        <v>0</v>
      </c>
      <c r="AH911">
        <v>0</v>
      </c>
      <c r="AI911">
        <v>9.92</v>
      </c>
      <c r="AJ911">
        <v>1</v>
      </c>
      <c r="AK911">
        <v>1</v>
      </c>
      <c r="AL911">
        <v>1</v>
      </c>
      <c r="AM911">
        <v>4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6</v>
      </c>
      <c r="AT911">
        <v>0.64600000000000002</v>
      </c>
      <c r="AU911" t="s">
        <v>6</v>
      </c>
      <c r="AV911">
        <v>0</v>
      </c>
      <c r="AW911">
        <v>2</v>
      </c>
      <c r="AX911">
        <v>92836344</v>
      </c>
      <c r="AY911">
        <v>1</v>
      </c>
      <c r="AZ911">
        <v>0</v>
      </c>
      <c r="BA911">
        <v>934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ROUND(Y911*Source!I477,7)</f>
        <v>0.83979999999999999</v>
      </c>
      <c r="CY911">
        <f t="shared" si="475"/>
        <v>61.7</v>
      </c>
      <c r="CZ911">
        <f t="shared" si="476"/>
        <v>6.22</v>
      </c>
      <c r="DA911">
        <f t="shared" si="477"/>
        <v>9.92</v>
      </c>
      <c r="DB911">
        <f t="shared" si="471"/>
        <v>4.0199999999999996</v>
      </c>
      <c r="DC911">
        <f t="shared" si="472"/>
        <v>0</v>
      </c>
      <c r="DD911" t="s">
        <v>6</v>
      </c>
      <c r="DE911" t="s">
        <v>6</v>
      </c>
      <c r="DF911">
        <f t="shared" si="478"/>
        <v>51.82</v>
      </c>
      <c r="DG911">
        <f t="shared" si="479"/>
        <v>0</v>
      </c>
      <c r="DH911">
        <f t="shared" si="480"/>
        <v>0</v>
      </c>
      <c r="DI911">
        <f t="shared" si="474"/>
        <v>0</v>
      </c>
      <c r="DJ911">
        <f t="shared" si="481"/>
        <v>51.82</v>
      </c>
      <c r="DK911">
        <v>0</v>
      </c>
      <c r="DL911" t="s">
        <v>6</v>
      </c>
      <c r="DM911">
        <v>0</v>
      </c>
      <c r="DN911" t="s">
        <v>6</v>
      </c>
      <c r="DO911">
        <v>0</v>
      </c>
    </row>
    <row r="912" spans="1:119" x14ac:dyDescent="0.2">
      <c r="A912">
        <f>ROW(Source!A477)</f>
        <v>477</v>
      </c>
      <c r="B912">
        <v>92833591</v>
      </c>
      <c r="C912">
        <v>92836321</v>
      </c>
      <c r="D912">
        <v>49523203</v>
      </c>
      <c r="E912">
        <v>1</v>
      </c>
      <c r="F912">
        <v>1</v>
      </c>
      <c r="G912">
        <v>1</v>
      </c>
      <c r="H912">
        <v>3</v>
      </c>
      <c r="I912" t="s">
        <v>871</v>
      </c>
      <c r="J912" t="s">
        <v>872</v>
      </c>
      <c r="K912" t="s">
        <v>873</v>
      </c>
      <c r="L912">
        <v>1339</v>
      </c>
      <c r="N912">
        <v>1007</v>
      </c>
      <c r="O912" t="s">
        <v>673</v>
      </c>
      <c r="P912" t="s">
        <v>673</v>
      </c>
      <c r="Q912">
        <v>1</v>
      </c>
      <c r="W912">
        <v>0</v>
      </c>
      <c r="X912">
        <v>-143474561</v>
      </c>
      <c r="Y912">
        <f t="shared" si="470"/>
        <v>2.75</v>
      </c>
      <c r="AA912">
        <v>24.2</v>
      </c>
      <c r="AB912">
        <v>0</v>
      </c>
      <c r="AC912">
        <v>0</v>
      </c>
      <c r="AD912">
        <v>0</v>
      </c>
      <c r="AE912">
        <v>2.44</v>
      </c>
      <c r="AF912">
        <v>0</v>
      </c>
      <c r="AG912">
        <v>0</v>
      </c>
      <c r="AH912">
        <v>0</v>
      </c>
      <c r="AI912">
        <v>9.92</v>
      </c>
      <c r="AJ912">
        <v>1</v>
      </c>
      <c r="AK912">
        <v>1</v>
      </c>
      <c r="AL912">
        <v>1</v>
      </c>
      <c r="AM912">
        <v>4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6</v>
      </c>
      <c r="AT912">
        <v>2.75</v>
      </c>
      <c r="AU912" t="s">
        <v>6</v>
      </c>
      <c r="AV912">
        <v>0</v>
      </c>
      <c r="AW912">
        <v>2</v>
      </c>
      <c r="AX912">
        <v>92836345</v>
      </c>
      <c r="AY912">
        <v>1</v>
      </c>
      <c r="AZ912">
        <v>0</v>
      </c>
      <c r="BA912">
        <v>935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ROUND(Y912*Source!I477,7)</f>
        <v>3.5750000000000002</v>
      </c>
      <c r="CY912">
        <f t="shared" si="475"/>
        <v>24.2</v>
      </c>
      <c r="CZ912">
        <f t="shared" si="476"/>
        <v>2.44</v>
      </c>
      <c r="DA912">
        <f t="shared" si="477"/>
        <v>9.92</v>
      </c>
      <c r="DB912">
        <f t="shared" si="471"/>
        <v>6.71</v>
      </c>
      <c r="DC912">
        <f t="shared" si="472"/>
        <v>0</v>
      </c>
      <c r="DD912" t="s">
        <v>6</v>
      </c>
      <c r="DE912" t="s">
        <v>6</v>
      </c>
      <c r="DF912">
        <f t="shared" si="478"/>
        <v>86.52</v>
      </c>
      <c r="DG912">
        <f t="shared" si="479"/>
        <v>0</v>
      </c>
      <c r="DH912">
        <f t="shared" si="480"/>
        <v>0</v>
      </c>
      <c r="DI912">
        <f t="shared" si="474"/>
        <v>0</v>
      </c>
      <c r="DJ912">
        <f t="shared" si="481"/>
        <v>86.52</v>
      </c>
      <c r="DK912">
        <v>0</v>
      </c>
      <c r="DL912" t="s">
        <v>6</v>
      </c>
      <c r="DM912">
        <v>0</v>
      </c>
      <c r="DN912" t="s">
        <v>6</v>
      </c>
      <c r="DO912">
        <v>0</v>
      </c>
    </row>
    <row r="913" spans="1:119" x14ac:dyDescent="0.2">
      <c r="A913">
        <f>ROW(Source!A477)</f>
        <v>477</v>
      </c>
      <c r="B913">
        <v>92833591</v>
      </c>
      <c r="C913">
        <v>92836321</v>
      </c>
      <c r="D913">
        <v>49523851</v>
      </c>
      <c r="E913">
        <v>1</v>
      </c>
      <c r="F913">
        <v>1</v>
      </c>
      <c r="G913">
        <v>1</v>
      </c>
      <c r="H913">
        <v>3</v>
      </c>
      <c r="I913" t="s">
        <v>902</v>
      </c>
      <c r="J913" t="s">
        <v>903</v>
      </c>
      <c r="K913" t="s">
        <v>904</v>
      </c>
      <c r="L913">
        <v>1346</v>
      </c>
      <c r="N913">
        <v>1009</v>
      </c>
      <c r="O913" t="s">
        <v>471</v>
      </c>
      <c r="P913" t="s">
        <v>471</v>
      </c>
      <c r="Q913">
        <v>1</v>
      </c>
      <c r="W913">
        <v>0</v>
      </c>
      <c r="X913">
        <v>-617477323</v>
      </c>
      <c r="Y913">
        <f t="shared" si="470"/>
        <v>0.02</v>
      </c>
      <c r="AA913">
        <v>369.92</v>
      </c>
      <c r="AB913">
        <v>0</v>
      </c>
      <c r="AC913">
        <v>0</v>
      </c>
      <c r="AD913">
        <v>0</v>
      </c>
      <c r="AE913">
        <v>37.29</v>
      </c>
      <c r="AF913">
        <v>0</v>
      </c>
      <c r="AG913">
        <v>0</v>
      </c>
      <c r="AH913">
        <v>0</v>
      </c>
      <c r="AI913">
        <v>9.92</v>
      </c>
      <c r="AJ913">
        <v>1</v>
      </c>
      <c r="AK913">
        <v>1</v>
      </c>
      <c r="AL913">
        <v>1</v>
      </c>
      <c r="AM913">
        <v>4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6</v>
      </c>
      <c r="AT913">
        <v>0.02</v>
      </c>
      <c r="AU913" t="s">
        <v>6</v>
      </c>
      <c r="AV913">
        <v>0</v>
      </c>
      <c r="AW913">
        <v>2</v>
      </c>
      <c r="AX913">
        <v>92836346</v>
      </c>
      <c r="AY913">
        <v>1</v>
      </c>
      <c r="AZ913">
        <v>0</v>
      </c>
      <c r="BA913">
        <v>936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ROUND(Y913*Source!I477,7)</f>
        <v>2.5999999999999999E-2</v>
      </c>
      <c r="CY913">
        <f t="shared" si="475"/>
        <v>369.92</v>
      </c>
      <c r="CZ913">
        <f t="shared" si="476"/>
        <v>37.29</v>
      </c>
      <c r="DA913">
        <f t="shared" si="477"/>
        <v>9.92</v>
      </c>
      <c r="DB913">
        <f t="shared" si="471"/>
        <v>0.75</v>
      </c>
      <c r="DC913">
        <f t="shared" si="472"/>
        <v>0</v>
      </c>
      <c r="DD913" t="s">
        <v>6</v>
      </c>
      <c r="DE913" t="s">
        <v>6</v>
      </c>
      <c r="DF913">
        <f t="shared" si="478"/>
        <v>9.6199999999999992</v>
      </c>
      <c r="DG913">
        <f t="shared" si="479"/>
        <v>0</v>
      </c>
      <c r="DH913">
        <f t="shared" si="480"/>
        <v>0</v>
      </c>
      <c r="DI913">
        <f t="shared" si="474"/>
        <v>0</v>
      </c>
      <c r="DJ913">
        <f t="shared" si="481"/>
        <v>9.6199999999999992</v>
      </c>
      <c r="DK913">
        <v>0</v>
      </c>
      <c r="DL913" t="s">
        <v>6</v>
      </c>
      <c r="DM913">
        <v>0</v>
      </c>
      <c r="DN913" t="s">
        <v>6</v>
      </c>
      <c r="DO913">
        <v>0</v>
      </c>
    </row>
    <row r="914" spans="1:119" x14ac:dyDescent="0.2">
      <c r="A914">
        <f>ROW(Source!A477)</f>
        <v>477</v>
      </c>
      <c r="B914">
        <v>92833591</v>
      </c>
      <c r="C914">
        <v>92836321</v>
      </c>
      <c r="D914">
        <v>49524232</v>
      </c>
      <c r="E914">
        <v>1</v>
      </c>
      <c r="F914">
        <v>1</v>
      </c>
      <c r="G914">
        <v>1</v>
      </c>
      <c r="H914">
        <v>3</v>
      </c>
      <c r="I914" t="s">
        <v>888</v>
      </c>
      <c r="J914" t="s">
        <v>889</v>
      </c>
      <c r="K914" t="s">
        <v>890</v>
      </c>
      <c r="L914">
        <v>1348</v>
      </c>
      <c r="N914">
        <v>1009</v>
      </c>
      <c r="O914" t="s">
        <v>394</v>
      </c>
      <c r="P914" t="s">
        <v>394</v>
      </c>
      <c r="Q914">
        <v>1000</v>
      </c>
      <c r="W914">
        <v>0</v>
      </c>
      <c r="X914">
        <v>1913150405</v>
      </c>
      <c r="Y914">
        <f t="shared" si="470"/>
        <v>4.0000000000000002E-4</v>
      </c>
      <c r="AA914">
        <v>134515.20000000001</v>
      </c>
      <c r="AB914">
        <v>0</v>
      </c>
      <c r="AC914">
        <v>0</v>
      </c>
      <c r="AD914">
        <v>0</v>
      </c>
      <c r="AE914">
        <v>13560</v>
      </c>
      <c r="AF914">
        <v>0</v>
      </c>
      <c r="AG914">
        <v>0</v>
      </c>
      <c r="AH914">
        <v>0</v>
      </c>
      <c r="AI914">
        <v>9.92</v>
      </c>
      <c r="AJ914">
        <v>1</v>
      </c>
      <c r="AK914">
        <v>1</v>
      </c>
      <c r="AL914">
        <v>1</v>
      </c>
      <c r="AM914">
        <v>4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6</v>
      </c>
      <c r="AT914">
        <v>4.0000000000000002E-4</v>
      </c>
      <c r="AU914" t="s">
        <v>6</v>
      </c>
      <c r="AV914">
        <v>0</v>
      </c>
      <c r="AW914">
        <v>2</v>
      </c>
      <c r="AX914">
        <v>92836347</v>
      </c>
      <c r="AY914">
        <v>1</v>
      </c>
      <c r="AZ914">
        <v>0</v>
      </c>
      <c r="BA914">
        <v>937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ROUND(Y914*Source!I477,7)</f>
        <v>5.1999999999999995E-4</v>
      </c>
      <c r="CY914">
        <f t="shared" si="475"/>
        <v>134515.20000000001</v>
      </c>
      <c r="CZ914">
        <f t="shared" si="476"/>
        <v>13560</v>
      </c>
      <c r="DA914">
        <f t="shared" si="477"/>
        <v>9.92</v>
      </c>
      <c r="DB914">
        <f t="shared" si="471"/>
        <v>5.42</v>
      </c>
      <c r="DC914">
        <f t="shared" si="472"/>
        <v>0</v>
      </c>
      <c r="DD914" t="s">
        <v>6</v>
      </c>
      <c r="DE914" t="s">
        <v>6</v>
      </c>
      <c r="DF914">
        <f t="shared" si="478"/>
        <v>69.95</v>
      </c>
      <c r="DG914">
        <f t="shared" si="479"/>
        <v>0</v>
      </c>
      <c r="DH914">
        <f t="shared" si="480"/>
        <v>0</v>
      </c>
      <c r="DI914">
        <f t="shared" si="474"/>
        <v>0</v>
      </c>
      <c r="DJ914">
        <f t="shared" si="481"/>
        <v>69.95</v>
      </c>
      <c r="DK914">
        <v>0</v>
      </c>
      <c r="DL914" t="s">
        <v>6</v>
      </c>
      <c r="DM914">
        <v>0</v>
      </c>
      <c r="DN914" t="s">
        <v>6</v>
      </c>
      <c r="DO914">
        <v>0</v>
      </c>
    </row>
    <row r="915" spans="1:119" x14ac:dyDescent="0.2">
      <c r="A915">
        <f>ROW(Source!A477)</f>
        <v>477</v>
      </c>
      <c r="B915">
        <v>92833591</v>
      </c>
      <c r="C915">
        <v>92836321</v>
      </c>
      <c r="D915">
        <v>49527729</v>
      </c>
      <c r="E915">
        <v>1</v>
      </c>
      <c r="F915">
        <v>1</v>
      </c>
      <c r="G915">
        <v>1</v>
      </c>
      <c r="H915">
        <v>3</v>
      </c>
      <c r="I915" t="s">
        <v>891</v>
      </c>
      <c r="J915" t="s">
        <v>892</v>
      </c>
      <c r="K915" t="s">
        <v>893</v>
      </c>
      <c r="L915">
        <v>1346</v>
      </c>
      <c r="N915">
        <v>1009</v>
      </c>
      <c r="O915" t="s">
        <v>471</v>
      </c>
      <c r="P915" t="s">
        <v>471</v>
      </c>
      <c r="Q915">
        <v>1</v>
      </c>
      <c r="W915">
        <v>0</v>
      </c>
      <c r="X915">
        <v>30735328</v>
      </c>
      <c r="Y915">
        <f t="shared" si="470"/>
        <v>9.9000000000000008E-3</v>
      </c>
      <c r="AA915">
        <v>21.33</v>
      </c>
      <c r="AB915">
        <v>0</v>
      </c>
      <c r="AC915">
        <v>0</v>
      </c>
      <c r="AD915">
        <v>0</v>
      </c>
      <c r="AE915">
        <v>2.15</v>
      </c>
      <c r="AF915">
        <v>0</v>
      </c>
      <c r="AG915">
        <v>0</v>
      </c>
      <c r="AH915">
        <v>0</v>
      </c>
      <c r="AI915">
        <v>9.92</v>
      </c>
      <c r="AJ915">
        <v>1</v>
      </c>
      <c r="AK915">
        <v>1</v>
      </c>
      <c r="AL915">
        <v>1</v>
      </c>
      <c r="AM915">
        <v>4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6</v>
      </c>
      <c r="AT915">
        <v>9.9000000000000008E-3</v>
      </c>
      <c r="AU915" t="s">
        <v>6</v>
      </c>
      <c r="AV915">
        <v>0</v>
      </c>
      <c r="AW915">
        <v>2</v>
      </c>
      <c r="AX915">
        <v>92836348</v>
      </c>
      <c r="AY915">
        <v>1</v>
      </c>
      <c r="AZ915">
        <v>0</v>
      </c>
      <c r="BA915">
        <v>938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ROUND(Y915*Source!I477,7)</f>
        <v>1.2869999999999999E-2</v>
      </c>
      <c r="CY915">
        <f t="shared" si="475"/>
        <v>21.33</v>
      </c>
      <c r="CZ915">
        <f t="shared" si="476"/>
        <v>2.15</v>
      </c>
      <c r="DA915">
        <f t="shared" si="477"/>
        <v>9.92</v>
      </c>
      <c r="DB915">
        <f t="shared" si="471"/>
        <v>0.02</v>
      </c>
      <c r="DC915">
        <f t="shared" si="472"/>
        <v>0</v>
      </c>
      <c r="DD915" t="s">
        <v>6</v>
      </c>
      <c r="DE915" t="s">
        <v>6</v>
      </c>
      <c r="DF915">
        <f t="shared" si="478"/>
        <v>0.27</v>
      </c>
      <c r="DG915">
        <f t="shared" si="479"/>
        <v>0</v>
      </c>
      <c r="DH915">
        <f t="shared" si="480"/>
        <v>0</v>
      </c>
      <c r="DI915">
        <f t="shared" si="474"/>
        <v>0</v>
      </c>
      <c r="DJ915">
        <f t="shared" si="481"/>
        <v>0.27</v>
      </c>
      <c r="DK915">
        <v>0</v>
      </c>
      <c r="DL915" t="s">
        <v>6</v>
      </c>
      <c r="DM915">
        <v>0</v>
      </c>
      <c r="DN915" t="s">
        <v>6</v>
      </c>
      <c r="DO915">
        <v>0</v>
      </c>
    </row>
    <row r="916" spans="1:119" x14ac:dyDescent="0.2">
      <c r="A916">
        <f>ROW(Source!A477)</f>
        <v>477</v>
      </c>
      <c r="B916">
        <v>92833591</v>
      </c>
      <c r="C916">
        <v>92836321</v>
      </c>
      <c r="D916">
        <v>49554500</v>
      </c>
      <c r="E916">
        <v>1</v>
      </c>
      <c r="F916">
        <v>1</v>
      </c>
      <c r="G916">
        <v>1</v>
      </c>
      <c r="H916">
        <v>3</v>
      </c>
      <c r="I916" t="s">
        <v>905</v>
      </c>
      <c r="J916" t="s">
        <v>906</v>
      </c>
      <c r="K916" t="s">
        <v>907</v>
      </c>
      <c r="L916">
        <v>1346</v>
      </c>
      <c r="N916">
        <v>1009</v>
      </c>
      <c r="O916" t="s">
        <v>471</v>
      </c>
      <c r="P916" t="s">
        <v>471</v>
      </c>
      <c r="Q916">
        <v>1</v>
      </c>
      <c r="W916">
        <v>0</v>
      </c>
      <c r="X916">
        <v>639726700</v>
      </c>
      <c r="Y916">
        <f t="shared" si="470"/>
        <v>0.54</v>
      </c>
      <c r="AA916">
        <v>149.99</v>
      </c>
      <c r="AB916">
        <v>0</v>
      </c>
      <c r="AC916">
        <v>0</v>
      </c>
      <c r="AD916">
        <v>0</v>
      </c>
      <c r="AE916">
        <v>15.12</v>
      </c>
      <c r="AF916">
        <v>0</v>
      </c>
      <c r="AG916">
        <v>0</v>
      </c>
      <c r="AH916">
        <v>0</v>
      </c>
      <c r="AI916">
        <v>9.92</v>
      </c>
      <c r="AJ916">
        <v>1</v>
      </c>
      <c r="AK916">
        <v>1</v>
      </c>
      <c r="AL916">
        <v>1</v>
      </c>
      <c r="AM916">
        <v>4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6</v>
      </c>
      <c r="AT916">
        <v>0.54</v>
      </c>
      <c r="AU916" t="s">
        <v>6</v>
      </c>
      <c r="AV916">
        <v>0</v>
      </c>
      <c r="AW916">
        <v>2</v>
      </c>
      <c r="AX916">
        <v>92836349</v>
      </c>
      <c r="AY916">
        <v>1</v>
      </c>
      <c r="AZ916">
        <v>0</v>
      </c>
      <c r="BA916">
        <v>939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ROUND(Y916*Source!I477,7)</f>
        <v>0.70199999999999996</v>
      </c>
      <c r="CY916">
        <f t="shared" si="475"/>
        <v>149.99</v>
      </c>
      <c r="CZ916">
        <f t="shared" si="476"/>
        <v>15.12</v>
      </c>
      <c r="DA916">
        <f t="shared" si="477"/>
        <v>9.92</v>
      </c>
      <c r="DB916">
        <f t="shared" si="471"/>
        <v>8.16</v>
      </c>
      <c r="DC916">
        <f t="shared" si="472"/>
        <v>0</v>
      </c>
      <c r="DD916" t="s">
        <v>6</v>
      </c>
      <c r="DE916" t="s">
        <v>6</v>
      </c>
      <c r="DF916">
        <f t="shared" si="478"/>
        <v>105.29</v>
      </c>
      <c r="DG916">
        <f t="shared" si="479"/>
        <v>0</v>
      </c>
      <c r="DH916">
        <f t="shared" si="480"/>
        <v>0</v>
      </c>
      <c r="DI916">
        <f t="shared" si="474"/>
        <v>0</v>
      </c>
      <c r="DJ916">
        <f t="shared" si="481"/>
        <v>105.29</v>
      </c>
      <c r="DK916">
        <v>0</v>
      </c>
      <c r="DL916" t="s">
        <v>6</v>
      </c>
      <c r="DM916">
        <v>0</v>
      </c>
      <c r="DN916" t="s">
        <v>6</v>
      </c>
      <c r="DO916">
        <v>0</v>
      </c>
    </row>
    <row r="917" spans="1:119" x14ac:dyDescent="0.2">
      <c r="A917">
        <f>ROW(Source!A477)</f>
        <v>477</v>
      </c>
      <c r="B917">
        <v>92833591</v>
      </c>
      <c r="C917">
        <v>92836321</v>
      </c>
      <c r="D917">
        <v>49555188</v>
      </c>
      <c r="E917">
        <v>1</v>
      </c>
      <c r="F917">
        <v>1</v>
      </c>
      <c r="G917">
        <v>1</v>
      </c>
      <c r="H917">
        <v>3</v>
      </c>
      <c r="I917" t="s">
        <v>908</v>
      </c>
      <c r="J917" t="s">
        <v>909</v>
      </c>
      <c r="K917" t="s">
        <v>910</v>
      </c>
      <c r="L917">
        <v>1348</v>
      </c>
      <c r="N917">
        <v>1009</v>
      </c>
      <c r="O917" t="s">
        <v>394</v>
      </c>
      <c r="P917" t="s">
        <v>394</v>
      </c>
      <c r="Q917">
        <v>1000</v>
      </c>
      <c r="W917">
        <v>0</v>
      </c>
      <c r="X917">
        <v>859929720</v>
      </c>
      <c r="Y917">
        <f t="shared" si="470"/>
        <v>6.2E-4</v>
      </c>
      <c r="AA917">
        <v>168144</v>
      </c>
      <c r="AB917">
        <v>0</v>
      </c>
      <c r="AC917">
        <v>0</v>
      </c>
      <c r="AD917">
        <v>0</v>
      </c>
      <c r="AE917">
        <v>16950</v>
      </c>
      <c r="AF917">
        <v>0</v>
      </c>
      <c r="AG917">
        <v>0</v>
      </c>
      <c r="AH917">
        <v>0</v>
      </c>
      <c r="AI917">
        <v>9.92</v>
      </c>
      <c r="AJ917">
        <v>1</v>
      </c>
      <c r="AK917">
        <v>1</v>
      </c>
      <c r="AL917">
        <v>1</v>
      </c>
      <c r="AM917">
        <v>4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6</v>
      </c>
      <c r="AT917">
        <v>6.2E-4</v>
      </c>
      <c r="AU917" t="s">
        <v>6</v>
      </c>
      <c r="AV917">
        <v>0</v>
      </c>
      <c r="AW917">
        <v>2</v>
      </c>
      <c r="AX917">
        <v>92836350</v>
      </c>
      <c r="AY917">
        <v>1</v>
      </c>
      <c r="AZ917">
        <v>0</v>
      </c>
      <c r="BA917">
        <v>940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ROUND(Y917*Source!I477,7)</f>
        <v>8.0599999999999997E-4</v>
      </c>
      <c r="CY917">
        <f t="shared" si="475"/>
        <v>168144</v>
      </c>
      <c r="CZ917">
        <f t="shared" si="476"/>
        <v>16950</v>
      </c>
      <c r="DA917">
        <f t="shared" si="477"/>
        <v>9.92</v>
      </c>
      <c r="DB917">
        <f t="shared" si="471"/>
        <v>10.51</v>
      </c>
      <c r="DC917">
        <f t="shared" si="472"/>
        <v>0</v>
      </c>
      <c r="DD917" t="s">
        <v>6</v>
      </c>
      <c r="DE917" t="s">
        <v>6</v>
      </c>
      <c r="DF917">
        <f t="shared" si="478"/>
        <v>135.52000000000001</v>
      </c>
      <c r="DG917">
        <f t="shared" si="479"/>
        <v>0</v>
      </c>
      <c r="DH917">
        <f t="shared" si="480"/>
        <v>0</v>
      </c>
      <c r="DI917">
        <f t="shared" si="474"/>
        <v>0</v>
      </c>
      <c r="DJ917">
        <f t="shared" si="481"/>
        <v>135.52000000000001</v>
      </c>
      <c r="DK917">
        <v>0</v>
      </c>
      <c r="DL917" t="s">
        <v>6</v>
      </c>
      <c r="DM917">
        <v>0</v>
      </c>
      <c r="DN917" t="s">
        <v>6</v>
      </c>
      <c r="DO917">
        <v>0</v>
      </c>
    </row>
    <row r="918" spans="1:119" x14ac:dyDescent="0.2">
      <c r="A918">
        <f>ROW(Source!A477)</f>
        <v>477</v>
      </c>
      <c r="B918">
        <v>92833591</v>
      </c>
      <c r="C918">
        <v>92836321</v>
      </c>
      <c r="D918">
        <v>49562563</v>
      </c>
      <c r="E918">
        <v>1</v>
      </c>
      <c r="F918">
        <v>1</v>
      </c>
      <c r="G918">
        <v>1</v>
      </c>
      <c r="H918">
        <v>3</v>
      </c>
      <c r="I918" t="s">
        <v>361</v>
      </c>
      <c r="J918" t="s">
        <v>363</v>
      </c>
      <c r="K918" t="s">
        <v>362</v>
      </c>
      <c r="L918">
        <v>1301</v>
      </c>
      <c r="N918">
        <v>1003</v>
      </c>
      <c r="O918" t="s">
        <v>63</v>
      </c>
      <c r="P918" t="s">
        <v>63</v>
      </c>
      <c r="Q918">
        <v>1</v>
      </c>
      <c r="W918">
        <v>0</v>
      </c>
      <c r="X918">
        <v>405132213</v>
      </c>
      <c r="Y918">
        <f t="shared" si="470"/>
        <v>100</v>
      </c>
      <c r="AA918">
        <v>598.87</v>
      </c>
      <c r="AB918">
        <v>0</v>
      </c>
      <c r="AC918">
        <v>0</v>
      </c>
      <c r="AD918">
        <v>0</v>
      </c>
      <c r="AE918">
        <v>60.37</v>
      </c>
      <c r="AF918">
        <v>0</v>
      </c>
      <c r="AG918">
        <v>0</v>
      </c>
      <c r="AH918">
        <v>0</v>
      </c>
      <c r="AI918">
        <v>9.92</v>
      </c>
      <c r="AJ918">
        <v>1</v>
      </c>
      <c r="AK918">
        <v>1</v>
      </c>
      <c r="AL918">
        <v>1</v>
      </c>
      <c r="AM918">
        <v>0</v>
      </c>
      <c r="AN918">
        <v>0</v>
      </c>
      <c r="AO918">
        <v>0</v>
      </c>
      <c r="AP918">
        <v>1</v>
      </c>
      <c r="AQ918">
        <v>0</v>
      </c>
      <c r="AR918">
        <v>0</v>
      </c>
      <c r="AS918" t="s">
        <v>6</v>
      </c>
      <c r="AT918">
        <v>100</v>
      </c>
      <c r="AU918" t="s">
        <v>6</v>
      </c>
      <c r="AV918">
        <v>0</v>
      </c>
      <c r="AW918">
        <v>1</v>
      </c>
      <c r="AX918">
        <v>-1</v>
      </c>
      <c r="AY918">
        <v>0</v>
      </c>
      <c r="AZ918">
        <v>0</v>
      </c>
      <c r="BA918" t="s">
        <v>6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ROUND(Y918*Source!I477,7)</f>
        <v>130</v>
      </c>
      <c r="CY918">
        <f t="shared" si="475"/>
        <v>598.87</v>
      </c>
      <c r="CZ918">
        <f t="shared" si="476"/>
        <v>60.37</v>
      </c>
      <c r="DA918">
        <f t="shared" si="477"/>
        <v>9.92</v>
      </c>
      <c r="DB918">
        <f t="shared" si="471"/>
        <v>6037</v>
      </c>
      <c r="DC918">
        <f t="shared" si="472"/>
        <v>0</v>
      </c>
      <c r="DD918" t="s">
        <v>6</v>
      </c>
      <c r="DE918" t="s">
        <v>6</v>
      </c>
      <c r="DF918">
        <f t="shared" si="478"/>
        <v>77853.100000000006</v>
      </c>
      <c r="DG918">
        <f t="shared" si="479"/>
        <v>0</v>
      </c>
      <c r="DH918">
        <f t="shared" si="480"/>
        <v>0</v>
      </c>
      <c r="DI918">
        <f t="shared" si="474"/>
        <v>0</v>
      </c>
      <c r="DJ918">
        <f t="shared" si="481"/>
        <v>77853.100000000006</v>
      </c>
      <c r="DK918">
        <v>0</v>
      </c>
      <c r="DL918" t="s">
        <v>6</v>
      </c>
      <c r="DM918">
        <v>0</v>
      </c>
      <c r="DN918" t="s">
        <v>6</v>
      </c>
      <c r="DO918">
        <v>0</v>
      </c>
    </row>
    <row r="919" spans="1:119" x14ac:dyDescent="0.2">
      <c r="A919">
        <f>ROW(Source!A479)</f>
        <v>479</v>
      </c>
      <c r="B919">
        <v>92833591</v>
      </c>
      <c r="C919">
        <v>92836355</v>
      </c>
      <c r="D919">
        <v>49510795</v>
      </c>
      <c r="E919">
        <v>70</v>
      </c>
      <c r="F919">
        <v>1</v>
      </c>
      <c r="G919">
        <v>1</v>
      </c>
      <c r="H919">
        <v>1</v>
      </c>
      <c r="I919" t="s">
        <v>897</v>
      </c>
      <c r="J919" t="s">
        <v>6</v>
      </c>
      <c r="K919" t="s">
        <v>898</v>
      </c>
      <c r="L919">
        <v>1191</v>
      </c>
      <c r="N919">
        <v>1013</v>
      </c>
      <c r="O919" t="s">
        <v>834</v>
      </c>
      <c r="P919" t="s">
        <v>834</v>
      </c>
      <c r="Q919">
        <v>1</v>
      </c>
      <c r="W919">
        <v>0</v>
      </c>
      <c r="X919">
        <v>496079349</v>
      </c>
      <c r="Y919">
        <f t="shared" si="470"/>
        <v>5.01</v>
      </c>
      <c r="AA919">
        <v>0</v>
      </c>
      <c r="AB919">
        <v>0</v>
      </c>
      <c r="AC919">
        <v>0</v>
      </c>
      <c r="AD919">
        <v>522.04999999999995</v>
      </c>
      <c r="AE919">
        <v>0</v>
      </c>
      <c r="AF919">
        <v>0</v>
      </c>
      <c r="AG919">
        <v>0</v>
      </c>
      <c r="AH919">
        <v>11.64</v>
      </c>
      <c r="AI919">
        <v>1</v>
      </c>
      <c r="AJ919">
        <v>1</v>
      </c>
      <c r="AK919">
        <v>1</v>
      </c>
      <c r="AL919">
        <v>44.85</v>
      </c>
      <c r="AM919">
        <v>4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6</v>
      </c>
      <c r="AT919">
        <v>5.01</v>
      </c>
      <c r="AU919" t="s">
        <v>6</v>
      </c>
      <c r="AV919">
        <v>1</v>
      </c>
      <c r="AW919">
        <v>2</v>
      </c>
      <c r="AX919">
        <v>92836362</v>
      </c>
      <c r="AY919">
        <v>1</v>
      </c>
      <c r="AZ919">
        <v>0</v>
      </c>
      <c r="BA919">
        <v>944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U919">
        <f>ROUND(AT919*Source!I479*AH919*AL919,2)</f>
        <v>21734.73</v>
      </c>
      <c r="CV919">
        <f>ROUND(Y919*Source!I479,7)</f>
        <v>41.633099999999999</v>
      </c>
      <c r="CW919">
        <v>0</v>
      </c>
      <c r="CX919">
        <f>ROUND(Y919*Source!I479,7)</f>
        <v>41.633099999999999</v>
      </c>
      <c r="CY919">
        <f>AD919</f>
        <v>522.04999999999995</v>
      </c>
      <c r="CZ919">
        <f>AH919</f>
        <v>11.64</v>
      </c>
      <c r="DA919">
        <f>AL919</f>
        <v>44.85</v>
      </c>
      <c r="DB919">
        <f t="shared" si="471"/>
        <v>58.32</v>
      </c>
      <c r="DC919">
        <f t="shared" si="472"/>
        <v>0</v>
      </c>
      <c r="DD919" t="s">
        <v>6</v>
      </c>
      <c r="DE919" t="s">
        <v>6</v>
      </c>
      <c r="DF919">
        <f>ROUND(ROUND(AE919,2)*CX919,2)</f>
        <v>0</v>
      </c>
      <c r="DG919">
        <f t="shared" si="479"/>
        <v>0</v>
      </c>
      <c r="DH919">
        <f t="shared" si="480"/>
        <v>0</v>
      </c>
      <c r="DI919">
        <f>ROUND(ROUND(AH919*AL919,2)*CX919,2)</f>
        <v>21734.560000000001</v>
      </c>
      <c r="DJ919">
        <f>DI919</f>
        <v>21734.560000000001</v>
      </c>
      <c r="DK919">
        <v>0</v>
      </c>
      <c r="DL919" t="s">
        <v>6</v>
      </c>
      <c r="DM919">
        <v>0</v>
      </c>
      <c r="DN919" t="s">
        <v>6</v>
      </c>
      <c r="DO919">
        <v>0</v>
      </c>
    </row>
    <row r="920" spans="1:119" x14ac:dyDescent="0.2">
      <c r="A920">
        <f>ROW(Source!A479)</f>
        <v>479</v>
      </c>
      <c r="B920">
        <v>92833591</v>
      </c>
      <c r="C920">
        <v>92836355</v>
      </c>
      <c r="D920">
        <v>49673308</v>
      </c>
      <c r="E920">
        <v>1</v>
      </c>
      <c r="F920">
        <v>1</v>
      </c>
      <c r="G920">
        <v>1</v>
      </c>
      <c r="H920">
        <v>2</v>
      </c>
      <c r="I920" t="s">
        <v>899</v>
      </c>
      <c r="J920" t="s">
        <v>900</v>
      </c>
      <c r="K920" t="s">
        <v>901</v>
      </c>
      <c r="L920">
        <v>1367</v>
      </c>
      <c r="N920">
        <v>1011</v>
      </c>
      <c r="O920" t="s">
        <v>840</v>
      </c>
      <c r="P920" t="s">
        <v>840</v>
      </c>
      <c r="Q920">
        <v>1</v>
      </c>
      <c r="W920">
        <v>0</v>
      </c>
      <c r="X920">
        <v>-1049284970</v>
      </c>
      <c r="Y920">
        <f t="shared" si="470"/>
        <v>1.5</v>
      </c>
      <c r="AA920">
        <v>0</v>
      </c>
      <c r="AB920">
        <v>466.41</v>
      </c>
      <c r="AC920">
        <v>0</v>
      </c>
      <c r="AD920">
        <v>0</v>
      </c>
      <c r="AE920">
        <v>0</v>
      </c>
      <c r="AF920">
        <v>29.67</v>
      </c>
      <c r="AG920">
        <v>0</v>
      </c>
      <c r="AH920">
        <v>0</v>
      </c>
      <c r="AI920">
        <v>1</v>
      </c>
      <c r="AJ920">
        <v>15.72</v>
      </c>
      <c r="AK920">
        <v>44.85</v>
      </c>
      <c r="AL920">
        <v>1</v>
      </c>
      <c r="AM920">
        <v>4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6</v>
      </c>
      <c r="AT920">
        <v>1.5</v>
      </c>
      <c r="AU920" t="s">
        <v>6</v>
      </c>
      <c r="AV920">
        <v>0</v>
      </c>
      <c r="AW920">
        <v>2</v>
      </c>
      <c r="AX920">
        <v>92836363</v>
      </c>
      <c r="AY920">
        <v>1</v>
      </c>
      <c r="AZ920">
        <v>0</v>
      </c>
      <c r="BA920">
        <v>945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f>ROUND(Y920*Source!I479*DO920,7)</f>
        <v>0</v>
      </c>
      <c r="CX920">
        <f>ROUND(Y920*Source!I479,7)</f>
        <v>12.465</v>
      </c>
      <c r="CY920">
        <f>AB920</f>
        <v>466.41</v>
      </c>
      <c r="CZ920">
        <f>AF920</f>
        <v>29.67</v>
      </c>
      <c r="DA920">
        <f>AJ920</f>
        <v>15.72</v>
      </c>
      <c r="DB920">
        <f t="shared" si="471"/>
        <v>44.51</v>
      </c>
      <c r="DC920">
        <f t="shared" si="472"/>
        <v>0</v>
      </c>
      <c r="DD920" t="s">
        <v>6</v>
      </c>
      <c r="DE920" t="s">
        <v>6</v>
      </c>
      <c r="DF920">
        <f>ROUND(ROUND(AE920,2)*CX920,2)</f>
        <v>0</v>
      </c>
      <c r="DG920">
        <f>ROUND(ROUND(AF920*AJ920,2)*CX920,2)</f>
        <v>5813.8</v>
      </c>
      <c r="DH920">
        <f>ROUND(ROUND(AG920*AK920,2)*CX920,2)</f>
        <v>0</v>
      </c>
      <c r="DI920">
        <f>ROUND(ROUND(AH920,2)*CX920,2)</f>
        <v>0</v>
      </c>
      <c r="DJ920">
        <f>DG920</f>
        <v>5813.8</v>
      </c>
      <c r="DK920">
        <v>0</v>
      </c>
      <c r="DL920" t="s">
        <v>6</v>
      </c>
      <c r="DM920">
        <v>0</v>
      </c>
      <c r="DN920" t="s">
        <v>6</v>
      </c>
      <c r="DO920">
        <v>0</v>
      </c>
    </row>
    <row r="921" spans="1:119" x14ac:dyDescent="0.2">
      <c r="A921">
        <f>ROW(Source!A479)</f>
        <v>479</v>
      </c>
      <c r="B921">
        <v>92833591</v>
      </c>
      <c r="C921">
        <v>92836355</v>
      </c>
      <c r="D921">
        <v>49523203</v>
      </c>
      <c r="E921">
        <v>1</v>
      </c>
      <c r="F921">
        <v>1</v>
      </c>
      <c r="G921">
        <v>1</v>
      </c>
      <c r="H921">
        <v>3</v>
      </c>
      <c r="I921" t="s">
        <v>871</v>
      </c>
      <c r="J921" t="s">
        <v>872</v>
      </c>
      <c r="K921" t="s">
        <v>873</v>
      </c>
      <c r="L921">
        <v>1339</v>
      </c>
      <c r="N921">
        <v>1007</v>
      </c>
      <c r="O921" t="s">
        <v>673</v>
      </c>
      <c r="P921" t="s">
        <v>673</v>
      </c>
      <c r="Q921">
        <v>1</v>
      </c>
      <c r="W921">
        <v>0</v>
      </c>
      <c r="X921">
        <v>-143474561</v>
      </c>
      <c r="Y921">
        <f t="shared" si="470"/>
        <v>1</v>
      </c>
      <c r="AA921">
        <v>24.2</v>
      </c>
      <c r="AB921">
        <v>0</v>
      </c>
      <c r="AC921">
        <v>0</v>
      </c>
      <c r="AD921">
        <v>0</v>
      </c>
      <c r="AE921">
        <v>2.44</v>
      </c>
      <c r="AF921">
        <v>0</v>
      </c>
      <c r="AG921">
        <v>0</v>
      </c>
      <c r="AH921">
        <v>0</v>
      </c>
      <c r="AI921">
        <v>9.92</v>
      </c>
      <c r="AJ921">
        <v>1</v>
      </c>
      <c r="AK921">
        <v>1</v>
      </c>
      <c r="AL921">
        <v>1</v>
      </c>
      <c r="AM921">
        <v>4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6</v>
      </c>
      <c r="AT921">
        <v>1</v>
      </c>
      <c r="AU921" t="s">
        <v>6</v>
      </c>
      <c r="AV921">
        <v>0</v>
      </c>
      <c r="AW921">
        <v>2</v>
      </c>
      <c r="AX921">
        <v>92836364</v>
      </c>
      <c r="AY921">
        <v>1</v>
      </c>
      <c r="AZ921">
        <v>0</v>
      </c>
      <c r="BA921">
        <v>946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ROUND(Y921*Source!I479,7)</f>
        <v>8.31</v>
      </c>
      <c r="CY921">
        <f>AA921</f>
        <v>24.2</v>
      </c>
      <c r="CZ921">
        <f>AE921</f>
        <v>2.44</v>
      </c>
      <c r="DA921">
        <f>AI921</f>
        <v>9.92</v>
      </c>
      <c r="DB921">
        <f t="shared" si="471"/>
        <v>2.44</v>
      </c>
      <c r="DC921">
        <f t="shared" si="472"/>
        <v>0</v>
      </c>
      <c r="DD921" t="s">
        <v>6</v>
      </c>
      <c r="DE921" t="s">
        <v>6</v>
      </c>
      <c r="DF921">
        <f>ROUND(ROUND(AE921*AI921,2)*CX921,2)</f>
        <v>201.1</v>
      </c>
      <c r="DG921">
        <f t="shared" ref="DG921:DG926" si="482">ROUND(ROUND(AF921,2)*CX921,2)</f>
        <v>0</v>
      </c>
      <c r="DH921">
        <f>ROUND(ROUND(AG921,2)*CX921,2)</f>
        <v>0</v>
      </c>
      <c r="DI921">
        <f>ROUND(ROUND(AH921,2)*CX921,2)</f>
        <v>0</v>
      </c>
      <c r="DJ921">
        <f>DF921</f>
        <v>201.1</v>
      </c>
      <c r="DK921">
        <v>0</v>
      </c>
      <c r="DL921" t="s">
        <v>6</v>
      </c>
      <c r="DM921">
        <v>0</v>
      </c>
      <c r="DN921" t="s">
        <v>6</v>
      </c>
      <c r="DO921">
        <v>0</v>
      </c>
    </row>
    <row r="922" spans="1:119" x14ac:dyDescent="0.2">
      <c r="A922">
        <f>ROW(Source!A479)</f>
        <v>479</v>
      </c>
      <c r="B922">
        <v>92833591</v>
      </c>
      <c r="C922">
        <v>92836355</v>
      </c>
      <c r="D922">
        <v>49523851</v>
      </c>
      <c r="E922">
        <v>1</v>
      </c>
      <c r="F922">
        <v>1</v>
      </c>
      <c r="G922">
        <v>1</v>
      </c>
      <c r="H922">
        <v>3</v>
      </c>
      <c r="I922" t="s">
        <v>902</v>
      </c>
      <c r="J922" t="s">
        <v>903</v>
      </c>
      <c r="K922" t="s">
        <v>904</v>
      </c>
      <c r="L922">
        <v>1346</v>
      </c>
      <c r="N922">
        <v>1009</v>
      </c>
      <c r="O922" t="s">
        <v>471</v>
      </c>
      <c r="P922" t="s">
        <v>471</v>
      </c>
      <c r="Q922">
        <v>1</v>
      </c>
      <c r="W922">
        <v>0</v>
      </c>
      <c r="X922">
        <v>-617477323</v>
      </c>
      <c r="Y922">
        <f t="shared" si="470"/>
        <v>0.02</v>
      </c>
      <c r="AA922">
        <v>369.92</v>
      </c>
      <c r="AB922">
        <v>0</v>
      </c>
      <c r="AC922">
        <v>0</v>
      </c>
      <c r="AD922">
        <v>0</v>
      </c>
      <c r="AE922">
        <v>37.29</v>
      </c>
      <c r="AF922">
        <v>0</v>
      </c>
      <c r="AG922">
        <v>0</v>
      </c>
      <c r="AH922">
        <v>0</v>
      </c>
      <c r="AI922">
        <v>9.92</v>
      </c>
      <c r="AJ922">
        <v>1</v>
      </c>
      <c r="AK922">
        <v>1</v>
      </c>
      <c r="AL922">
        <v>1</v>
      </c>
      <c r="AM922">
        <v>4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6</v>
      </c>
      <c r="AT922">
        <v>0.02</v>
      </c>
      <c r="AU922" t="s">
        <v>6</v>
      </c>
      <c r="AV922">
        <v>0</v>
      </c>
      <c r="AW922">
        <v>2</v>
      </c>
      <c r="AX922">
        <v>92836365</v>
      </c>
      <c r="AY922">
        <v>1</v>
      </c>
      <c r="AZ922">
        <v>0</v>
      </c>
      <c r="BA922">
        <v>947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ROUND(Y922*Source!I479,7)</f>
        <v>0.16619999999999999</v>
      </c>
      <c r="CY922">
        <f>AA922</f>
        <v>369.92</v>
      </c>
      <c r="CZ922">
        <f>AE922</f>
        <v>37.29</v>
      </c>
      <c r="DA922">
        <f>AI922</f>
        <v>9.92</v>
      </c>
      <c r="DB922">
        <f t="shared" si="471"/>
        <v>0.75</v>
      </c>
      <c r="DC922">
        <f t="shared" si="472"/>
        <v>0</v>
      </c>
      <c r="DD922" t="s">
        <v>6</v>
      </c>
      <c r="DE922" t="s">
        <v>6</v>
      </c>
      <c r="DF922">
        <f>ROUND(ROUND(AE922*AI922,2)*CX922,2)</f>
        <v>61.48</v>
      </c>
      <c r="DG922">
        <f t="shared" si="482"/>
        <v>0</v>
      </c>
      <c r="DH922">
        <f>ROUND(ROUND(AG922,2)*CX922,2)</f>
        <v>0</v>
      </c>
      <c r="DI922">
        <f>ROUND(ROUND(AH922,2)*CX922,2)</f>
        <v>0</v>
      </c>
      <c r="DJ922">
        <f>DF922</f>
        <v>61.48</v>
      </c>
      <c r="DK922">
        <v>0</v>
      </c>
      <c r="DL922" t="s">
        <v>6</v>
      </c>
      <c r="DM922">
        <v>0</v>
      </c>
      <c r="DN922" t="s">
        <v>6</v>
      </c>
      <c r="DO922">
        <v>0</v>
      </c>
    </row>
    <row r="923" spans="1:119" x14ac:dyDescent="0.2">
      <c r="A923">
        <f>ROW(Source!A479)</f>
        <v>479</v>
      </c>
      <c r="B923">
        <v>92833591</v>
      </c>
      <c r="C923">
        <v>92836355</v>
      </c>
      <c r="D923">
        <v>49554500</v>
      </c>
      <c r="E923">
        <v>1</v>
      </c>
      <c r="F923">
        <v>1</v>
      </c>
      <c r="G923">
        <v>1</v>
      </c>
      <c r="H923">
        <v>3</v>
      </c>
      <c r="I923" t="s">
        <v>905</v>
      </c>
      <c r="J923" t="s">
        <v>906</v>
      </c>
      <c r="K923" t="s">
        <v>907</v>
      </c>
      <c r="L923">
        <v>1346</v>
      </c>
      <c r="N923">
        <v>1009</v>
      </c>
      <c r="O923" t="s">
        <v>471</v>
      </c>
      <c r="P923" t="s">
        <v>471</v>
      </c>
      <c r="Q923">
        <v>1</v>
      </c>
      <c r="W923">
        <v>0</v>
      </c>
      <c r="X923">
        <v>639726700</v>
      </c>
      <c r="Y923">
        <f t="shared" si="470"/>
        <v>0.05</v>
      </c>
      <c r="AA923">
        <v>149.99</v>
      </c>
      <c r="AB923">
        <v>0</v>
      </c>
      <c r="AC923">
        <v>0</v>
      </c>
      <c r="AD923">
        <v>0</v>
      </c>
      <c r="AE923">
        <v>15.12</v>
      </c>
      <c r="AF923">
        <v>0</v>
      </c>
      <c r="AG923">
        <v>0</v>
      </c>
      <c r="AH923">
        <v>0</v>
      </c>
      <c r="AI923">
        <v>9.92</v>
      </c>
      <c r="AJ923">
        <v>1</v>
      </c>
      <c r="AK923">
        <v>1</v>
      </c>
      <c r="AL923">
        <v>1</v>
      </c>
      <c r="AM923">
        <v>4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6</v>
      </c>
      <c r="AT923">
        <v>0.05</v>
      </c>
      <c r="AU923" t="s">
        <v>6</v>
      </c>
      <c r="AV923">
        <v>0</v>
      </c>
      <c r="AW923">
        <v>2</v>
      </c>
      <c r="AX923">
        <v>92836366</v>
      </c>
      <c r="AY923">
        <v>1</v>
      </c>
      <c r="AZ923">
        <v>0</v>
      </c>
      <c r="BA923">
        <v>948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ROUND(Y923*Source!I479,7)</f>
        <v>0.41549999999999998</v>
      </c>
      <c r="CY923">
        <f>AA923</f>
        <v>149.99</v>
      </c>
      <c r="CZ923">
        <f>AE923</f>
        <v>15.12</v>
      </c>
      <c r="DA923">
        <f>AI923</f>
        <v>9.92</v>
      </c>
      <c r="DB923">
        <f t="shared" si="471"/>
        <v>0.76</v>
      </c>
      <c r="DC923">
        <f t="shared" si="472"/>
        <v>0</v>
      </c>
      <c r="DD923" t="s">
        <v>6</v>
      </c>
      <c r="DE923" t="s">
        <v>6</v>
      </c>
      <c r="DF923">
        <f>ROUND(ROUND(AE923*AI923,2)*CX923,2)</f>
        <v>62.32</v>
      </c>
      <c r="DG923">
        <f t="shared" si="482"/>
        <v>0</v>
      </c>
      <c r="DH923">
        <f>ROUND(ROUND(AG923,2)*CX923,2)</f>
        <v>0</v>
      </c>
      <c r="DI923">
        <f>ROUND(ROUND(AH923,2)*CX923,2)</f>
        <v>0</v>
      </c>
      <c r="DJ923">
        <f>DF923</f>
        <v>62.32</v>
      </c>
      <c r="DK923">
        <v>0</v>
      </c>
      <c r="DL923" t="s">
        <v>6</v>
      </c>
      <c r="DM923">
        <v>0</v>
      </c>
      <c r="DN923" t="s">
        <v>6</v>
      </c>
      <c r="DO923">
        <v>0</v>
      </c>
    </row>
    <row r="924" spans="1:119" x14ac:dyDescent="0.2">
      <c r="A924">
        <f>ROW(Source!A479)</f>
        <v>479</v>
      </c>
      <c r="B924">
        <v>92833591</v>
      </c>
      <c r="C924">
        <v>92836355</v>
      </c>
      <c r="D924">
        <v>49555188</v>
      </c>
      <c r="E924">
        <v>1</v>
      </c>
      <c r="F924">
        <v>1</v>
      </c>
      <c r="G924">
        <v>1</v>
      </c>
      <c r="H924">
        <v>3</v>
      </c>
      <c r="I924" t="s">
        <v>908</v>
      </c>
      <c r="J924" t="s">
        <v>909</v>
      </c>
      <c r="K924" t="s">
        <v>910</v>
      </c>
      <c r="L924">
        <v>1348</v>
      </c>
      <c r="N924">
        <v>1009</v>
      </c>
      <c r="O924" t="s">
        <v>394</v>
      </c>
      <c r="P924" t="s">
        <v>394</v>
      </c>
      <c r="Q924">
        <v>1000</v>
      </c>
      <c r="W924">
        <v>0</v>
      </c>
      <c r="X924">
        <v>859929720</v>
      </c>
      <c r="Y924">
        <f t="shared" si="470"/>
        <v>2.0000000000000002E-5</v>
      </c>
      <c r="AA924">
        <v>168144</v>
      </c>
      <c r="AB924">
        <v>0</v>
      </c>
      <c r="AC924">
        <v>0</v>
      </c>
      <c r="AD924">
        <v>0</v>
      </c>
      <c r="AE924">
        <v>16950</v>
      </c>
      <c r="AF924">
        <v>0</v>
      </c>
      <c r="AG924">
        <v>0</v>
      </c>
      <c r="AH924">
        <v>0</v>
      </c>
      <c r="AI924">
        <v>9.92</v>
      </c>
      <c r="AJ924">
        <v>1</v>
      </c>
      <c r="AK924">
        <v>1</v>
      </c>
      <c r="AL924">
        <v>1</v>
      </c>
      <c r="AM924">
        <v>4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6</v>
      </c>
      <c r="AT924">
        <v>2.0000000000000002E-5</v>
      </c>
      <c r="AU924" t="s">
        <v>6</v>
      </c>
      <c r="AV924">
        <v>0</v>
      </c>
      <c r="AW924">
        <v>2</v>
      </c>
      <c r="AX924">
        <v>92836367</v>
      </c>
      <c r="AY924">
        <v>1</v>
      </c>
      <c r="AZ924">
        <v>0</v>
      </c>
      <c r="BA924">
        <v>949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ROUND(Y924*Source!I479,7)</f>
        <v>1.662E-4</v>
      </c>
      <c r="CY924">
        <f>AA924</f>
        <v>168144</v>
      </c>
      <c r="CZ924">
        <f>AE924</f>
        <v>16950</v>
      </c>
      <c r="DA924">
        <f>AI924</f>
        <v>9.92</v>
      </c>
      <c r="DB924">
        <f t="shared" si="471"/>
        <v>0.34</v>
      </c>
      <c r="DC924">
        <f t="shared" si="472"/>
        <v>0</v>
      </c>
      <c r="DD924" t="s">
        <v>6</v>
      </c>
      <c r="DE924" t="s">
        <v>6</v>
      </c>
      <c r="DF924">
        <f>ROUND(ROUND(AE924*AI924,2)*CX924,2)</f>
        <v>27.95</v>
      </c>
      <c r="DG924">
        <f t="shared" si="482"/>
        <v>0</v>
      </c>
      <c r="DH924">
        <f>ROUND(ROUND(AG924,2)*CX924,2)</f>
        <v>0</v>
      </c>
      <c r="DI924">
        <f>ROUND(ROUND(AH924,2)*CX924,2)</f>
        <v>0</v>
      </c>
      <c r="DJ924">
        <f>DF924</f>
        <v>27.95</v>
      </c>
      <c r="DK924">
        <v>0</v>
      </c>
      <c r="DL924" t="s">
        <v>6</v>
      </c>
      <c r="DM924">
        <v>0</v>
      </c>
      <c r="DN924" t="s">
        <v>6</v>
      </c>
      <c r="DO924">
        <v>0</v>
      </c>
    </row>
    <row r="925" spans="1:119" x14ac:dyDescent="0.2">
      <c r="A925">
        <f>ROW(Source!A480)</f>
        <v>480</v>
      </c>
      <c r="B925">
        <v>92833591</v>
      </c>
      <c r="C925">
        <v>92836368</v>
      </c>
      <c r="D925">
        <v>49510749</v>
      </c>
      <c r="E925">
        <v>70</v>
      </c>
      <c r="F925">
        <v>1</v>
      </c>
      <c r="G925">
        <v>1</v>
      </c>
      <c r="H925">
        <v>1</v>
      </c>
      <c r="I925" t="s">
        <v>955</v>
      </c>
      <c r="J925" t="s">
        <v>6</v>
      </c>
      <c r="K925" t="s">
        <v>956</v>
      </c>
      <c r="L925">
        <v>1191</v>
      </c>
      <c r="N925">
        <v>1013</v>
      </c>
      <c r="O925" t="s">
        <v>834</v>
      </c>
      <c r="P925" t="s">
        <v>834</v>
      </c>
      <c r="Q925">
        <v>1</v>
      </c>
      <c r="W925">
        <v>0</v>
      </c>
      <c r="X925">
        <v>-2012709214</v>
      </c>
      <c r="Y925">
        <f t="shared" si="470"/>
        <v>13.71</v>
      </c>
      <c r="AA925">
        <v>0</v>
      </c>
      <c r="AB925">
        <v>0</v>
      </c>
      <c r="AC925">
        <v>0</v>
      </c>
      <c r="AD925">
        <v>421.59</v>
      </c>
      <c r="AE925">
        <v>0</v>
      </c>
      <c r="AF925">
        <v>0</v>
      </c>
      <c r="AG925">
        <v>0</v>
      </c>
      <c r="AH925">
        <v>9.4</v>
      </c>
      <c r="AI925">
        <v>1</v>
      </c>
      <c r="AJ925">
        <v>1</v>
      </c>
      <c r="AK925">
        <v>1</v>
      </c>
      <c r="AL925">
        <v>44.85</v>
      </c>
      <c r="AM925">
        <v>4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6</v>
      </c>
      <c r="AT925">
        <v>13.71</v>
      </c>
      <c r="AU925" t="s">
        <v>6</v>
      </c>
      <c r="AV925">
        <v>1</v>
      </c>
      <c r="AW925">
        <v>2</v>
      </c>
      <c r="AX925">
        <v>92836381</v>
      </c>
      <c r="AY925">
        <v>1</v>
      </c>
      <c r="AZ925">
        <v>0</v>
      </c>
      <c r="BA925">
        <v>950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U925">
        <f>ROUND(AT925*Source!I480*AH925*AL925,2)</f>
        <v>10982</v>
      </c>
      <c r="CV925">
        <f>ROUND(Y925*Source!I480,7)</f>
        <v>26.048999999999999</v>
      </c>
      <c r="CW925">
        <v>0</v>
      </c>
      <c r="CX925">
        <f>ROUND(Y925*Source!I480,7)</f>
        <v>26.048999999999999</v>
      </c>
      <c r="CY925">
        <f>AD925</f>
        <v>421.59</v>
      </c>
      <c r="CZ925">
        <f>AH925</f>
        <v>9.4</v>
      </c>
      <c r="DA925">
        <f>AL925</f>
        <v>44.85</v>
      </c>
      <c r="DB925">
        <f t="shared" si="471"/>
        <v>128.87</v>
      </c>
      <c r="DC925">
        <f t="shared" si="472"/>
        <v>0</v>
      </c>
      <c r="DD925" t="s">
        <v>6</v>
      </c>
      <c r="DE925" t="s">
        <v>6</v>
      </c>
      <c r="DF925">
        <f>ROUND(ROUND(AE925,2)*CX925,2)</f>
        <v>0</v>
      </c>
      <c r="DG925">
        <f t="shared" si="482"/>
        <v>0</v>
      </c>
      <c r="DH925">
        <f>ROUND(ROUND(AG925,2)*CX925,2)</f>
        <v>0</v>
      </c>
      <c r="DI925">
        <f>ROUND(ROUND(AH925*AL925,2)*CX925,2)</f>
        <v>10982</v>
      </c>
      <c r="DJ925">
        <f>DI925</f>
        <v>10982</v>
      </c>
      <c r="DK925">
        <v>0</v>
      </c>
      <c r="DL925" t="s">
        <v>6</v>
      </c>
      <c r="DM925">
        <v>0</v>
      </c>
      <c r="DN925" t="s">
        <v>6</v>
      </c>
      <c r="DO925">
        <v>0</v>
      </c>
    </row>
    <row r="926" spans="1:119" x14ac:dyDescent="0.2">
      <c r="A926">
        <f>ROW(Source!A480)</f>
        <v>480</v>
      </c>
      <c r="B926">
        <v>92833591</v>
      </c>
      <c r="C926">
        <v>92836368</v>
      </c>
      <c r="D926">
        <v>49510905</v>
      </c>
      <c r="E926">
        <v>70</v>
      </c>
      <c r="F926">
        <v>1</v>
      </c>
      <c r="G926">
        <v>1</v>
      </c>
      <c r="H926">
        <v>1</v>
      </c>
      <c r="I926" t="s">
        <v>835</v>
      </c>
      <c r="J926" t="s">
        <v>6</v>
      </c>
      <c r="K926" t="s">
        <v>836</v>
      </c>
      <c r="L926">
        <v>1191</v>
      </c>
      <c r="N926">
        <v>1013</v>
      </c>
      <c r="O926" t="s">
        <v>834</v>
      </c>
      <c r="P926" t="s">
        <v>834</v>
      </c>
      <c r="Q926">
        <v>1</v>
      </c>
      <c r="W926">
        <v>0</v>
      </c>
      <c r="X926">
        <v>-1417349443</v>
      </c>
      <c r="Y926">
        <f t="shared" si="470"/>
        <v>0.02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44.85</v>
      </c>
      <c r="AL926">
        <v>1</v>
      </c>
      <c r="AM926">
        <v>4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6</v>
      </c>
      <c r="AT926">
        <v>0.02</v>
      </c>
      <c r="AU926" t="s">
        <v>6</v>
      </c>
      <c r="AV926">
        <v>2</v>
      </c>
      <c r="AW926">
        <v>2</v>
      </c>
      <c r="AX926">
        <v>92836382</v>
      </c>
      <c r="AY926">
        <v>1</v>
      </c>
      <c r="AZ926">
        <v>0</v>
      </c>
      <c r="BA926">
        <v>951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ROUND(Y926*Source!I480,7)</f>
        <v>3.7999999999999999E-2</v>
      </c>
      <c r="CY926">
        <f>AD926</f>
        <v>0</v>
      </c>
      <c r="CZ926">
        <f>AH926</f>
        <v>0</v>
      </c>
      <c r="DA926">
        <f>AL926</f>
        <v>1</v>
      </c>
      <c r="DB926">
        <f t="shared" si="471"/>
        <v>0</v>
      </c>
      <c r="DC926">
        <f t="shared" si="472"/>
        <v>0</v>
      </c>
      <c r="DD926" t="s">
        <v>6</v>
      </c>
      <c r="DE926" t="s">
        <v>6</v>
      </c>
      <c r="DF926">
        <f>ROUND(ROUND(AE926,2)*CX926,2)</f>
        <v>0</v>
      </c>
      <c r="DG926">
        <f t="shared" si="482"/>
        <v>0</v>
      </c>
      <c r="DH926">
        <f>ROUND(ROUND(AG926*AK926,2)*CX926,2)</f>
        <v>0</v>
      </c>
      <c r="DI926">
        <f t="shared" ref="DI926:DI936" si="483">ROUND(ROUND(AH926,2)*CX926,2)</f>
        <v>0</v>
      </c>
      <c r="DJ926">
        <f>DI926</f>
        <v>0</v>
      </c>
      <c r="DK926">
        <v>0</v>
      </c>
      <c r="DL926" t="s">
        <v>6</v>
      </c>
      <c r="DM926">
        <v>0</v>
      </c>
      <c r="DN926" t="s">
        <v>6</v>
      </c>
      <c r="DO926">
        <v>0</v>
      </c>
    </row>
    <row r="927" spans="1:119" x14ac:dyDescent="0.2">
      <c r="A927">
        <f>ROW(Source!A480)</f>
        <v>480</v>
      </c>
      <c r="B927">
        <v>92833591</v>
      </c>
      <c r="C927">
        <v>92836368</v>
      </c>
      <c r="D927">
        <v>49673308</v>
      </c>
      <c r="E927">
        <v>1</v>
      </c>
      <c r="F927">
        <v>1</v>
      </c>
      <c r="G927">
        <v>1</v>
      </c>
      <c r="H927">
        <v>2</v>
      </c>
      <c r="I927" t="s">
        <v>899</v>
      </c>
      <c r="J927" t="s">
        <v>900</v>
      </c>
      <c r="K927" t="s">
        <v>901</v>
      </c>
      <c r="L927">
        <v>1367</v>
      </c>
      <c r="N927">
        <v>1011</v>
      </c>
      <c r="O927" t="s">
        <v>840</v>
      </c>
      <c r="P927" t="s">
        <v>840</v>
      </c>
      <c r="Q927">
        <v>1</v>
      </c>
      <c r="W927">
        <v>0</v>
      </c>
      <c r="X927">
        <v>-1049284970</v>
      </c>
      <c r="Y927">
        <f t="shared" si="470"/>
        <v>1.27</v>
      </c>
      <c r="AA927">
        <v>0</v>
      </c>
      <c r="AB927">
        <v>466.41</v>
      </c>
      <c r="AC927">
        <v>0</v>
      </c>
      <c r="AD927">
        <v>0</v>
      </c>
      <c r="AE927">
        <v>0</v>
      </c>
      <c r="AF927">
        <v>29.67</v>
      </c>
      <c r="AG927">
        <v>0</v>
      </c>
      <c r="AH927">
        <v>0</v>
      </c>
      <c r="AI927">
        <v>1</v>
      </c>
      <c r="AJ927">
        <v>15.72</v>
      </c>
      <c r="AK927">
        <v>44.85</v>
      </c>
      <c r="AL927">
        <v>1</v>
      </c>
      <c r="AM927">
        <v>4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6</v>
      </c>
      <c r="AT927">
        <v>1.27</v>
      </c>
      <c r="AU927" t="s">
        <v>6</v>
      </c>
      <c r="AV927">
        <v>0</v>
      </c>
      <c r="AW927">
        <v>2</v>
      </c>
      <c r="AX927">
        <v>92836383</v>
      </c>
      <c r="AY927">
        <v>1</v>
      </c>
      <c r="AZ927">
        <v>0</v>
      </c>
      <c r="BA927">
        <v>952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f>ROUND(Y927*Source!I480*DO927,7)</f>
        <v>0</v>
      </c>
      <c r="CX927">
        <f>ROUND(Y927*Source!I480,7)</f>
        <v>2.4129999999999998</v>
      </c>
      <c r="CY927">
        <f>AB927</f>
        <v>466.41</v>
      </c>
      <c r="CZ927">
        <f>AF927</f>
        <v>29.67</v>
      </c>
      <c r="DA927">
        <f>AJ927</f>
        <v>15.72</v>
      </c>
      <c r="DB927">
        <f t="shared" si="471"/>
        <v>37.68</v>
      </c>
      <c r="DC927">
        <f t="shared" si="472"/>
        <v>0</v>
      </c>
      <c r="DD927" t="s">
        <v>6</v>
      </c>
      <c r="DE927" t="s">
        <v>6</v>
      </c>
      <c r="DF927">
        <f>ROUND(ROUND(AE927,2)*CX927,2)</f>
        <v>0</v>
      </c>
      <c r="DG927">
        <f>ROUND(ROUND(AF927*AJ927,2)*CX927,2)</f>
        <v>1125.45</v>
      </c>
      <c r="DH927">
        <f>ROUND(ROUND(AG927*AK927,2)*CX927,2)</f>
        <v>0</v>
      </c>
      <c r="DI927">
        <f t="shared" si="483"/>
        <v>0</v>
      </c>
      <c r="DJ927">
        <f>DG927</f>
        <v>1125.45</v>
      </c>
      <c r="DK927">
        <v>0</v>
      </c>
      <c r="DL927" t="s">
        <v>6</v>
      </c>
      <c r="DM927">
        <v>0</v>
      </c>
      <c r="DN927" t="s">
        <v>6</v>
      </c>
      <c r="DO927">
        <v>0</v>
      </c>
    </row>
    <row r="928" spans="1:119" x14ac:dyDescent="0.2">
      <c r="A928">
        <f>ROW(Source!A480)</f>
        <v>480</v>
      </c>
      <c r="B928">
        <v>92833591</v>
      </c>
      <c r="C928">
        <v>92836368</v>
      </c>
      <c r="D928">
        <v>49673503</v>
      </c>
      <c r="E928">
        <v>1</v>
      </c>
      <c r="F928">
        <v>1</v>
      </c>
      <c r="G928">
        <v>1</v>
      </c>
      <c r="H928">
        <v>2</v>
      </c>
      <c r="I928" t="s">
        <v>844</v>
      </c>
      <c r="J928" t="s">
        <v>845</v>
      </c>
      <c r="K928" t="s">
        <v>846</v>
      </c>
      <c r="L928">
        <v>1367</v>
      </c>
      <c r="N928">
        <v>1011</v>
      </c>
      <c r="O928" t="s">
        <v>840</v>
      </c>
      <c r="P928" t="s">
        <v>840</v>
      </c>
      <c r="Q928">
        <v>1</v>
      </c>
      <c r="W928">
        <v>0</v>
      </c>
      <c r="X928">
        <v>509054691</v>
      </c>
      <c r="Y928">
        <f t="shared" si="470"/>
        <v>0.02</v>
      </c>
      <c r="AA928">
        <v>0</v>
      </c>
      <c r="AB928">
        <v>1032.96</v>
      </c>
      <c r="AC928">
        <v>520.26</v>
      </c>
      <c r="AD928">
        <v>0</v>
      </c>
      <c r="AE928">
        <v>0</v>
      </c>
      <c r="AF928">
        <v>65.709999999999994</v>
      </c>
      <c r="AG928">
        <v>11.6</v>
      </c>
      <c r="AH928">
        <v>0</v>
      </c>
      <c r="AI928">
        <v>1</v>
      </c>
      <c r="AJ928">
        <v>15.72</v>
      </c>
      <c r="AK928">
        <v>44.85</v>
      </c>
      <c r="AL928">
        <v>1</v>
      </c>
      <c r="AM928">
        <v>4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6</v>
      </c>
      <c r="AT928">
        <v>0.02</v>
      </c>
      <c r="AU928" t="s">
        <v>6</v>
      </c>
      <c r="AV928">
        <v>0</v>
      </c>
      <c r="AW928">
        <v>2</v>
      </c>
      <c r="AX928">
        <v>92836384</v>
      </c>
      <c r="AY928">
        <v>1</v>
      </c>
      <c r="AZ928">
        <v>0</v>
      </c>
      <c r="BA928">
        <v>953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ROUND(Y928*Source!I480*DO928,7)</f>
        <v>0</v>
      </c>
      <c r="CX928">
        <f>ROUND(Y928*Source!I480,7)</f>
        <v>3.7999999999999999E-2</v>
      </c>
      <c r="CY928">
        <f>AB928</f>
        <v>1032.96</v>
      </c>
      <c r="CZ928">
        <f>AF928</f>
        <v>65.709999999999994</v>
      </c>
      <c r="DA928">
        <f>AJ928</f>
        <v>15.72</v>
      </c>
      <c r="DB928">
        <f t="shared" si="471"/>
        <v>1.31</v>
      </c>
      <c r="DC928">
        <f t="shared" si="472"/>
        <v>0.23</v>
      </c>
      <c r="DD928" t="s">
        <v>6</v>
      </c>
      <c r="DE928" t="s">
        <v>6</v>
      </c>
      <c r="DF928">
        <f>ROUND(ROUND(AE928,2)*CX928,2)</f>
        <v>0</v>
      </c>
      <c r="DG928">
        <f>ROUND(ROUND(AF928*AJ928,2)*CX928,2)</f>
        <v>39.25</v>
      </c>
      <c r="DH928">
        <f>ROUND(ROUND(AG928*AK928,2)*CX928,2)</f>
        <v>19.77</v>
      </c>
      <c r="DI928">
        <f t="shared" si="483"/>
        <v>0</v>
      </c>
      <c r="DJ928">
        <f>DG928</f>
        <v>39.25</v>
      </c>
      <c r="DK928">
        <v>0</v>
      </c>
      <c r="DL928" t="s">
        <v>6</v>
      </c>
      <c r="DM928">
        <v>0</v>
      </c>
      <c r="DN928" t="s">
        <v>6</v>
      </c>
      <c r="DO928">
        <v>0</v>
      </c>
    </row>
    <row r="929" spans="1:119" x14ac:dyDescent="0.2">
      <c r="A929">
        <f>ROW(Source!A480)</f>
        <v>480</v>
      </c>
      <c r="B929">
        <v>92833591</v>
      </c>
      <c r="C929">
        <v>92836368</v>
      </c>
      <c r="D929">
        <v>49523203</v>
      </c>
      <c r="E929">
        <v>1</v>
      </c>
      <c r="F929">
        <v>1</v>
      </c>
      <c r="G929">
        <v>1</v>
      </c>
      <c r="H929">
        <v>3</v>
      </c>
      <c r="I929" t="s">
        <v>871</v>
      </c>
      <c r="J929" t="s">
        <v>872</v>
      </c>
      <c r="K929" t="s">
        <v>873</v>
      </c>
      <c r="L929">
        <v>1339</v>
      </c>
      <c r="N929">
        <v>1007</v>
      </c>
      <c r="O929" t="s">
        <v>673</v>
      </c>
      <c r="P929" t="s">
        <v>673</v>
      </c>
      <c r="Q929">
        <v>1</v>
      </c>
      <c r="W929">
        <v>0</v>
      </c>
      <c r="X929">
        <v>-143474561</v>
      </c>
      <c r="Y929">
        <f t="shared" si="470"/>
        <v>0.29299999999999998</v>
      </c>
      <c r="AA929">
        <v>24.2</v>
      </c>
      <c r="AB929">
        <v>0</v>
      </c>
      <c r="AC929">
        <v>0</v>
      </c>
      <c r="AD929">
        <v>0</v>
      </c>
      <c r="AE929">
        <v>2.44</v>
      </c>
      <c r="AF929">
        <v>0</v>
      </c>
      <c r="AG929">
        <v>0</v>
      </c>
      <c r="AH929">
        <v>0</v>
      </c>
      <c r="AI929">
        <v>9.92</v>
      </c>
      <c r="AJ929">
        <v>1</v>
      </c>
      <c r="AK929">
        <v>1</v>
      </c>
      <c r="AL929">
        <v>1</v>
      </c>
      <c r="AM929">
        <v>4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6</v>
      </c>
      <c r="AT929">
        <v>0.29299999999999998</v>
      </c>
      <c r="AU929" t="s">
        <v>6</v>
      </c>
      <c r="AV929">
        <v>0</v>
      </c>
      <c r="AW929">
        <v>2</v>
      </c>
      <c r="AX929">
        <v>92836385</v>
      </c>
      <c r="AY929">
        <v>1</v>
      </c>
      <c r="AZ929">
        <v>0</v>
      </c>
      <c r="BA929">
        <v>954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ROUND(Y929*Source!I480,7)</f>
        <v>0.55669999999999997</v>
      </c>
      <c r="CY929">
        <f t="shared" ref="CY929:CY936" si="484">AA929</f>
        <v>24.2</v>
      </c>
      <c r="CZ929">
        <f t="shared" ref="CZ929:CZ936" si="485">AE929</f>
        <v>2.44</v>
      </c>
      <c r="DA929">
        <f t="shared" ref="DA929:DA936" si="486">AI929</f>
        <v>9.92</v>
      </c>
      <c r="DB929">
        <f t="shared" si="471"/>
        <v>0.71</v>
      </c>
      <c r="DC929">
        <f t="shared" si="472"/>
        <v>0</v>
      </c>
      <c r="DD929" t="s">
        <v>6</v>
      </c>
      <c r="DE929" t="s">
        <v>6</v>
      </c>
      <c r="DF929">
        <f t="shared" ref="DF929:DF936" si="487">ROUND(ROUND(AE929*AI929,2)*CX929,2)</f>
        <v>13.47</v>
      </c>
      <c r="DG929">
        <f t="shared" ref="DG929:DG937" si="488">ROUND(ROUND(AF929,2)*CX929,2)</f>
        <v>0</v>
      </c>
      <c r="DH929">
        <f t="shared" ref="DH929:DH937" si="489">ROUND(ROUND(AG929,2)*CX929,2)</f>
        <v>0</v>
      </c>
      <c r="DI929">
        <f t="shared" si="483"/>
        <v>0</v>
      </c>
      <c r="DJ929">
        <f t="shared" ref="DJ929:DJ936" si="490">DF929</f>
        <v>13.47</v>
      </c>
      <c r="DK929">
        <v>0</v>
      </c>
      <c r="DL929" t="s">
        <v>6</v>
      </c>
      <c r="DM929">
        <v>0</v>
      </c>
      <c r="DN929" t="s">
        <v>6</v>
      </c>
      <c r="DO929">
        <v>0</v>
      </c>
    </row>
    <row r="930" spans="1:119" x14ac:dyDescent="0.2">
      <c r="A930">
        <f>ROW(Source!A480)</f>
        <v>480</v>
      </c>
      <c r="B930">
        <v>92833591</v>
      </c>
      <c r="C930">
        <v>92836368</v>
      </c>
      <c r="D930">
        <v>49525625</v>
      </c>
      <c r="E930">
        <v>1</v>
      </c>
      <c r="F930">
        <v>1</v>
      </c>
      <c r="G930">
        <v>1</v>
      </c>
      <c r="H930">
        <v>3</v>
      </c>
      <c r="I930" t="s">
        <v>971</v>
      </c>
      <c r="J930" t="s">
        <v>972</v>
      </c>
      <c r="K930" t="s">
        <v>973</v>
      </c>
      <c r="L930">
        <v>1407</v>
      </c>
      <c r="N930">
        <v>1013</v>
      </c>
      <c r="O930" t="s">
        <v>853</v>
      </c>
      <c r="P930" t="s">
        <v>853</v>
      </c>
      <c r="Q930">
        <v>1</v>
      </c>
      <c r="W930">
        <v>0</v>
      </c>
      <c r="X930">
        <v>-613484815</v>
      </c>
      <c r="Y930">
        <f t="shared" si="470"/>
        <v>0.16700000000000001</v>
      </c>
      <c r="AA930">
        <v>2678.4</v>
      </c>
      <c r="AB930">
        <v>0</v>
      </c>
      <c r="AC930">
        <v>0</v>
      </c>
      <c r="AD930">
        <v>0</v>
      </c>
      <c r="AE930">
        <v>270</v>
      </c>
      <c r="AF930">
        <v>0</v>
      </c>
      <c r="AG930">
        <v>0</v>
      </c>
      <c r="AH930">
        <v>0</v>
      </c>
      <c r="AI930">
        <v>9.92</v>
      </c>
      <c r="AJ930">
        <v>1</v>
      </c>
      <c r="AK930">
        <v>1</v>
      </c>
      <c r="AL930">
        <v>1</v>
      </c>
      <c r="AM930">
        <v>4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6</v>
      </c>
      <c r="AT930">
        <v>0.16700000000000001</v>
      </c>
      <c r="AU930" t="s">
        <v>6</v>
      </c>
      <c r="AV930">
        <v>0</v>
      </c>
      <c r="AW930">
        <v>2</v>
      </c>
      <c r="AX930">
        <v>92836386</v>
      </c>
      <c r="AY930">
        <v>1</v>
      </c>
      <c r="AZ930">
        <v>0</v>
      </c>
      <c r="BA930">
        <v>955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ROUND(Y930*Source!I480,7)</f>
        <v>0.31730000000000003</v>
      </c>
      <c r="CY930">
        <f t="shared" si="484"/>
        <v>2678.4</v>
      </c>
      <c r="CZ930">
        <f t="shared" si="485"/>
        <v>270</v>
      </c>
      <c r="DA930">
        <f t="shared" si="486"/>
        <v>9.92</v>
      </c>
      <c r="DB930">
        <f t="shared" si="471"/>
        <v>45.09</v>
      </c>
      <c r="DC930">
        <f t="shared" si="472"/>
        <v>0</v>
      </c>
      <c r="DD930" t="s">
        <v>6</v>
      </c>
      <c r="DE930" t="s">
        <v>6</v>
      </c>
      <c r="DF930">
        <f t="shared" si="487"/>
        <v>849.86</v>
      </c>
      <c r="DG930">
        <f t="shared" si="488"/>
        <v>0</v>
      </c>
      <c r="DH930">
        <f t="shared" si="489"/>
        <v>0</v>
      </c>
      <c r="DI930">
        <f t="shared" si="483"/>
        <v>0</v>
      </c>
      <c r="DJ930">
        <f t="shared" si="490"/>
        <v>849.86</v>
      </c>
      <c r="DK930">
        <v>0</v>
      </c>
      <c r="DL930" t="s">
        <v>6</v>
      </c>
      <c r="DM930">
        <v>0</v>
      </c>
      <c r="DN930" t="s">
        <v>6</v>
      </c>
      <c r="DO930">
        <v>0</v>
      </c>
    </row>
    <row r="931" spans="1:119" x14ac:dyDescent="0.2">
      <c r="A931">
        <f>ROW(Source!A480)</f>
        <v>480</v>
      </c>
      <c r="B931">
        <v>92833591</v>
      </c>
      <c r="C931">
        <v>92836368</v>
      </c>
      <c r="D931">
        <v>49525825</v>
      </c>
      <c r="E931">
        <v>1</v>
      </c>
      <c r="F931">
        <v>1</v>
      </c>
      <c r="G931">
        <v>1</v>
      </c>
      <c r="H931">
        <v>3</v>
      </c>
      <c r="I931" t="s">
        <v>974</v>
      </c>
      <c r="J931" t="s">
        <v>975</v>
      </c>
      <c r="K931" t="s">
        <v>976</v>
      </c>
      <c r="L931">
        <v>1348</v>
      </c>
      <c r="N931">
        <v>1009</v>
      </c>
      <c r="O931" t="s">
        <v>394</v>
      </c>
      <c r="P931" t="s">
        <v>394</v>
      </c>
      <c r="Q931">
        <v>1000</v>
      </c>
      <c r="W931">
        <v>0</v>
      </c>
      <c r="X931">
        <v>1639636952</v>
      </c>
      <c r="Y931">
        <f t="shared" si="470"/>
        <v>3.1700000000000001E-3</v>
      </c>
      <c r="AA931">
        <v>137783.34</v>
      </c>
      <c r="AB931">
        <v>0</v>
      </c>
      <c r="AC931">
        <v>0</v>
      </c>
      <c r="AD931">
        <v>0</v>
      </c>
      <c r="AE931">
        <v>13889.45</v>
      </c>
      <c r="AF931">
        <v>0</v>
      </c>
      <c r="AG931">
        <v>0</v>
      </c>
      <c r="AH931">
        <v>0</v>
      </c>
      <c r="AI931">
        <v>9.92</v>
      </c>
      <c r="AJ931">
        <v>1</v>
      </c>
      <c r="AK931">
        <v>1</v>
      </c>
      <c r="AL931">
        <v>1</v>
      </c>
      <c r="AM931">
        <v>4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6</v>
      </c>
      <c r="AT931">
        <v>3.1700000000000001E-3</v>
      </c>
      <c r="AU931" t="s">
        <v>6</v>
      </c>
      <c r="AV931">
        <v>0</v>
      </c>
      <c r="AW931">
        <v>2</v>
      </c>
      <c r="AX931">
        <v>92836387</v>
      </c>
      <c r="AY931">
        <v>1</v>
      </c>
      <c r="AZ931">
        <v>0</v>
      </c>
      <c r="BA931">
        <v>956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ROUND(Y931*Source!I480,7)</f>
        <v>6.0229999999999997E-3</v>
      </c>
      <c r="CY931">
        <f t="shared" si="484"/>
        <v>137783.34</v>
      </c>
      <c r="CZ931">
        <f t="shared" si="485"/>
        <v>13889.45</v>
      </c>
      <c r="DA931">
        <f t="shared" si="486"/>
        <v>9.92</v>
      </c>
      <c r="DB931">
        <f t="shared" si="471"/>
        <v>44.03</v>
      </c>
      <c r="DC931">
        <f t="shared" si="472"/>
        <v>0</v>
      </c>
      <c r="DD931" t="s">
        <v>6</v>
      </c>
      <c r="DE931" t="s">
        <v>6</v>
      </c>
      <c r="DF931">
        <f t="shared" si="487"/>
        <v>829.87</v>
      </c>
      <c r="DG931">
        <f t="shared" si="488"/>
        <v>0</v>
      </c>
      <c r="DH931">
        <f t="shared" si="489"/>
        <v>0</v>
      </c>
      <c r="DI931">
        <f t="shared" si="483"/>
        <v>0</v>
      </c>
      <c r="DJ931">
        <f t="shared" si="490"/>
        <v>829.87</v>
      </c>
      <c r="DK931">
        <v>0</v>
      </c>
      <c r="DL931" t="s">
        <v>6</v>
      </c>
      <c r="DM931">
        <v>0</v>
      </c>
      <c r="DN931" t="s">
        <v>6</v>
      </c>
      <c r="DO931">
        <v>0</v>
      </c>
    </row>
    <row r="932" spans="1:119" x14ac:dyDescent="0.2">
      <c r="A932">
        <f>ROW(Source!A480)</f>
        <v>480</v>
      </c>
      <c r="B932">
        <v>92833591</v>
      </c>
      <c r="C932">
        <v>92836368</v>
      </c>
      <c r="D932">
        <v>49561117</v>
      </c>
      <c r="E932">
        <v>1</v>
      </c>
      <c r="F932">
        <v>1</v>
      </c>
      <c r="G932">
        <v>1</v>
      </c>
      <c r="H932">
        <v>3</v>
      </c>
      <c r="I932" t="s">
        <v>286</v>
      </c>
      <c r="J932" t="s">
        <v>288</v>
      </c>
      <c r="K932" t="s">
        <v>287</v>
      </c>
      <c r="L932">
        <v>1371</v>
      </c>
      <c r="N932">
        <v>1013</v>
      </c>
      <c r="O932" t="s">
        <v>23</v>
      </c>
      <c r="P932" t="s">
        <v>23</v>
      </c>
      <c r="Q932">
        <v>1</v>
      </c>
      <c r="W932">
        <v>0</v>
      </c>
      <c r="X932">
        <v>1075824001</v>
      </c>
      <c r="Y932">
        <f t="shared" si="470"/>
        <v>67.368421049999995</v>
      </c>
      <c r="AA932">
        <v>368.13</v>
      </c>
      <c r="AB932">
        <v>0</v>
      </c>
      <c r="AC932">
        <v>0</v>
      </c>
      <c r="AD932">
        <v>0</v>
      </c>
      <c r="AE932">
        <v>37.11</v>
      </c>
      <c r="AF932">
        <v>0</v>
      </c>
      <c r="AG932">
        <v>0</v>
      </c>
      <c r="AH932">
        <v>0</v>
      </c>
      <c r="AI932">
        <v>9.92</v>
      </c>
      <c r="AJ932">
        <v>1</v>
      </c>
      <c r="AK932">
        <v>1</v>
      </c>
      <c r="AL932">
        <v>1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 t="s">
        <v>6</v>
      </c>
      <c r="AT932">
        <v>67.368421049999995</v>
      </c>
      <c r="AU932" t="s">
        <v>6</v>
      </c>
      <c r="AV932">
        <v>0</v>
      </c>
      <c r="AW932">
        <v>1</v>
      </c>
      <c r="AX932">
        <v>-1</v>
      </c>
      <c r="AY932">
        <v>0</v>
      </c>
      <c r="AZ932">
        <v>0</v>
      </c>
      <c r="BA932" t="s">
        <v>6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ROUND(Y932*Source!I480,7)</f>
        <v>128</v>
      </c>
      <c r="CY932">
        <f t="shared" si="484"/>
        <v>368.13</v>
      </c>
      <c r="CZ932">
        <f t="shared" si="485"/>
        <v>37.11</v>
      </c>
      <c r="DA932">
        <f t="shared" si="486"/>
        <v>9.92</v>
      </c>
      <c r="DB932">
        <f t="shared" si="471"/>
        <v>2500.04</v>
      </c>
      <c r="DC932">
        <f t="shared" si="472"/>
        <v>0</v>
      </c>
      <c r="DD932" t="s">
        <v>6</v>
      </c>
      <c r="DE932" t="s">
        <v>6</v>
      </c>
      <c r="DF932">
        <f t="shared" si="487"/>
        <v>47120.639999999999</v>
      </c>
      <c r="DG932">
        <f t="shared" si="488"/>
        <v>0</v>
      </c>
      <c r="DH932">
        <f t="shared" si="489"/>
        <v>0</v>
      </c>
      <c r="DI932">
        <f t="shared" si="483"/>
        <v>0</v>
      </c>
      <c r="DJ932">
        <f t="shared" si="490"/>
        <v>47120.639999999999</v>
      </c>
      <c r="DK932">
        <v>0</v>
      </c>
      <c r="DL932" t="s">
        <v>6</v>
      </c>
      <c r="DM932">
        <v>0</v>
      </c>
      <c r="DN932" t="s">
        <v>6</v>
      </c>
      <c r="DO932">
        <v>0</v>
      </c>
    </row>
    <row r="933" spans="1:119" x14ac:dyDescent="0.2">
      <c r="A933">
        <f>ROW(Source!A480)</f>
        <v>480</v>
      </c>
      <c r="B933">
        <v>92833591</v>
      </c>
      <c r="C933">
        <v>92836368</v>
      </c>
      <c r="D933">
        <v>49563463</v>
      </c>
      <c r="E933">
        <v>1</v>
      </c>
      <c r="F933">
        <v>1</v>
      </c>
      <c r="G933">
        <v>1</v>
      </c>
      <c r="H933">
        <v>3</v>
      </c>
      <c r="I933" t="s">
        <v>562</v>
      </c>
      <c r="J933" t="s">
        <v>564</v>
      </c>
      <c r="K933" t="s">
        <v>563</v>
      </c>
      <c r="L933">
        <v>1425</v>
      </c>
      <c r="N933">
        <v>1013</v>
      </c>
      <c r="O933" t="s">
        <v>514</v>
      </c>
      <c r="P933" t="s">
        <v>514</v>
      </c>
      <c r="Q933">
        <v>1</v>
      </c>
      <c r="W933">
        <v>0</v>
      </c>
      <c r="X933">
        <v>-1147314527</v>
      </c>
      <c r="Y933">
        <f t="shared" si="470"/>
        <v>1.7894737000000001</v>
      </c>
      <c r="AA933">
        <v>5723.84</v>
      </c>
      <c r="AB933">
        <v>0</v>
      </c>
      <c r="AC933">
        <v>0</v>
      </c>
      <c r="AD933">
        <v>0</v>
      </c>
      <c r="AE933">
        <v>577</v>
      </c>
      <c r="AF933">
        <v>0</v>
      </c>
      <c r="AG933">
        <v>0</v>
      </c>
      <c r="AH933">
        <v>0</v>
      </c>
      <c r="AI933">
        <v>9.92</v>
      </c>
      <c r="AJ933">
        <v>1</v>
      </c>
      <c r="AK933">
        <v>1</v>
      </c>
      <c r="AL933">
        <v>1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 t="s">
        <v>6</v>
      </c>
      <c r="AT933">
        <v>1.7894737000000001</v>
      </c>
      <c r="AU933" t="s">
        <v>6</v>
      </c>
      <c r="AV933">
        <v>0</v>
      </c>
      <c r="AW933">
        <v>1</v>
      </c>
      <c r="AX933">
        <v>-1</v>
      </c>
      <c r="AY933">
        <v>0</v>
      </c>
      <c r="AZ933">
        <v>0</v>
      </c>
      <c r="BA933" t="s">
        <v>6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ROUND(Y933*Source!I480,7)</f>
        <v>3.4</v>
      </c>
      <c r="CY933">
        <f t="shared" si="484"/>
        <v>5723.84</v>
      </c>
      <c r="CZ933">
        <f t="shared" si="485"/>
        <v>577</v>
      </c>
      <c r="DA933">
        <f t="shared" si="486"/>
        <v>9.92</v>
      </c>
      <c r="DB933">
        <f t="shared" si="471"/>
        <v>1032.53</v>
      </c>
      <c r="DC933">
        <f t="shared" si="472"/>
        <v>0</v>
      </c>
      <c r="DD933" t="s">
        <v>6</v>
      </c>
      <c r="DE933" t="s">
        <v>6</v>
      </c>
      <c r="DF933">
        <f t="shared" si="487"/>
        <v>19461.060000000001</v>
      </c>
      <c r="DG933">
        <f t="shared" si="488"/>
        <v>0</v>
      </c>
      <c r="DH933">
        <f t="shared" si="489"/>
        <v>0</v>
      </c>
      <c r="DI933">
        <f t="shared" si="483"/>
        <v>0</v>
      </c>
      <c r="DJ933">
        <f t="shared" si="490"/>
        <v>19461.060000000001</v>
      </c>
      <c r="DK933">
        <v>0</v>
      </c>
      <c r="DL933" t="s">
        <v>6</v>
      </c>
      <c r="DM933">
        <v>0</v>
      </c>
      <c r="DN933" t="s">
        <v>6</v>
      </c>
      <c r="DO933">
        <v>0</v>
      </c>
    </row>
    <row r="934" spans="1:119" x14ac:dyDescent="0.2">
      <c r="A934">
        <f>ROW(Source!A480)</f>
        <v>480</v>
      </c>
      <c r="B934">
        <v>92833591</v>
      </c>
      <c r="C934">
        <v>92836368</v>
      </c>
      <c r="D934">
        <v>49579566</v>
      </c>
      <c r="E934">
        <v>1</v>
      </c>
      <c r="F934">
        <v>1</v>
      </c>
      <c r="G934">
        <v>1</v>
      </c>
      <c r="H934">
        <v>3</v>
      </c>
      <c r="I934" t="s">
        <v>557</v>
      </c>
      <c r="J934" t="s">
        <v>559</v>
      </c>
      <c r="K934" t="s">
        <v>558</v>
      </c>
      <c r="L934">
        <v>1455</v>
      </c>
      <c r="N934">
        <v>1013</v>
      </c>
      <c r="O934" t="s">
        <v>44</v>
      </c>
      <c r="P934" t="s">
        <v>44</v>
      </c>
      <c r="Q934">
        <v>1</v>
      </c>
      <c r="W934">
        <v>0</v>
      </c>
      <c r="X934">
        <v>1792448234</v>
      </c>
      <c r="Y934">
        <f t="shared" si="470"/>
        <v>8.9473684000000002</v>
      </c>
      <c r="AA934">
        <v>619.01</v>
      </c>
      <c r="AB934">
        <v>0</v>
      </c>
      <c r="AC934">
        <v>0</v>
      </c>
      <c r="AD934">
        <v>0</v>
      </c>
      <c r="AE934">
        <v>62.4</v>
      </c>
      <c r="AF934">
        <v>0</v>
      </c>
      <c r="AG934">
        <v>0</v>
      </c>
      <c r="AH934">
        <v>0</v>
      </c>
      <c r="AI934">
        <v>9.92</v>
      </c>
      <c r="AJ934">
        <v>1</v>
      </c>
      <c r="AK934">
        <v>1</v>
      </c>
      <c r="AL934">
        <v>1</v>
      </c>
      <c r="AM934">
        <v>0</v>
      </c>
      <c r="AN934">
        <v>0</v>
      </c>
      <c r="AO934">
        <v>0</v>
      </c>
      <c r="AP934">
        <v>1</v>
      </c>
      <c r="AQ934">
        <v>0</v>
      </c>
      <c r="AR934">
        <v>0</v>
      </c>
      <c r="AS934" t="s">
        <v>6</v>
      </c>
      <c r="AT934">
        <v>8.9473684000000002</v>
      </c>
      <c r="AU934" t="s">
        <v>6</v>
      </c>
      <c r="AV934">
        <v>0</v>
      </c>
      <c r="AW934">
        <v>1</v>
      </c>
      <c r="AX934">
        <v>-1</v>
      </c>
      <c r="AY934">
        <v>0</v>
      </c>
      <c r="AZ934">
        <v>0</v>
      </c>
      <c r="BA934" t="s">
        <v>6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ROUND(Y934*Source!I480,7)</f>
        <v>17</v>
      </c>
      <c r="CY934">
        <f t="shared" si="484"/>
        <v>619.01</v>
      </c>
      <c r="CZ934">
        <f t="shared" si="485"/>
        <v>62.4</v>
      </c>
      <c r="DA934">
        <f t="shared" si="486"/>
        <v>9.92</v>
      </c>
      <c r="DB934">
        <f t="shared" si="471"/>
        <v>558.32000000000005</v>
      </c>
      <c r="DC934">
        <f t="shared" si="472"/>
        <v>0</v>
      </c>
      <c r="DD934" t="s">
        <v>6</v>
      </c>
      <c r="DE934" t="s">
        <v>6</v>
      </c>
      <c r="DF934">
        <f t="shared" si="487"/>
        <v>10523.17</v>
      </c>
      <c r="DG934">
        <f t="shared" si="488"/>
        <v>0</v>
      </c>
      <c r="DH934">
        <f t="shared" si="489"/>
        <v>0</v>
      </c>
      <c r="DI934">
        <f t="shared" si="483"/>
        <v>0</v>
      </c>
      <c r="DJ934">
        <f t="shared" si="490"/>
        <v>10523.17</v>
      </c>
      <c r="DK934">
        <v>0</v>
      </c>
      <c r="DL934" t="s">
        <v>6</v>
      </c>
      <c r="DM934">
        <v>0</v>
      </c>
      <c r="DN934" t="s">
        <v>6</v>
      </c>
      <c r="DO934">
        <v>0</v>
      </c>
    </row>
    <row r="935" spans="1:119" x14ac:dyDescent="0.2">
      <c r="A935">
        <f>ROW(Source!A480)</f>
        <v>480</v>
      </c>
      <c r="B935">
        <v>92833591</v>
      </c>
      <c r="C935">
        <v>92836368</v>
      </c>
      <c r="D935">
        <v>49580132</v>
      </c>
      <c r="E935">
        <v>1</v>
      </c>
      <c r="F935">
        <v>1</v>
      </c>
      <c r="G935">
        <v>1</v>
      </c>
      <c r="H935">
        <v>3</v>
      </c>
      <c r="I935" t="s">
        <v>388</v>
      </c>
      <c r="J935" t="s">
        <v>390</v>
      </c>
      <c r="K935" t="s">
        <v>389</v>
      </c>
      <c r="L935">
        <v>1455</v>
      </c>
      <c r="N935">
        <v>1013</v>
      </c>
      <c r="O935" t="s">
        <v>44</v>
      </c>
      <c r="P935" t="s">
        <v>44</v>
      </c>
      <c r="Q935">
        <v>1</v>
      </c>
      <c r="W935">
        <v>0</v>
      </c>
      <c r="X935">
        <v>392822076</v>
      </c>
      <c r="Y935">
        <f t="shared" si="470"/>
        <v>10</v>
      </c>
      <c r="AA935">
        <v>28.77</v>
      </c>
      <c r="AB935">
        <v>0</v>
      </c>
      <c r="AC935">
        <v>0</v>
      </c>
      <c r="AD935">
        <v>0</v>
      </c>
      <c r="AE935">
        <v>2.9</v>
      </c>
      <c r="AF935">
        <v>0</v>
      </c>
      <c r="AG935">
        <v>0</v>
      </c>
      <c r="AH935">
        <v>0</v>
      </c>
      <c r="AI935">
        <v>9.92</v>
      </c>
      <c r="AJ935">
        <v>1</v>
      </c>
      <c r="AK935">
        <v>1</v>
      </c>
      <c r="AL935">
        <v>1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 t="s">
        <v>6</v>
      </c>
      <c r="AT935">
        <v>10</v>
      </c>
      <c r="AU935" t="s">
        <v>6</v>
      </c>
      <c r="AV935">
        <v>0</v>
      </c>
      <c r="AW935">
        <v>1</v>
      </c>
      <c r="AX935">
        <v>-1</v>
      </c>
      <c r="AY935">
        <v>0</v>
      </c>
      <c r="AZ935">
        <v>0</v>
      </c>
      <c r="BA935" t="s">
        <v>6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ROUND(Y935*Source!I480,7)</f>
        <v>19</v>
      </c>
      <c r="CY935">
        <f t="shared" si="484"/>
        <v>28.77</v>
      </c>
      <c r="CZ935">
        <f t="shared" si="485"/>
        <v>2.9</v>
      </c>
      <c r="DA935">
        <f t="shared" si="486"/>
        <v>9.92</v>
      </c>
      <c r="DB935">
        <f t="shared" si="471"/>
        <v>29</v>
      </c>
      <c r="DC935">
        <f t="shared" si="472"/>
        <v>0</v>
      </c>
      <c r="DD935" t="s">
        <v>6</v>
      </c>
      <c r="DE935" t="s">
        <v>6</v>
      </c>
      <c r="DF935">
        <f t="shared" si="487"/>
        <v>546.63</v>
      </c>
      <c r="DG935">
        <f t="shared" si="488"/>
        <v>0</v>
      </c>
      <c r="DH935">
        <f t="shared" si="489"/>
        <v>0</v>
      </c>
      <c r="DI935">
        <f t="shared" si="483"/>
        <v>0</v>
      </c>
      <c r="DJ935">
        <f t="shared" si="490"/>
        <v>546.63</v>
      </c>
      <c r="DK935">
        <v>0</v>
      </c>
      <c r="DL935" t="s">
        <v>6</v>
      </c>
      <c r="DM935">
        <v>0</v>
      </c>
      <c r="DN935" t="s">
        <v>6</v>
      </c>
      <c r="DO935">
        <v>0</v>
      </c>
    </row>
    <row r="936" spans="1:119" x14ac:dyDescent="0.2">
      <c r="A936">
        <f>ROW(Source!A480)</f>
        <v>480</v>
      </c>
      <c r="B936">
        <v>92833591</v>
      </c>
      <c r="C936">
        <v>92836368</v>
      </c>
      <c r="D936">
        <v>49583318</v>
      </c>
      <c r="E936">
        <v>1</v>
      </c>
      <c r="F936">
        <v>1</v>
      </c>
      <c r="G936">
        <v>1</v>
      </c>
      <c r="H936">
        <v>3</v>
      </c>
      <c r="I936" t="s">
        <v>384</v>
      </c>
      <c r="J936" t="s">
        <v>386</v>
      </c>
      <c r="K936" t="s">
        <v>385</v>
      </c>
      <c r="L936">
        <v>1301</v>
      </c>
      <c r="N936">
        <v>1003</v>
      </c>
      <c r="O936" t="s">
        <v>63</v>
      </c>
      <c r="P936" t="s">
        <v>63</v>
      </c>
      <c r="Q936">
        <v>1</v>
      </c>
      <c r="W936">
        <v>0</v>
      </c>
      <c r="X936">
        <v>899570704</v>
      </c>
      <c r="Y936">
        <f t="shared" si="470"/>
        <v>102.5</v>
      </c>
      <c r="AA936">
        <v>97.12</v>
      </c>
      <c r="AB936">
        <v>0</v>
      </c>
      <c r="AC936">
        <v>0</v>
      </c>
      <c r="AD936">
        <v>0</v>
      </c>
      <c r="AE936">
        <v>9.7899999999999991</v>
      </c>
      <c r="AF936">
        <v>0</v>
      </c>
      <c r="AG936">
        <v>0</v>
      </c>
      <c r="AH936">
        <v>0</v>
      </c>
      <c r="AI936">
        <v>9.92</v>
      </c>
      <c r="AJ936">
        <v>1</v>
      </c>
      <c r="AK936">
        <v>1</v>
      </c>
      <c r="AL936">
        <v>1</v>
      </c>
      <c r="AM936">
        <v>0</v>
      </c>
      <c r="AN936">
        <v>0</v>
      </c>
      <c r="AO936">
        <v>0</v>
      </c>
      <c r="AP936">
        <v>1</v>
      </c>
      <c r="AQ936">
        <v>0</v>
      </c>
      <c r="AR936">
        <v>0</v>
      </c>
      <c r="AS936" t="s">
        <v>6</v>
      </c>
      <c r="AT936">
        <v>102.5</v>
      </c>
      <c r="AU936" t="s">
        <v>6</v>
      </c>
      <c r="AV936">
        <v>0</v>
      </c>
      <c r="AW936">
        <v>1</v>
      </c>
      <c r="AX936">
        <v>-1</v>
      </c>
      <c r="AY936">
        <v>0</v>
      </c>
      <c r="AZ936">
        <v>0</v>
      </c>
      <c r="BA936" t="s">
        <v>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ROUND(Y936*Source!I480,7)</f>
        <v>194.75</v>
      </c>
      <c r="CY936">
        <f t="shared" si="484"/>
        <v>97.12</v>
      </c>
      <c r="CZ936">
        <f t="shared" si="485"/>
        <v>9.7899999999999991</v>
      </c>
      <c r="DA936">
        <f t="shared" si="486"/>
        <v>9.92</v>
      </c>
      <c r="DB936">
        <f t="shared" si="471"/>
        <v>1003.48</v>
      </c>
      <c r="DC936">
        <f t="shared" si="472"/>
        <v>0</v>
      </c>
      <c r="DD936" t="s">
        <v>6</v>
      </c>
      <c r="DE936" t="s">
        <v>6</v>
      </c>
      <c r="DF936">
        <f t="shared" si="487"/>
        <v>18914.12</v>
      </c>
      <c r="DG936">
        <f t="shared" si="488"/>
        <v>0</v>
      </c>
      <c r="DH936">
        <f t="shared" si="489"/>
        <v>0</v>
      </c>
      <c r="DI936">
        <f t="shared" si="483"/>
        <v>0</v>
      </c>
      <c r="DJ936">
        <f t="shared" si="490"/>
        <v>18914.12</v>
      </c>
      <c r="DK936">
        <v>0</v>
      </c>
      <c r="DL936" t="s">
        <v>6</v>
      </c>
      <c r="DM936">
        <v>0</v>
      </c>
      <c r="DN936" t="s">
        <v>6</v>
      </c>
      <c r="DO936">
        <v>0</v>
      </c>
    </row>
    <row r="937" spans="1:119" x14ac:dyDescent="0.2">
      <c r="A937">
        <f>ROW(Source!A486)</f>
        <v>486</v>
      </c>
      <c r="B937">
        <v>92833591</v>
      </c>
      <c r="C937">
        <v>92836398</v>
      </c>
      <c r="D937">
        <v>49510767</v>
      </c>
      <c r="E937">
        <v>70</v>
      </c>
      <c r="F937">
        <v>1</v>
      </c>
      <c r="G937">
        <v>1</v>
      </c>
      <c r="H937">
        <v>1</v>
      </c>
      <c r="I937" t="s">
        <v>1010</v>
      </c>
      <c r="J937" t="s">
        <v>6</v>
      </c>
      <c r="K937" t="s">
        <v>1011</v>
      </c>
      <c r="L937">
        <v>1191</v>
      </c>
      <c r="N937">
        <v>1013</v>
      </c>
      <c r="O937" t="s">
        <v>834</v>
      </c>
      <c r="P937" t="s">
        <v>834</v>
      </c>
      <c r="Q937">
        <v>1</v>
      </c>
      <c r="W937">
        <v>0</v>
      </c>
      <c r="X937">
        <v>-1936699058</v>
      </c>
      <c r="Y937">
        <f t="shared" si="470"/>
        <v>0.69</v>
      </c>
      <c r="AA937">
        <v>0</v>
      </c>
      <c r="AB937">
        <v>0</v>
      </c>
      <c r="AC937">
        <v>0</v>
      </c>
      <c r="AD937">
        <v>444.91</v>
      </c>
      <c r="AE937">
        <v>0</v>
      </c>
      <c r="AF937">
        <v>0</v>
      </c>
      <c r="AG937">
        <v>0</v>
      </c>
      <c r="AH937">
        <v>9.92</v>
      </c>
      <c r="AI937">
        <v>1</v>
      </c>
      <c r="AJ937">
        <v>1</v>
      </c>
      <c r="AK937">
        <v>1</v>
      </c>
      <c r="AL937">
        <v>44.85</v>
      </c>
      <c r="AM937">
        <v>4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6</v>
      </c>
      <c r="AT937">
        <v>0.69</v>
      </c>
      <c r="AU937" t="s">
        <v>6</v>
      </c>
      <c r="AV937">
        <v>1</v>
      </c>
      <c r="AW937">
        <v>2</v>
      </c>
      <c r="AX937">
        <v>92836406</v>
      </c>
      <c r="AY937">
        <v>1</v>
      </c>
      <c r="AZ937">
        <v>0</v>
      </c>
      <c r="BA937">
        <v>962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U937">
        <f>ROUND(AT937*Source!I486*AH937*AL937,2)</f>
        <v>1148.1400000000001</v>
      </c>
      <c r="CV937">
        <f>ROUND(Y937*Source!I486,7)</f>
        <v>2.5806</v>
      </c>
      <c r="CW937">
        <v>0</v>
      </c>
      <c r="CX937">
        <f>ROUND(Y937*Source!I486,7)</f>
        <v>2.5806</v>
      </c>
      <c r="CY937">
        <f>AD937</f>
        <v>444.91</v>
      </c>
      <c r="CZ937">
        <f>AH937</f>
        <v>9.92</v>
      </c>
      <c r="DA937">
        <f>AL937</f>
        <v>44.85</v>
      </c>
      <c r="DB937">
        <f t="shared" si="471"/>
        <v>6.84</v>
      </c>
      <c r="DC937">
        <f t="shared" si="472"/>
        <v>0</v>
      </c>
      <c r="DD937" t="s">
        <v>6</v>
      </c>
      <c r="DE937" t="s">
        <v>6</v>
      </c>
      <c r="DF937">
        <f>ROUND(ROUND(AE937,2)*CX937,2)</f>
        <v>0</v>
      </c>
      <c r="DG937">
        <f t="shared" si="488"/>
        <v>0</v>
      </c>
      <c r="DH937">
        <f t="shared" si="489"/>
        <v>0</v>
      </c>
      <c r="DI937">
        <f>ROUND(ROUND(AH937*AL937,2)*CX937,2)</f>
        <v>1148.1300000000001</v>
      </c>
      <c r="DJ937">
        <f>DI937</f>
        <v>1148.1300000000001</v>
      </c>
      <c r="DK937">
        <v>0</v>
      </c>
      <c r="DL937" t="s">
        <v>6</v>
      </c>
      <c r="DM937">
        <v>0</v>
      </c>
      <c r="DN937" t="s">
        <v>6</v>
      </c>
      <c r="DO937">
        <v>0</v>
      </c>
    </row>
    <row r="938" spans="1:119" x14ac:dyDescent="0.2">
      <c r="A938">
        <f>ROW(Source!A486)</f>
        <v>486</v>
      </c>
      <c r="B938">
        <v>92833591</v>
      </c>
      <c r="C938">
        <v>92836398</v>
      </c>
      <c r="D938">
        <v>49673658</v>
      </c>
      <c r="E938">
        <v>1</v>
      </c>
      <c r="F938">
        <v>1</v>
      </c>
      <c r="G938">
        <v>1</v>
      </c>
      <c r="H938">
        <v>2</v>
      </c>
      <c r="I938" t="s">
        <v>879</v>
      </c>
      <c r="J938" t="s">
        <v>880</v>
      </c>
      <c r="K938" t="s">
        <v>881</v>
      </c>
      <c r="L938">
        <v>1367</v>
      </c>
      <c r="N938">
        <v>1011</v>
      </c>
      <c r="O938" t="s">
        <v>840</v>
      </c>
      <c r="P938" t="s">
        <v>840</v>
      </c>
      <c r="Q938">
        <v>1</v>
      </c>
      <c r="W938">
        <v>0</v>
      </c>
      <c r="X938">
        <v>2077867240</v>
      </c>
      <c r="Y938">
        <f t="shared" si="470"/>
        <v>0.06</v>
      </c>
      <c r="AA938">
        <v>0</v>
      </c>
      <c r="AB938">
        <v>18.86</v>
      </c>
      <c r="AC938">
        <v>0</v>
      </c>
      <c r="AD938">
        <v>0</v>
      </c>
      <c r="AE938">
        <v>0</v>
      </c>
      <c r="AF938">
        <v>1.2</v>
      </c>
      <c r="AG938">
        <v>0</v>
      </c>
      <c r="AH938">
        <v>0</v>
      </c>
      <c r="AI938">
        <v>1</v>
      </c>
      <c r="AJ938">
        <v>15.72</v>
      </c>
      <c r="AK938">
        <v>44.85</v>
      </c>
      <c r="AL938">
        <v>1</v>
      </c>
      <c r="AM938">
        <v>4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6</v>
      </c>
      <c r="AT938">
        <v>0.06</v>
      </c>
      <c r="AU938" t="s">
        <v>6</v>
      </c>
      <c r="AV938">
        <v>0</v>
      </c>
      <c r="AW938">
        <v>2</v>
      </c>
      <c r="AX938">
        <v>92836407</v>
      </c>
      <c r="AY938">
        <v>1</v>
      </c>
      <c r="AZ938">
        <v>0</v>
      </c>
      <c r="BA938">
        <v>963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f>ROUND(Y938*Source!I486*DO938,7)</f>
        <v>0</v>
      </c>
      <c r="CX938">
        <f>ROUND(Y938*Source!I486,7)</f>
        <v>0.22439999999999999</v>
      </c>
      <c r="CY938">
        <f>AB938</f>
        <v>18.86</v>
      </c>
      <c r="CZ938">
        <f>AF938</f>
        <v>1.2</v>
      </c>
      <c r="DA938">
        <f>AJ938</f>
        <v>15.72</v>
      </c>
      <c r="DB938">
        <f t="shared" si="471"/>
        <v>7.0000000000000007E-2</v>
      </c>
      <c r="DC938">
        <f t="shared" si="472"/>
        <v>0</v>
      </c>
      <c r="DD938" t="s">
        <v>6</v>
      </c>
      <c r="DE938" t="s">
        <v>6</v>
      </c>
      <c r="DF938">
        <f>ROUND(ROUND(AE938,2)*CX938,2)</f>
        <v>0</v>
      </c>
      <c r="DG938">
        <f>ROUND(ROUND(AF938*AJ938,2)*CX938,2)</f>
        <v>4.2300000000000004</v>
      </c>
      <c r="DH938">
        <f>ROUND(ROUND(AG938*AK938,2)*CX938,2)</f>
        <v>0</v>
      </c>
      <c r="DI938">
        <f t="shared" ref="DI938:DI943" si="491">ROUND(ROUND(AH938,2)*CX938,2)</f>
        <v>0</v>
      </c>
      <c r="DJ938">
        <f>DG938</f>
        <v>4.2300000000000004</v>
      </c>
      <c r="DK938">
        <v>0</v>
      </c>
      <c r="DL938" t="s">
        <v>6</v>
      </c>
      <c r="DM938">
        <v>0</v>
      </c>
      <c r="DN938" t="s">
        <v>6</v>
      </c>
      <c r="DO938">
        <v>0</v>
      </c>
    </row>
    <row r="939" spans="1:119" x14ac:dyDescent="0.2">
      <c r="A939">
        <f>ROW(Source!A486)</f>
        <v>486</v>
      </c>
      <c r="B939">
        <v>92833591</v>
      </c>
      <c r="C939">
        <v>92836398</v>
      </c>
      <c r="D939">
        <v>49673715</v>
      </c>
      <c r="E939">
        <v>1</v>
      </c>
      <c r="F939">
        <v>1</v>
      </c>
      <c r="G939">
        <v>1</v>
      </c>
      <c r="H939">
        <v>2</v>
      </c>
      <c r="I939" t="s">
        <v>847</v>
      </c>
      <c r="J939" t="s">
        <v>848</v>
      </c>
      <c r="K939" t="s">
        <v>849</v>
      </c>
      <c r="L939">
        <v>1367</v>
      </c>
      <c r="N939">
        <v>1011</v>
      </c>
      <c r="O939" t="s">
        <v>840</v>
      </c>
      <c r="P939" t="s">
        <v>840</v>
      </c>
      <c r="Q939">
        <v>1</v>
      </c>
      <c r="W939">
        <v>0</v>
      </c>
      <c r="X939">
        <v>829370094</v>
      </c>
      <c r="Y939">
        <f t="shared" si="470"/>
        <v>0.18</v>
      </c>
      <c r="AA939">
        <v>0</v>
      </c>
      <c r="AB939">
        <v>127.33</v>
      </c>
      <c r="AC939">
        <v>0</v>
      </c>
      <c r="AD939">
        <v>0</v>
      </c>
      <c r="AE939">
        <v>0</v>
      </c>
      <c r="AF939">
        <v>8.1</v>
      </c>
      <c r="AG939">
        <v>0</v>
      </c>
      <c r="AH939">
        <v>0</v>
      </c>
      <c r="AI939">
        <v>1</v>
      </c>
      <c r="AJ939">
        <v>15.72</v>
      </c>
      <c r="AK939">
        <v>44.85</v>
      </c>
      <c r="AL939">
        <v>1</v>
      </c>
      <c r="AM939">
        <v>4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6</v>
      </c>
      <c r="AT939">
        <v>0.18</v>
      </c>
      <c r="AU939" t="s">
        <v>6</v>
      </c>
      <c r="AV939">
        <v>0</v>
      </c>
      <c r="AW939">
        <v>2</v>
      </c>
      <c r="AX939">
        <v>92836408</v>
      </c>
      <c r="AY939">
        <v>1</v>
      </c>
      <c r="AZ939">
        <v>0</v>
      </c>
      <c r="BA939">
        <v>964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f>ROUND(Y939*Source!I486*DO939,7)</f>
        <v>0</v>
      </c>
      <c r="CX939">
        <f>ROUND(Y939*Source!I486,7)</f>
        <v>0.67320000000000002</v>
      </c>
      <c r="CY939">
        <f>AB939</f>
        <v>127.33</v>
      </c>
      <c r="CZ939">
        <f>AF939</f>
        <v>8.1</v>
      </c>
      <c r="DA939">
        <f>AJ939</f>
        <v>15.72</v>
      </c>
      <c r="DB939">
        <f t="shared" si="471"/>
        <v>1.46</v>
      </c>
      <c r="DC939">
        <f t="shared" si="472"/>
        <v>0</v>
      </c>
      <c r="DD939" t="s">
        <v>6</v>
      </c>
      <c r="DE939" t="s">
        <v>6</v>
      </c>
      <c r="DF939">
        <f>ROUND(ROUND(AE939,2)*CX939,2)</f>
        <v>0</v>
      </c>
      <c r="DG939">
        <f>ROUND(ROUND(AF939*AJ939,2)*CX939,2)</f>
        <v>85.72</v>
      </c>
      <c r="DH939">
        <f>ROUND(ROUND(AG939*AK939,2)*CX939,2)</f>
        <v>0</v>
      </c>
      <c r="DI939">
        <f t="shared" si="491"/>
        <v>0</v>
      </c>
      <c r="DJ939">
        <f>DG939</f>
        <v>85.72</v>
      </c>
      <c r="DK939">
        <v>0</v>
      </c>
      <c r="DL939" t="s">
        <v>6</v>
      </c>
      <c r="DM939">
        <v>0</v>
      </c>
      <c r="DN939" t="s">
        <v>6</v>
      </c>
      <c r="DO939">
        <v>0</v>
      </c>
    </row>
    <row r="940" spans="1:119" x14ac:dyDescent="0.2">
      <c r="A940">
        <f>ROW(Source!A486)</f>
        <v>486</v>
      </c>
      <c r="B940">
        <v>92833591</v>
      </c>
      <c r="C940">
        <v>92836398</v>
      </c>
      <c r="D940">
        <v>49521602</v>
      </c>
      <c r="E940">
        <v>1</v>
      </c>
      <c r="F940">
        <v>1</v>
      </c>
      <c r="G940">
        <v>1</v>
      </c>
      <c r="H940">
        <v>3</v>
      </c>
      <c r="I940" t="s">
        <v>885</v>
      </c>
      <c r="J940" t="s">
        <v>886</v>
      </c>
      <c r="K940" t="s">
        <v>887</v>
      </c>
      <c r="L940">
        <v>1339</v>
      </c>
      <c r="N940">
        <v>1007</v>
      </c>
      <c r="O940" t="s">
        <v>673</v>
      </c>
      <c r="P940" t="s">
        <v>673</v>
      </c>
      <c r="Q940">
        <v>1</v>
      </c>
      <c r="W940">
        <v>0</v>
      </c>
      <c r="X940">
        <v>-1761807714</v>
      </c>
      <c r="Y940">
        <f t="shared" si="470"/>
        <v>1.17E-2</v>
      </c>
      <c r="AA940">
        <v>61.7</v>
      </c>
      <c r="AB940">
        <v>0</v>
      </c>
      <c r="AC940">
        <v>0</v>
      </c>
      <c r="AD940">
        <v>0</v>
      </c>
      <c r="AE940">
        <v>6.22</v>
      </c>
      <c r="AF940">
        <v>0</v>
      </c>
      <c r="AG940">
        <v>0</v>
      </c>
      <c r="AH940">
        <v>0</v>
      </c>
      <c r="AI940">
        <v>9.92</v>
      </c>
      <c r="AJ940">
        <v>1</v>
      </c>
      <c r="AK940">
        <v>1</v>
      </c>
      <c r="AL940">
        <v>1</v>
      </c>
      <c r="AM940">
        <v>4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6</v>
      </c>
      <c r="AT940">
        <v>1.17E-2</v>
      </c>
      <c r="AU940" t="s">
        <v>6</v>
      </c>
      <c r="AV940">
        <v>0</v>
      </c>
      <c r="AW940">
        <v>2</v>
      </c>
      <c r="AX940">
        <v>92836409</v>
      </c>
      <c r="AY940">
        <v>1</v>
      </c>
      <c r="AZ940">
        <v>0</v>
      </c>
      <c r="BA940">
        <v>965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ROUND(Y940*Source!I486,7)</f>
        <v>4.3757999999999998E-2</v>
      </c>
      <c r="CY940">
        <f>AA940</f>
        <v>61.7</v>
      </c>
      <c r="CZ940">
        <f>AE940</f>
        <v>6.22</v>
      </c>
      <c r="DA940">
        <f>AI940</f>
        <v>9.92</v>
      </c>
      <c r="DB940">
        <f t="shared" si="471"/>
        <v>7.0000000000000007E-2</v>
      </c>
      <c r="DC940">
        <f t="shared" si="472"/>
        <v>0</v>
      </c>
      <c r="DD940" t="s">
        <v>6</v>
      </c>
      <c r="DE940" t="s">
        <v>6</v>
      </c>
      <c r="DF940">
        <f>ROUND(ROUND(AE940*AI940,2)*CX940,2)</f>
        <v>2.7</v>
      </c>
      <c r="DG940">
        <f>ROUND(ROUND(AF940,2)*CX940,2)</f>
        <v>0</v>
      </c>
      <c r="DH940">
        <f>ROUND(ROUND(AG940,2)*CX940,2)</f>
        <v>0</v>
      </c>
      <c r="DI940">
        <f t="shared" si="491"/>
        <v>0</v>
      </c>
      <c r="DJ940">
        <f>DF940</f>
        <v>2.7</v>
      </c>
      <c r="DK940">
        <v>0</v>
      </c>
      <c r="DL940" t="s">
        <v>6</v>
      </c>
      <c r="DM940">
        <v>0</v>
      </c>
      <c r="DN940" t="s">
        <v>6</v>
      </c>
      <c r="DO940">
        <v>0</v>
      </c>
    </row>
    <row r="941" spans="1:119" x14ac:dyDescent="0.2">
      <c r="A941">
        <f>ROW(Source!A486)</f>
        <v>486</v>
      </c>
      <c r="B941">
        <v>92833591</v>
      </c>
      <c r="C941">
        <v>92836398</v>
      </c>
      <c r="D941">
        <v>49521608</v>
      </c>
      <c r="E941">
        <v>1</v>
      </c>
      <c r="F941">
        <v>1</v>
      </c>
      <c r="G941">
        <v>1</v>
      </c>
      <c r="H941">
        <v>3</v>
      </c>
      <c r="I941" t="s">
        <v>919</v>
      </c>
      <c r="J941" t="s">
        <v>920</v>
      </c>
      <c r="K941" t="s">
        <v>921</v>
      </c>
      <c r="L941">
        <v>1346</v>
      </c>
      <c r="N941">
        <v>1009</v>
      </c>
      <c r="O941" t="s">
        <v>471</v>
      </c>
      <c r="P941" t="s">
        <v>471</v>
      </c>
      <c r="Q941">
        <v>1</v>
      </c>
      <c r="W941">
        <v>0</v>
      </c>
      <c r="X941">
        <v>-2118006079</v>
      </c>
      <c r="Y941">
        <f t="shared" si="470"/>
        <v>0.80659999999999998</v>
      </c>
      <c r="AA941">
        <v>60.41</v>
      </c>
      <c r="AB941">
        <v>0</v>
      </c>
      <c r="AC941">
        <v>0</v>
      </c>
      <c r="AD941">
        <v>0</v>
      </c>
      <c r="AE941">
        <v>6.09</v>
      </c>
      <c r="AF941">
        <v>0</v>
      </c>
      <c r="AG941">
        <v>0</v>
      </c>
      <c r="AH941">
        <v>0</v>
      </c>
      <c r="AI941">
        <v>9.92</v>
      </c>
      <c r="AJ941">
        <v>1</v>
      </c>
      <c r="AK941">
        <v>1</v>
      </c>
      <c r="AL941">
        <v>1</v>
      </c>
      <c r="AM941">
        <v>4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6</v>
      </c>
      <c r="AT941">
        <v>0.80659999999999998</v>
      </c>
      <c r="AU941" t="s">
        <v>6</v>
      </c>
      <c r="AV941">
        <v>0</v>
      </c>
      <c r="AW941">
        <v>2</v>
      </c>
      <c r="AX941">
        <v>92836410</v>
      </c>
      <c r="AY941">
        <v>1</v>
      </c>
      <c r="AZ941">
        <v>0</v>
      </c>
      <c r="BA941">
        <v>966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ROUND(Y941*Source!I486,7)</f>
        <v>3.0166840000000001</v>
      </c>
      <c r="CY941">
        <f>AA941</f>
        <v>60.41</v>
      </c>
      <c r="CZ941">
        <f>AE941</f>
        <v>6.09</v>
      </c>
      <c r="DA941">
        <f>AI941</f>
        <v>9.92</v>
      </c>
      <c r="DB941">
        <f t="shared" si="471"/>
        <v>4.91</v>
      </c>
      <c r="DC941">
        <f t="shared" si="472"/>
        <v>0</v>
      </c>
      <c r="DD941" t="s">
        <v>6</v>
      </c>
      <c r="DE941" t="s">
        <v>6</v>
      </c>
      <c r="DF941">
        <f>ROUND(ROUND(AE941*AI941,2)*CX941,2)</f>
        <v>182.24</v>
      </c>
      <c r="DG941">
        <f>ROUND(ROUND(AF941,2)*CX941,2)</f>
        <v>0</v>
      </c>
      <c r="DH941">
        <f>ROUND(ROUND(AG941,2)*CX941,2)</f>
        <v>0</v>
      </c>
      <c r="DI941">
        <f t="shared" si="491"/>
        <v>0</v>
      </c>
      <c r="DJ941">
        <f>DF941</f>
        <v>182.24</v>
      </c>
      <c r="DK941">
        <v>0</v>
      </c>
      <c r="DL941" t="s">
        <v>6</v>
      </c>
      <c r="DM941">
        <v>0</v>
      </c>
      <c r="DN941" t="s">
        <v>6</v>
      </c>
      <c r="DO941">
        <v>0</v>
      </c>
    </row>
    <row r="942" spans="1:119" x14ac:dyDescent="0.2">
      <c r="A942">
        <f>ROW(Source!A486)</f>
        <v>486</v>
      </c>
      <c r="B942">
        <v>92833591</v>
      </c>
      <c r="C942">
        <v>92836398</v>
      </c>
      <c r="D942">
        <v>49524295</v>
      </c>
      <c r="E942">
        <v>1</v>
      </c>
      <c r="F942">
        <v>1</v>
      </c>
      <c r="G942">
        <v>1</v>
      </c>
      <c r="H942">
        <v>3</v>
      </c>
      <c r="I942" t="s">
        <v>1012</v>
      </c>
      <c r="J942" t="s">
        <v>1013</v>
      </c>
      <c r="K942" t="s">
        <v>1014</v>
      </c>
      <c r="L942">
        <v>1346</v>
      </c>
      <c r="N942">
        <v>1009</v>
      </c>
      <c r="O942" t="s">
        <v>471</v>
      </c>
      <c r="P942" t="s">
        <v>471</v>
      </c>
      <c r="Q942">
        <v>1</v>
      </c>
      <c r="W942">
        <v>0</v>
      </c>
      <c r="X942">
        <v>-1763980464</v>
      </c>
      <c r="Y942">
        <f t="shared" si="470"/>
        <v>3.73E-2</v>
      </c>
      <c r="AA942">
        <v>111.3</v>
      </c>
      <c r="AB942">
        <v>0</v>
      </c>
      <c r="AC942">
        <v>0</v>
      </c>
      <c r="AD942">
        <v>0</v>
      </c>
      <c r="AE942">
        <v>11.22</v>
      </c>
      <c r="AF942">
        <v>0</v>
      </c>
      <c r="AG942">
        <v>0</v>
      </c>
      <c r="AH942">
        <v>0</v>
      </c>
      <c r="AI942">
        <v>9.92</v>
      </c>
      <c r="AJ942">
        <v>1</v>
      </c>
      <c r="AK942">
        <v>1</v>
      </c>
      <c r="AL942">
        <v>1</v>
      </c>
      <c r="AM942">
        <v>4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6</v>
      </c>
      <c r="AT942">
        <v>3.73E-2</v>
      </c>
      <c r="AU942" t="s">
        <v>6</v>
      </c>
      <c r="AV942">
        <v>0</v>
      </c>
      <c r="AW942">
        <v>2</v>
      </c>
      <c r="AX942">
        <v>92836411</v>
      </c>
      <c r="AY942">
        <v>1</v>
      </c>
      <c r="AZ942">
        <v>0</v>
      </c>
      <c r="BA942">
        <v>967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ROUND(Y942*Source!I486,7)</f>
        <v>0.13950199999999999</v>
      </c>
      <c r="CY942">
        <f>AA942</f>
        <v>111.3</v>
      </c>
      <c r="CZ942">
        <f>AE942</f>
        <v>11.22</v>
      </c>
      <c r="DA942">
        <f>AI942</f>
        <v>9.92</v>
      </c>
      <c r="DB942">
        <f t="shared" si="471"/>
        <v>0.42</v>
      </c>
      <c r="DC942">
        <f t="shared" si="472"/>
        <v>0</v>
      </c>
      <c r="DD942" t="s">
        <v>6</v>
      </c>
      <c r="DE942" t="s">
        <v>6</v>
      </c>
      <c r="DF942">
        <f>ROUND(ROUND(AE942*AI942,2)*CX942,2)</f>
        <v>15.53</v>
      </c>
      <c r="DG942">
        <f>ROUND(ROUND(AF942,2)*CX942,2)</f>
        <v>0</v>
      </c>
      <c r="DH942">
        <f>ROUND(ROUND(AG942,2)*CX942,2)</f>
        <v>0</v>
      </c>
      <c r="DI942">
        <f t="shared" si="491"/>
        <v>0</v>
      </c>
      <c r="DJ942">
        <f>DF942</f>
        <v>15.53</v>
      </c>
      <c r="DK942">
        <v>0</v>
      </c>
      <c r="DL942" t="s">
        <v>6</v>
      </c>
      <c r="DM942">
        <v>0</v>
      </c>
      <c r="DN942" t="s">
        <v>6</v>
      </c>
      <c r="DO942">
        <v>0</v>
      </c>
    </row>
    <row r="943" spans="1:119" x14ac:dyDescent="0.2">
      <c r="A943">
        <f>ROW(Source!A486)</f>
        <v>486</v>
      </c>
      <c r="B943">
        <v>92833591</v>
      </c>
      <c r="C943">
        <v>92836398</v>
      </c>
      <c r="D943">
        <v>49577871</v>
      </c>
      <c r="E943">
        <v>1</v>
      </c>
      <c r="F943">
        <v>1</v>
      </c>
      <c r="G943">
        <v>1</v>
      </c>
      <c r="H943">
        <v>3</v>
      </c>
      <c r="I943" t="s">
        <v>411</v>
      </c>
      <c r="J943" t="s">
        <v>413</v>
      </c>
      <c r="K943" t="s">
        <v>412</v>
      </c>
      <c r="L943">
        <v>1301</v>
      </c>
      <c r="N943">
        <v>1003</v>
      </c>
      <c r="O943" t="s">
        <v>63</v>
      </c>
      <c r="P943" t="s">
        <v>63</v>
      </c>
      <c r="Q943">
        <v>1</v>
      </c>
      <c r="W943">
        <v>0</v>
      </c>
      <c r="X943">
        <v>1360063296</v>
      </c>
      <c r="Y943">
        <f t="shared" si="470"/>
        <v>10</v>
      </c>
      <c r="AA943">
        <v>278.26</v>
      </c>
      <c r="AB943">
        <v>0</v>
      </c>
      <c r="AC943">
        <v>0</v>
      </c>
      <c r="AD943">
        <v>0</v>
      </c>
      <c r="AE943">
        <v>28.05</v>
      </c>
      <c r="AF943">
        <v>0</v>
      </c>
      <c r="AG943">
        <v>0</v>
      </c>
      <c r="AH943">
        <v>0</v>
      </c>
      <c r="AI943">
        <v>9.92</v>
      </c>
      <c r="AJ943">
        <v>1</v>
      </c>
      <c r="AK943">
        <v>1</v>
      </c>
      <c r="AL943">
        <v>1</v>
      </c>
      <c r="AM943">
        <v>0</v>
      </c>
      <c r="AN943">
        <v>1</v>
      </c>
      <c r="AO943">
        <v>0</v>
      </c>
      <c r="AP943">
        <v>1</v>
      </c>
      <c r="AQ943">
        <v>0</v>
      </c>
      <c r="AR943">
        <v>0</v>
      </c>
      <c r="AS943" t="s">
        <v>6</v>
      </c>
      <c r="AT943">
        <v>10</v>
      </c>
      <c r="AU943" t="s">
        <v>6</v>
      </c>
      <c r="AV943">
        <v>0</v>
      </c>
      <c r="AW943">
        <v>1</v>
      </c>
      <c r="AX943">
        <v>-1</v>
      </c>
      <c r="AY943">
        <v>0</v>
      </c>
      <c r="AZ943">
        <v>0</v>
      </c>
      <c r="BA943" t="s">
        <v>6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ROUND(Y943*Source!I486,7)</f>
        <v>37.4</v>
      </c>
      <c r="CY943">
        <f>AA943</f>
        <v>278.26</v>
      </c>
      <c r="CZ943">
        <f>AE943</f>
        <v>28.05</v>
      </c>
      <c r="DA943">
        <f>AI943</f>
        <v>9.92</v>
      </c>
      <c r="DB943">
        <f t="shared" si="471"/>
        <v>280.5</v>
      </c>
      <c r="DC943">
        <f t="shared" si="472"/>
        <v>0</v>
      </c>
      <c r="DD943" t="s">
        <v>6</v>
      </c>
      <c r="DE943" t="s">
        <v>6</v>
      </c>
      <c r="DF943">
        <f>ROUND(ROUND(AE943*AI943,2)*CX943,2)</f>
        <v>10406.92</v>
      </c>
      <c r="DG943">
        <f>ROUND(ROUND(AF943,2)*CX943,2)</f>
        <v>0</v>
      </c>
      <c r="DH943">
        <f>ROUND(ROUND(AG943,2)*CX943,2)</f>
        <v>0</v>
      </c>
      <c r="DI943">
        <f t="shared" si="491"/>
        <v>0</v>
      </c>
      <c r="DJ943">
        <f>DF943</f>
        <v>10406.92</v>
      </c>
      <c r="DK943">
        <v>0</v>
      </c>
      <c r="DL943" t="s">
        <v>6</v>
      </c>
      <c r="DM943">
        <v>0</v>
      </c>
      <c r="DN943" t="s">
        <v>6</v>
      </c>
      <c r="DO943">
        <v>0</v>
      </c>
    </row>
    <row r="944" spans="1:119" x14ac:dyDescent="0.2">
      <c r="A944">
        <f>ROW(Source!A488)</f>
        <v>488</v>
      </c>
      <c r="B944">
        <v>92833591</v>
      </c>
      <c r="C944">
        <v>92836415</v>
      </c>
      <c r="D944">
        <v>49510767</v>
      </c>
      <c r="E944">
        <v>70</v>
      </c>
      <c r="F944">
        <v>1</v>
      </c>
      <c r="G944">
        <v>1</v>
      </c>
      <c r="H944">
        <v>1</v>
      </c>
      <c r="I944" t="s">
        <v>1010</v>
      </c>
      <c r="J944" t="s">
        <v>6</v>
      </c>
      <c r="K944" t="s">
        <v>1011</v>
      </c>
      <c r="L944">
        <v>1191</v>
      </c>
      <c r="N944">
        <v>1013</v>
      </c>
      <c r="O944" t="s">
        <v>834</v>
      </c>
      <c r="P944" t="s">
        <v>834</v>
      </c>
      <c r="Q944">
        <v>1</v>
      </c>
      <c r="W944">
        <v>0</v>
      </c>
      <c r="X944">
        <v>-1936699058</v>
      </c>
      <c r="Y944">
        <f t="shared" si="470"/>
        <v>0.92</v>
      </c>
      <c r="AA944">
        <v>0</v>
      </c>
      <c r="AB944">
        <v>0</v>
      </c>
      <c r="AC944">
        <v>0</v>
      </c>
      <c r="AD944">
        <v>444.91</v>
      </c>
      <c r="AE944">
        <v>0</v>
      </c>
      <c r="AF944">
        <v>0</v>
      </c>
      <c r="AG944">
        <v>0</v>
      </c>
      <c r="AH944">
        <v>9.92</v>
      </c>
      <c r="AI944">
        <v>1</v>
      </c>
      <c r="AJ944">
        <v>1</v>
      </c>
      <c r="AK944">
        <v>1</v>
      </c>
      <c r="AL944">
        <v>44.85</v>
      </c>
      <c r="AM944">
        <v>4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6</v>
      </c>
      <c r="AT944">
        <v>0.92</v>
      </c>
      <c r="AU944" t="s">
        <v>6</v>
      </c>
      <c r="AV944">
        <v>1</v>
      </c>
      <c r="AW944">
        <v>2</v>
      </c>
      <c r="AX944">
        <v>92836423</v>
      </c>
      <c r="AY944">
        <v>1</v>
      </c>
      <c r="AZ944">
        <v>0</v>
      </c>
      <c r="BA944">
        <v>970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U944">
        <f>ROUND(AT944*Source!I488*AH944*AL944,2)</f>
        <v>397.04</v>
      </c>
      <c r="CV944">
        <f>ROUND(Y944*Source!I488,7)</f>
        <v>0.89239999999999997</v>
      </c>
      <c r="CW944">
        <v>0</v>
      </c>
      <c r="CX944">
        <f>ROUND(Y944*Source!I488,7)</f>
        <v>0.89239999999999997</v>
      </c>
      <c r="CY944">
        <f>AD944</f>
        <v>444.91</v>
      </c>
      <c r="CZ944">
        <f>AH944</f>
        <v>9.92</v>
      </c>
      <c r="DA944">
        <f>AL944</f>
        <v>44.85</v>
      </c>
      <c r="DB944">
        <f t="shared" si="471"/>
        <v>9.1300000000000008</v>
      </c>
      <c r="DC944">
        <f t="shared" si="472"/>
        <v>0</v>
      </c>
      <c r="DD944" t="s">
        <v>6</v>
      </c>
      <c r="DE944" t="s">
        <v>6</v>
      </c>
      <c r="DF944">
        <f>ROUND(ROUND(AE944,2)*CX944,2)</f>
        <v>0</v>
      </c>
      <c r="DG944">
        <f>ROUND(ROUND(AF944,2)*CX944,2)</f>
        <v>0</v>
      </c>
      <c r="DH944">
        <f>ROUND(ROUND(AG944,2)*CX944,2)</f>
        <v>0</v>
      </c>
      <c r="DI944">
        <f>ROUND(ROUND(AH944*AL944,2)*CX944,2)</f>
        <v>397.04</v>
      </c>
      <c r="DJ944">
        <f>DI944</f>
        <v>397.04</v>
      </c>
      <c r="DK944">
        <v>0</v>
      </c>
      <c r="DL944" t="s">
        <v>6</v>
      </c>
      <c r="DM944">
        <v>0</v>
      </c>
      <c r="DN944" t="s">
        <v>6</v>
      </c>
      <c r="DO944">
        <v>0</v>
      </c>
    </row>
    <row r="945" spans="1:119" x14ac:dyDescent="0.2">
      <c r="A945">
        <f>ROW(Source!A488)</f>
        <v>488</v>
      </c>
      <c r="B945">
        <v>92833591</v>
      </c>
      <c r="C945">
        <v>92836415</v>
      </c>
      <c r="D945">
        <v>49673658</v>
      </c>
      <c r="E945">
        <v>1</v>
      </c>
      <c r="F945">
        <v>1</v>
      </c>
      <c r="G945">
        <v>1</v>
      </c>
      <c r="H945">
        <v>2</v>
      </c>
      <c r="I945" t="s">
        <v>879</v>
      </c>
      <c r="J945" t="s">
        <v>880</v>
      </c>
      <c r="K945" t="s">
        <v>881</v>
      </c>
      <c r="L945">
        <v>1367</v>
      </c>
      <c r="N945">
        <v>1011</v>
      </c>
      <c r="O945" t="s">
        <v>840</v>
      </c>
      <c r="P945" t="s">
        <v>840</v>
      </c>
      <c r="Q945">
        <v>1</v>
      </c>
      <c r="W945">
        <v>0</v>
      </c>
      <c r="X945">
        <v>2077867240</v>
      </c>
      <c r="Y945">
        <f t="shared" si="470"/>
        <v>7.0000000000000007E-2</v>
      </c>
      <c r="AA945">
        <v>0</v>
      </c>
      <c r="AB945">
        <v>18.86</v>
      </c>
      <c r="AC945">
        <v>0</v>
      </c>
      <c r="AD945">
        <v>0</v>
      </c>
      <c r="AE945">
        <v>0</v>
      </c>
      <c r="AF945">
        <v>1.2</v>
      </c>
      <c r="AG945">
        <v>0</v>
      </c>
      <c r="AH945">
        <v>0</v>
      </c>
      <c r="AI945">
        <v>1</v>
      </c>
      <c r="AJ945">
        <v>15.72</v>
      </c>
      <c r="AK945">
        <v>44.85</v>
      </c>
      <c r="AL945">
        <v>1</v>
      </c>
      <c r="AM945">
        <v>4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6</v>
      </c>
      <c r="AT945">
        <v>7.0000000000000007E-2</v>
      </c>
      <c r="AU945" t="s">
        <v>6</v>
      </c>
      <c r="AV945">
        <v>0</v>
      </c>
      <c r="AW945">
        <v>2</v>
      </c>
      <c r="AX945">
        <v>92836424</v>
      </c>
      <c r="AY945">
        <v>1</v>
      </c>
      <c r="AZ945">
        <v>0</v>
      </c>
      <c r="BA945">
        <v>971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f>ROUND(Y945*Source!I488*DO945,7)</f>
        <v>0</v>
      </c>
      <c r="CX945">
        <f>ROUND(Y945*Source!I488,7)</f>
        <v>6.7900000000000002E-2</v>
      </c>
      <c r="CY945">
        <f>AB945</f>
        <v>18.86</v>
      </c>
      <c r="CZ945">
        <f>AF945</f>
        <v>1.2</v>
      </c>
      <c r="DA945">
        <f>AJ945</f>
        <v>15.72</v>
      </c>
      <c r="DB945">
        <f t="shared" si="471"/>
        <v>0.08</v>
      </c>
      <c r="DC945">
        <f t="shared" si="472"/>
        <v>0</v>
      </c>
      <c r="DD945" t="s">
        <v>6</v>
      </c>
      <c r="DE945" t="s">
        <v>6</v>
      </c>
      <c r="DF945">
        <f>ROUND(ROUND(AE945,2)*CX945,2)</f>
        <v>0</v>
      </c>
      <c r="DG945">
        <f>ROUND(ROUND(AF945*AJ945,2)*CX945,2)</f>
        <v>1.28</v>
      </c>
      <c r="DH945">
        <f>ROUND(ROUND(AG945*AK945,2)*CX945,2)</f>
        <v>0</v>
      </c>
      <c r="DI945">
        <f t="shared" ref="DI945:DI950" si="492">ROUND(ROUND(AH945,2)*CX945,2)</f>
        <v>0</v>
      </c>
      <c r="DJ945">
        <f>DG945</f>
        <v>1.28</v>
      </c>
      <c r="DK945">
        <v>0</v>
      </c>
      <c r="DL945" t="s">
        <v>6</v>
      </c>
      <c r="DM945">
        <v>0</v>
      </c>
      <c r="DN945" t="s">
        <v>6</v>
      </c>
      <c r="DO945">
        <v>0</v>
      </c>
    </row>
    <row r="946" spans="1:119" x14ac:dyDescent="0.2">
      <c r="A946">
        <f>ROW(Source!A488)</f>
        <v>488</v>
      </c>
      <c r="B946">
        <v>92833591</v>
      </c>
      <c r="C946">
        <v>92836415</v>
      </c>
      <c r="D946">
        <v>49673715</v>
      </c>
      <c r="E946">
        <v>1</v>
      </c>
      <c r="F946">
        <v>1</v>
      </c>
      <c r="G946">
        <v>1</v>
      </c>
      <c r="H946">
        <v>2</v>
      </c>
      <c r="I946" t="s">
        <v>847</v>
      </c>
      <c r="J946" t="s">
        <v>848</v>
      </c>
      <c r="K946" t="s">
        <v>849</v>
      </c>
      <c r="L946">
        <v>1367</v>
      </c>
      <c r="N946">
        <v>1011</v>
      </c>
      <c r="O946" t="s">
        <v>840</v>
      </c>
      <c r="P946" t="s">
        <v>840</v>
      </c>
      <c r="Q946">
        <v>1</v>
      </c>
      <c r="W946">
        <v>0</v>
      </c>
      <c r="X946">
        <v>829370094</v>
      </c>
      <c r="Y946">
        <f t="shared" si="470"/>
        <v>0.38</v>
      </c>
      <c r="AA946">
        <v>0</v>
      </c>
      <c r="AB946">
        <v>127.33</v>
      </c>
      <c r="AC946">
        <v>0</v>
      </c>
      <c r="AD946">
        <v>0</v>
      </c>
      <c r="AE946">
        <v>0</v>
      </c>
      <c r="AF946">
        <v>8.1</v>
      </c>
      <c r="AG946">
        <v>0</v>
      </c>
      <c r="AH946">
        <v>0</v>
      </c>
      <c r="AI946">
        <v>1</v>
      </c>
      <c r="AJ946">
        <v>15.72</v>
      </c>
      <c r="AK946">
        <v>44.85</v>
      </c>
      <c r="AL946">
        <v>1</v>
      </c>
      <c r="AM946">
        <v>4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6</v>
      </c>
      <c r="AT946">
        <v>0.38</v>
      </c>
      <c r="AU946" t="s">
        <v>6</v>
      </c>
      <c r="AV946">
        <v>0</v>
      </c>
      <c r="AW946">
        <v>2</v>
      </c>
      <c r="AX946">
        <v>92836425</v>
      </c>
      <c r="AY946">
        <v>1</v>
      </c>
      <c r="AZ946">
        <v>0</v>
      </c>
      <c r="BA946">
        <v>972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f>ROUND(Y946*Source!I488*DO946,7)</f>
        <v>0</v>
      </c>
      <c r="CX946">
        <f>ROUND(Y946*Source!I488,7)</f>
        <v>0.36859999999999998</v>
      </c>
      <c r="CY946">
        <f>AB946</f>
        <v>127.33</v>
      </c>
      <c r="CZ946">
        <f>AF946</f>
        <v>8.1</v>
      </c>
      <c r="DA946">
        <f>AJ946</f>
        <v>15.72</v>
      </c>
      <c r="DB946">
        <f t="shared" si="471"/>
        <v>3.08</v>
      </c>
      <c r="DC946">
        <f t="shared" si="472"/>
        <v>0</v>
      </c>
      <c r="DD946" t="s">
        <v>6</v>
      </c>
      <c r="DE946" t="s">
        <v>6</v>
      </c>
      <c r="DF946">
        <f>ROUND(ROUND(AE946,2)*CX946,2)</f>
        <v>0</v>
      </c>
      <c r="DG946">
        <f>ROUND(ROUND(AF946*AJ946,2)*CX946,2)</f>
        <v>46.93</v>
      </c>
      <c r="DH946">
        <f>ROUND(ROUND(AG946*AK946,2)*CX946,2)</f>
        <v>0</v>
      </c>
      <c r="DI946">
        <f t="shared" si="492"/>
        <v>0</v>
      </c>
      <c r="DJ946">
        <f>DG946</f>
        <v>46.93</v>
      </c>
      <c r="DK946">
        <v>0</v>
      </c>
      <c r="DL946" t="s">
        <v>6</v>
      </c>
      <c r="DM946">
        <v>0</v>
      </c>
      <c r="DN946" t="s">
        <v>6</v>
      </c>
      <c r="DO946">
        <v>0</v>
      </c>
    </row>
    <row r="947" spans="1:119" x14ac:dyDescent="0.2">
      <c r="A947">
        <f>ROW(Source!A488)</f>
        <v>488</v>
      </c>
      <c r="B947">
        <v>92833591</v>
      </c>
      <c r="C947">
        <v>92836415</v>
      </c>
      <c r="D947">
        <v>49521602</v>
      </c>
      <c r="E947">
        <v>1</v>
      </c>
      <c r="F947">
        <v>1</v>
      </c>
      <c r="G947">
        <v>1</v>
      </c>
      <c r="H947">
        <v>3</v>
      </c>
      <c r="I947" t="s">
        <v>885</v>
      </c>
      <c r="J947" t="s">
        <v>886</v>
      </c>
      <c r="K947" t="s">
        <v>887</v>
      </c>
      <c r="L947">
        <v>1339</v>
      </c>
      <c r="N947">
        <v>1007</v>
      </c>
      <c r="O947" t="s">
        <v>673</v>
      </c>
      <c r="P947" t="s">
        <v>673</v>
      </c>
      <c r="Q947">
        <v>1</v>
      </c>
      <c r="W947">
        <v>0</v>
      </c>
      <c r="X947">
        <v>-1761807714</v>
      </c>
      <c r="Y947">
        <f t="shared" si="470"/>
        <v>3.0300000000000001E-2</v>
      </c>
      <c r="AA947">
        <v>61.7</v>
      </c>
      <c r="AB947">
        <v>0</v>
      </c>
      <c r="AC947">
        <v>0</v>
      </c>
      <c r="AD947">
        <v>0</v>
      </c>
      <c r="AE947">
        <v>6.22</v>
      </c>
      <c r="AF947">
        <v>0</v>
      </c>
      <c r="AG947">
        <v>0</v>
      </c>
      <c r="AH947">
        <v>0</v>
      </c>
      <c r="AI947">
        <v>9.92</v>
      </c>
      <c r="AJ947">
        <v>1</v>
      </c>
      <c r="AK947">
        <v>1</v>
      </c>
      <c r="AL947">
        <v>1</v>
      </c>
      <c r="AM947">
        <v>4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6</v>
      </c>
      <c r="AT947">
        <v>3.0300000000000001E-2</v>
      </c>
      <c r="AU947" t="s">
        <v>6</v>
      </c>
      <c r="AV947">
        <v>0</v>
      </c>
      <c r="AW947">
        <v>2</v>
      </c>
      <c r="AX947">
        <v>92836426</v>
      </c>
      <c r="AY947">
        <v>1</v>
      </c>
      <c r="AZ947">
        <v>0</v>
      </c>
      <c r="BA947">
        <v>973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ROUND(Y947*Source!I488,7)</f>
        <v>2.9391E-2</v>
      </c>
      <c r="CY947">
        <f>AA947</f>
        <v>61.7</v>
      </c>
      <c r="CZ947">
        <f>AE947</f>
        <v>6.22</v>
      </c>
      <c r="DA947">
        <f>AI947</f>
        <v>9.92</v>
      </c>
      <c r="DB947">
        <f t="shared" si="471"/>
        <v>0.19</v>
      </c>
      <c r="DC947">
        <f t="shared" si="472"/>
        <v>0</v>
      </c>
      <c r="DD947" t="s">
        <v>6</v>
      </c>
      <c r="DE947" t="s">
        <v>6</v>
      </c>
      <c r="DF947">
        <f>ROUND(ROUND(AE947*AI947,2)*CX947,2)</f>
        <v>1.81</v>
      </c>
      <c r="DG947">
        <f t="shared" ref="DG947:DG952" si="493">ROUND(ROUND(AF947,2)*CX947,2)</f>
        <v>0</v>
      </c>
      <c r="DH947">
        <f>ROUND(ROUND(AG947,2)*CX947,2)</f>
        <v>0</v>
      </c>
      <c r="DI947">
        <f t="shared" si="492"/>
        <v>0</v>
      </c>
      <c r="DJ947">
        <f>DF947</f>
        <v>1.81</v>
      </c>
      <c r="DK947">
        <v>0</v>
      </c>
      <c r="DL947" t="s">
        <v>6</v>
      </c>
      <c r="DM947">
        <v>0</v>
      </c>
      <c r="DN947" t="s">
        <v>6</v>
      </c>
      <c r="DO947">
        <v>0</v>
      </c>
    </row>
    <row r="948" spans="1:119" x14ac:dyDescent="0.2">
      <c r="A948">
        <f>ROW(Source!A488)</f>
        <v>488</v>
      </c>
      <c r="B948">
        <v>92833591</v>
      </c>
      <c r="C948">
        <v>92836415</v>
      </c>
      <c r="D948">
        <v>49521608</v>
      </c>
      <c r="E948">
        <v>1</v>
      </c>
      <c r="F948">
        <v>1</v>
      </c>
      <c r="G948">
        <v>1</v>
      </c>
      <c r="H948">
        <v>3</v>
      </c>
      <c r="I948" t="s">
        <v>919</v>
      </c>
      <c r="J948" t="s">
        <v>920</v>
      </c>
      <c r="K948" t="s">
        <v>921</v>
      </c>
      <c r="L948">
        <v>1346</v>
      </c>
      <c r="N948">
        <v>1009</v>
      </c>
      <c r="O948" t="s">
        <v>471</v>
      </c>
      <c r="P948" t="s">
        <v>471</v>
      </c>
      <c r="Q948">
        <v>1</v>
      </c>
      <c r="W948">
        <v>0</v>
      </c>
      <c r="X948">
        <v>-2118006079</v>
      </c>
      <c r="Y948">
        <f t="shared" si="470"/>
        <v>2.0819000000000001</v>
      </c>
      <c r="AA948">
        <v>60.41</v>
      </c>
      <c r="AB948">
        <v>0</v>
      </c>
      <c r="AC948">
        <v>0</v>
      </c>
      <c r="AD948">
        <v>0</v>
      </c>
      <c r="AE948">
        <v>6.09</v>
      </c>
      <c r="AF948">
        <v>0</v>
      </c>
      <c r="AG948">
        <v>0</v>
      </c>
      <c r="AH948">
        <v>0</v>
      </c>
      <c r="AI948">
        <v>9.92</v>
      </c>
      <c r="AJ948">
        <v>1</v>
      </c>
      <c r="AK948">
        <v>1</v>
      </c>
      <c r="AL948">
        <v>1</v>
      </c>
      <c r="AM948">
        <v>4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6</v>
      </c>
      <c r="AT948">
        <v>2.0819000000000001</v>
      </c>
      <c r="AU948" t="s">
        <v>6</v>
      </c>
      <c r="AV948">
        <v>0</v>
      </c>
      <c r="AW948">
        <v>2</v>
      </c>
      <c r="AX948">
        <v>92836427</v>
      </c>
      <c r="AY948">
        <v>1</v>
      </c>
      <c r="AZ948">
        <v>0</v>
      </c>
      <c r="BA948">
        <v>974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ROUND(Y948*Source!I488,7)</f>
        <v>2.0194429999999999</v>
      </c>
      <c r="CY948">
        <f>AA948</f>
        <v>60.41</v>
      </c>
      <c r="CZ948">
        <f>AE948</f>
        <v>6.09</v>
      </c>
      <c r="DA948">
        <f>AI948</f>
        <v>9.92</v>
      </c>
      <c r="DB948">
        <f t="shared" si="471"/>
        <v>12.68</v>
      </c>
      <c r="DC948">
        <f t="shared" si="472"/>
        <v>0</v>
      </c>
      <c r="DD948" t="s">
        <v>6</v>
      </c>
      <c r="DE948" t="s">
        <v>6</v>
      </c>
      <c r="DF948">
        <f>ROUND(ROUND(AE948*AI948,2)*CX948,2)</f>
        <v>121.99</v>
      </c>
      <c r="DG948">
        <f t="shared" si="493"/>
        <v>0</v>
      </c>
      <c r="DH948">
        <f>ROUND(ROUND(AG948,2)*CX948,2)</f>
        <v>0</v>
      </c>
      <c r="DI948">
        <f t="shared" si="492"/>
        <v>0</v>
      </c>
      <c r="DJ948">
        <f>DF948</f>
        <v>121.99</v>
      </c>
      <c r="DK948">
        <v>0</v>
      </c>
      <c r="DL948" t="s">
        <v>6</v>
      </c>
      <c r="DM948">
        <v>0</v>
      </c>
      <c r="DN948" t="s">
        <v>6</v>
      </c>
      <c r="DO948">
        <v>0</v>
      </c>
    </row>
    <row r="949" spans="1:119" x14ac:dyDescent="0.2">
      <c r="A949">
        <f>ROW(Source!A488)</f>
        <v>488</v>
      </c>
      <c r="B949">
        <v>92833591</v>
      </c>
      <c r="C949">
        <v>92836415</v>
      </c>
      <c r="D949">
        <v>49524295</v>
      </c>
      <c r="E949">
        <v>1</v>
      </c>
      <c r="F949">
        <v>1</v>
      </c>
      <c r="G949">
        <v>1</v>
      </c>
      <c r="H949">
        <v>3</v>
      </c>
      <c r="I949" t="s">
        <v>1012</v>
      </c>
      <c r="J949" t="s">
        <v>1013</v>
      </c>
      <c r="K949" t="s">
        <v>1014</v>
      </c>
      <c r="L949">
        <v>1346</v>
      </c>
      <c r="N949">
        <v>1009</v>
      </c>
      <c r="O949" t="s">
        <v>471</v>
      </c>
      <c r="P949" t="s">
        <v>471</v>
      </c>
      <c r="Q949">
        <v>1</v>
      </c>
      <c r="W949">
        <v>0</v>
      </c>
      <c r="X949">
        <v>-1763980464</v>
      </c>
      <c r="Y949">
        <f t="shared" si="470"/>
        <v>5.9799999999999999E-2</v>
      </c>
      <c r="AA949">
        <v>111.3</v>
      </c>
      <c r="AB949">
        <v>0</v>
      </c>
      <c r="AC949">
        <v>0</v>
      </c>
      <c r="AD949">
        <v>0</v>
      </c>
      <c r="AE949">
        <v>11.22</v>
      </c>
      <c r="AF949">
        <v>0</v>
      </c>
      <c r="AG949">
        <v>0</v>
      </c>
      <c r="AH949">
        <v>0</v>
      </c>
      <c r="AI949">
        <v>9.92</v>
      </c>
      <c r="AJ949">
        <v>1</v>
      </c>
      <c r="AK949">
        <v>1</v>
      </c>
      <c r="AL949">
        <v>1</v>
      </c>
      <c r="AM949">
        <v>4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6</v>
      </c>
      <c r="AT949">
        <v>5.9799999999999999E-2</v>
      </c>
      <c r="AU949" t="s">
        <v>6</v>
      </c>
      <c r="AV949">
        <v>0</v>
      </c>
      <c r="AW949">
        <v>2</v>
      </c>
      <c r="AX949">
        <v>92836428</v>
      </c>
      <c r="AY949">
        <v>1</v>
      </c>
      <c r="AZ949">
        <v>0</v>
      </c>
      <c r="BA949">
        <v>975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ROUND(Y949*Source!I488,7)</f>
        <v>5.8006000000000002E-2</v>
      </c>
      <c r="CY949">
        <f>AA949</f>
        <v>111.3</v>
      </c>
      <c r="CZ949">
        <f>AE949</f>
        <v>11.22</v>
      </c>
      <c r="DA949">
        <f>AI949</f>
        <v>9.92</v>
      </c>
      <c r="DB949">
        <f t="shared" si="471"/>
        <v>0.67</v>
      </c>
      <c r="DC949">
        <f t="shared" si="472"/>
        <v>0</v>
      </c>
      <c r="DD949" t="s">
        <v>6</v>
      </c>
      <c r="DE949" t="s">
        <v>6</v>
      </c>
      <c r="DF949">
        <f>ROUND(ROUND(AE949*AI949,2)*CX949,2)</f>
        <v>6.46</v>
      </c>
      <c r="DG949">
        <f t="shared" si="493"/>
        <v>0</v>
      </c>
      <c r="DH949">
        <f>ROUND(ROUND(AG949,2)*CX949,2)</f>
        <v>0</v>
      </c>
      <c r="DI949">
        <f t="shared" si="492"/>
        <v>0</v>
      </c>
      <c r="DJ949">
        <f>DF949</f>
        <v>6.46</v>
      </c>
      <c r="DK949">
        <v>0</v>
      </c>
      <c r="DL949" t="s">
        <v>6</v>
      </c>
      <c r="DM949">
        <v>0</v>
      </c>
      <c r="DN949" t="s">
        <v>6</v>
      </c>
      <c r="DO949">
        <v>0</v>
      </c>
    </row>
    <row r="950" spans="1:119" x14ac:dyDescent="0.2">
      <c r="A950">
        <f>ROW(Source!A488)</f>
        <v>488</v>
      </c>
      <c r="B950">
        <v>92833591</v>
      </c>
      <c r="C950">
        <v>92836415</v>
      </c>
      <c r="D950">
        <v>49577873</v>
      </c>
      <c r="E950">
        <v>1</v>
      </c>
      <c r="F950">
        <v>1</v>
      </c>
      <c r="G950">
        <v>1</v>
      </c>
      <c r="H950">
        <v>3</v>
      </c>
      <c r="I950" t="s">
        <v>419</v>
      </c>
      <c r="J950" t="s">
        <v>421</v>
      </c>
      <c r="K950" t="s">
        <v>420</v>
      </c>
      <c r="L950">
        <v>1301</v>
      </c>
      <c r="N950">
        <v>1003</v>
      </c>
      <c r="O950" t="s">
        <v>63</v>
      </c>
      <c r="P950" t="s">
        <v>63</v>
      </c>
      <c r="Q950">
        <v>1</v>
      </c>
      <c r="W950">
        <v>0</v>
      </c>
      <c r="X950">
        <v>1140433797</v>
      </c>
      <c r="Y950">
        <f t="shared" si="470"/>
        <v>10</v>
      </c>
      <c r="AA950">
        <v>520.11</v>
      </c>
      <c r="AB950">
        <v>0</v>
      </c>
      <c r="AC950">
        <v>0</v>
      </c>
      <c r="AD950">
        <v>0</v>
      </c>
      <c r="AE950">
        <v>52.43</v>
      </c>
      <c r="AF950">
        <v>0</v>
      </c>
      <c r="AG950">
        <v>0</v>
      </c>
      <c r="AH950">
        <v>0</v>
      </c>
      <c r="AI950">
        <v>9.92</v>
      </c>
      <c r="AJ950">
        <v>1</v>
      </c>
      <c r="AK950">
        <v>1</v>
      </c>
      <c r="AL950">
        <v>1</v>
      </c>
      <c r="AM950">
        <v>0</v>
      </c>
      <c r="AN950">
        <v>1</v>
      </c>
      <c r="AO950">
        <v>0</v>
      </c>
      <c r="AP950">
        <v>1</v>
      </c>
      <c r="AQ950">
        <v>0</v>
      </c>
      <c r="AR950">
        <v>0</v>
      </c>
      <c r="AS950" t="s">
        <v>6</v>
      </c>
      <c r="AT950">
        <v>10</v>
      </c>
      <c r="AU950" t="s">
        <v>6</v>
      </c>
      <c r="AV950">
        <v>0</v>
      </c>
      <c r="AW950">
        <v>1</v>
      </c>
      <c r="AX950">
        <v>-1</v>
      </c>
      <c r="AY950">
        <v>0</v>
      </c>
      <c r="AZ950">
        <v>0</v>
      </c>
      <c r="BA950" t="s">
        <v>6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ROUND(Y950*Source!I488,7)</f>
        <v>9.6999999999999993</v>
      </c>
      <c r="CY950">
        <f>AA950</f>
        <v>520.11</v>
      </c>
      <c r="CZ950">
        <f>AE950</f>
        <v>52.43</v>
      </c>
      <c r="DA950">
        <f>AI950</f>
        <v>9.92</v>
      </c>
      <c r="DB950">
        <f t="shared" si="471"/>
        <v>524.29999999999995</v>
      </c>
      <c r="DC950">
        <f t="shared" si="472"/>
        <v>0</v>
      </c>
      <c r="DD950" t="s">
        <v>6</v>
      </c>
      <c r="DE950" t="s">
        <v>6</v>
      </c>
      <c r="DF950">
        <f>ROUND(ROUND(AE950*AI950,2)*CX950,2)</f>
        <v>5045.07</v>
      </c>
      <c r="DG950">
        <f t="shared" si="493"/>
        <v>0</v>
      </c>
      <c r="DH950">
        <f>ROUND(ROUND(AG950,2)*CX950,2)</f>
        <v>0</v>
      </c>
      <c r="DI950">
        <f t="shared" si="492"/>
        <v>0</v>
      </c>
      <c r="DJ950">
        <f>DF950</f>
        <v>5045.07</v>
      </c>
      <c r="DK950">
        <v>0</v>
      </c>
      <c r="DL950" t="s">
        <v>6</v>
      </c>
      <c r="DM950">
        <v>0</v>
      </c>
      <c r="DN950" t="s">
        <v>6</v>
      </c>
      <c r="DO950">
        <v>0</v>
      </c>
    </row>
    <row r="951" spans="1:119" x14ac:dyDescent="0.2">
      <c r="A951">
        <f>ROW(Source!A525)</f>
        <v>525</v>
      </c>
      <c r="B951">
        <v>92833591</v>
      </c>
      <c r="C951">
        <v>92836432</v>
      </c>
      <c r="D951">
        <v>48043853</v>
      </c>
      <c r="E951">
        <v>68</v>
      </c>
      <c r="F951">
        <v>1</v>
      </c>
      <c r="G951">
        <v>1</v>
      </c>
      <c r="H951">
        <v>1</v>
      </c>
      <c r="I951" t="s">
        <v>832</v>
      </c>
      <c r="J951" t="s">
        <v>6</v>
      </c>
      <c r="K951" t="s">
        <v>833</v>
      </c>
      <c r="L951">
        <v>1191</v>
      </c>
      <c r="N951">
        <v>1013</v>
      </c>
      <c r="O951" t="s">
        <v>834</v>
      </c>
      <c r="P951" t="s">
        <v>834</v>
      </c>
      <c r="Q951">
        <v>1</v>
      </c>
      <c r="W951">
        <v>0</v>
      </c>
      <c r="X951">
        <v>1893946532</v>
      </c>
      <c r="Y951">
        <f t="shared" si="470"/>
        <v>2.6</v>
      </c>
      <c r="AA951">
        <v>0</v>
      </c>
      <c r="AB951">
        <v>0</v>
      </c>
      <c r="AC951">
        <v>0</v>
      </c>
      <c r="AD951">
        <v>406.79</v>
      </c>
      <c r="AE951">
        <v>0</v>
      </c>
      <c r="AF951">
        <v>0</v>
      </c>
      <c r="AG951">
        <v>0</v>
      </c>
      <c r="AH951">
        <v>9.07</v>
      </c>
      <c r="AI951">
        <v>1</v>
      </c>
      <c r="AJ951">
        <v>1</v>
      </c>
      <c r="AK951">
        <v>1</v>
      </c>
      <c r="AL951">
        <v>44.85</v>
      </c>
      <c r="AM951">
        <v>4</v>
      </c>
      <c r="AN951">
        <v>0</v>
      </c>
      <c r="AO951">
        <v>1</v>
      </c>
      <c r="AP951">
        <v>0</v>
      </c>
      <c r="AQ951">
        <v>0</v>
      </c>
      <c r="AR951">
        <v>0</v>
      </c>
      <c r="AS951" t="s">
        <v>6</v>
      </c>
      <c r="AT951">
        <v>2.6</v>
      </c>
      <c r="AU951" t="s">
        <v>6</v>
      </c>
      <c r="AV951">
        <v>1</v>
      </c>
      <c r="AW951">
        <v>2</v>
      </c>
      <c r="AX951">
        <v>92836444</v>
      </c>
      <c r="AY951">
        <v>1</v>
      </c>
      <c r="AZ951">
        <v>0</v>
      </c>
      <c r="BA951">
        <v>978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U951">
        <f>ROUND(AT951*Source!I525*AH951*AL951,2)</f>
        <v>2115.31</v>
      </c>
      <c r="CV951">
        <f>ROUND(Y951*Source!I525,7)</f>
        <v>5.2</v>
      </c>
      <c r="CW951">
        <v>0</v>
      </c>
      <c r="CX951">
        <f>ROUND(Y951*Source!I525,7)</f>
        <v>5.2</v>
      </c>
      <c r="CY951">
        <f>AD951</f>
        <v>406.79</v>
      </c>
      <c r="CZ951">
        <f>AH951</f>
        <v>9.07</v>
      </c>
      <c r="DA951">
        <f>AL951</f>
        <v>44.85</v>
      </c>
      <c r="DB951">
        <f t="shared" si="471"/>
        <v>23.58</v>
      </c>
      <c r="DC951">
        <f t="shared" si="472"/>
        <v>0</v>
      </c>
      <c r="DD951" t="s">
        <v>6</v>
      </c>
      <c r="DE951" t="s">
        <v>6</v>
      </c>
      <c r="DF951">
        <f t="shared" ref="DF951:DF956" si="494">ROUND(ROUND(AE951,2)*CX951,2)</f>
        <v>0</v>
      </c>
      <c r="DG951">
        <f t="shared" si="493"/>
        <v>0</v>
      </c>
      <c r="DH951">
        <f>ROUND(ROUND(AG951,2)*CX951,2)</f>
        <v>0</v>
      </c>
      <c r="DI951">
        <f>ROUND(ROUND(AH951*AL951,2)*CX951,2)</f>
        <v>2115.31</v>
      </c>
      <c r="DJ951">
        <f>DI951</f>
        <v>2115.31</v>
      </c>
      <c r="DK951">
        <v>0</v>
      </c>
      <c r="DL951" t="s">
        <v>6</v>
      </c>
      <c r="DM951">
        <v>0</v>
      </c>
      <c r="DN951" t="s">
        <v>6</v>
      </c>
      <c r="DO951">
        <v>0</v>
      </c>
    </row>
    <row r="952" spans="1:119" x14ac:dyDescent="0.2">
      <c r="A952">
        <f>ROW(Source!A525)</f>
        <v>525</v>
      </c>
      <c r="B952">
        <v>92833591</v>
      </c>
      <c r="C952">
        <v>92836432</v>
      </c>
      <c r="D952">
        <v>48044033</v>
      </c>
      <c r="E952">
        <v>68</v>
      </c>
      <c r="F952">
        <v>1</v>
      </c>
      <c r="G952">
        <v>1</v>
      </c>
      <c r="H952">
        <v>1</v>
      </c>
      <c r="I952" t="s">
        <v>835</v>
      </c>
      <c r="J952" t="s">
        <v>6</v>
      </c>
      <c r="K952" t="s">
        <v>836</v>
      </c>
      <c r="L952">
        <v>1191</v>
      </c>
      <c r="N952">
        <v>1013</v>
      </c>
      <c r="O952" t="s">
        <v>834</v>
      </c>
      <c r="P952" t="s">
        <v>834</v>
      </c>
      <c r="Q952">
        <v>1</v>
      </c>
      <c r="W952">
        <v>0</v>
      </c>
      <c r="X952">
        <v>-1417349443</v>
      </c>
      <c r="Y952">
        <f t="shared" si="470"/>
        <v>0.04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44.85</v>
      </c>
      <c r="AL952">
        <v>1</v>
      </c>
      <c r="AM952">
        <v>4</v>
      </c>
      <c r="AN952">
        <v>0</v>
      </c>
      <c r="AO952">
        <v>1</v>
      </c>
      <c r="AP952">
        <v>0</v>
      </c>
      <c r="AQ952">
        <v>0</v>
      </c>
      <c r="AR952">
        <v>0</v>
      </c>
      <c r="AS952" t="s">
        <v>6</v>
      </c>
      <c r="AT952">
        <v>0.04</v>
      </c>
      <c r="AU952" t="s">
        <v>6</v>
      </c>
      <c r="AV952">
        <v>2</v>
      </c>
      <c r="AW952">
        <v>2</v>
      </c>
      <c r="AX952">
        <v>92836445</v>
      </c>
      <c r="AY952">
        <v>1</v>
      </c>
      <c r="AZ952">
        <v>0</v>
      </c>
      <c r="BA952">
        <v>979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ROUND(Y952*Source!I525,7)</f>
        <v>0.08</v>
      </c>
      <c r="CY952">
        <f>AD952</f>
        <v>0</v>
      </c>
      <c r="CZ952">
        <f>AH952</f>
        <v>0</v>
      </c>
      <c r="DA952">
        <f>AL952</f>
        <v>1</v>
      </c>
      <c r="DB952">
        <f t="shared" si="471"/>
        <v>0</v>
      </c>
      <c r="DC952">
        <f t="shared" si="472"/>
        <v>0</v>
      </c>
      <c r="DD952" t="s">
        <v>6</v>
      </c>
      <c r="DE952" t="s">
        <v>6</v>
      </c>
      <c r="DF952">
        <f t="shared" si="494"/>
        <v>0</v>
      </c>
      <c r="DG952">
        <f t="shared" si="493"/>
        <v>0</v>
      </c>
      <c r="DH952">
        <f>ROUND(ROUND(AG952*AK952,2)*CX952,2)</f>
        <v>0</v>
      </c>
      <c r="DI952">
        <f t="shared" ref="DI952:DI961" si="495">ROUND(ROUND(AH952,2)*CX952,2)</f>
        <v>0</v>
      </c>
      <c r="DJ952">
        <f>DI952</f>
        <v>0</v>
      </c>
      <c r="DK952">
        <v>0</v>
      </c>
      <c r="DL952" t="s">
        <v>6</v>
      </c>
      <c r="DM952">
        <v>0</v>
      </c>
      <c r="DN952" t="s">
        <v>6</v>
      </c>
      <c r="DO952">
        <v>0</v>
      </c>
    </row>
    <row r="953" spans="1:119" x14ac:dyDescent="0.2">
      <c r="A953">
        <f>ROW(Source!A525)</f>
        <v>525</v>
      </c>
      <c r="B953">
        <v>92833591</v>
      </c>
      <c r="C953">
        <v>92836432</v>
      </c>
      <c r="D953">
        <v>48205516</v>
      </c>
      <c r="E953">
        <v>1</v>
      </c>
      <c r="F953">
        <v>1</v>
      </c>
      <c r="G953">
        <v>1</v>
      </c>
      <c r="H953">
        <v>2</v>
      </c>
      <c r="I953" t="s">
        <v>837</v>
      </c>
      <c r="J953" t="s">
        <v>838</v>
      </c>
      <c r="K953" t="s">
        <v>839</v>
      </c>
      <c r="L953">
        <v>1367</v>
      </c>
      <c r="N953">
        <v>1011</v>
      </c>
      <c r="O953" t="s">
        <v>840</v>
      </c>
      <c r="P953" t="s">
        <v>840</v>
      </c>
      <c r="Q953">
        <v>1</v>
      </c>
      <c r="W953">
        <v>0</v>
      </c>
      <c r="X953">
        <v>1227913401</v>
      </c>
      <c r="Y953">
        <f t="shared" si="470"/>
        <v>0.01</v>
      </c>
      <c r="AA953">
        <v>0</v>
      </c>
      <c r="AB953">
        <v>1358.21</v>
      </c>
      <c r="AC953">
        <v>605.48</v>
      </c>
      <c r="AD953">
        <v>0</v>
      </c>
      <c r="AE953">
        <v>0</v>
      </c>
      <c r="AF953">
        <v>86.4</v>
      </c>
      <c r="AG953">
        <v>13.5</v>
      </c>
      <c r="AH953">
        <v>0</v>
      </c>
      <c r="AI953">
        <v>1</v>
      </c>
      <c r="AJ953">
        <v>15.72</v>
      </c>
      <c r="AK953">
        <v>44.85</v>
      </c>
      <c r="AL953">
        <v>1</v>
      </c>
      <c r="AM953">
        <v>4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6</v>
      </c>
      <c r="AT953">
        <v>0.01</v>
      </c>
      <c r="AU953" t="s">
        <v>6</v>
      </c>
      <c r="AV953">
        <v>0</v>
      </c>
      <c r="AW953">
        <v>2</v>
      </c>
      <c r="AX953">
        <v>92836446</v>
      </c>
      <c r="AY953">
        <v>1</v>
      </c>
      <c r="AZ953">
        <v>0</v>
      </c>
      <c r="BA953">
        <v>980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f>ROUND(Y953*Source!I525*DO953,7)</f>
        <v>0</v>
      </c>
      <c r="CX953">
        <f>ROUND(Y953*Source!I525,7)</f>
        <v>0.02</v>
      </c>
      <c r="CY953">
        <f>AB953</f>
        <v>1358.21</v>
      </c>
      <c r="CZ953">
        <f>AF953</f>
        <v>86.4</v>
      </c>
      <c r="DA953">
        <f>AJ953</f>
        <v>15.72</v>
      </c>
      <c r="DB953">
        <f t="shared" si="471"/>
        <v>0.86</v>
      </c>
      <c r="DC953">
        <f t="shared" si="472"/>
        <v>0.14000000000000001</v>
      </c>
      <c r="DD953" t="s">
        <v>6</v>
      </c>
      <c r="DE953" t="s">
        <v>6</v>
      </c>
      <c r="DF953">
        <f t="shared" si="494"/>
        <v>0</v>
      </c>
      <c r="DG953">
        <f>ROUND(ROUND(AF953*AJ953,2)*CX953,2)</f>
        <v>27.16</v>
      </c>
      <c r="DH953">
        <f>ROUND(ROUND(AG953*AK953,2)*CX953,2)</f>
        <v>12.11</v>
      </c>
      <c r="DI953">
        <f t="shared" si="495"/>
        <v>0</v>
      </c>
      <c r="DJ953">
        <f>DG953</f>
        <v>27.16</v>
      </c>
      <c r="DK953">
        <v>0</v>
      </c>
      <c r="DL953" t="s">
        <v>6</v>
      </c>
      <c r="DM953">
        <v>0</v>
      </c>
      <c r="DN953" t="s">
        <v>6</v>
      </c>
      <c r="DO953">
        <v>0</v>
      </c>
    </row>
    <row r="954" spans="1:119" x14ac:dyDescent="0.2">
      <c r="A954">
        <f>ROW(Source!A525)</f>
        <v>525</v>
      </c>
      <c r="B954">
        <v>92833591</v>
      </c>
      <c r="C954">
        <v>92836432</v>
      </c>
      <c r="D954">
        <v>48205574</v>
      </c>
      <c r="E954">
        <v>1</v>
      </c>
      <c r="F954">
        <v>1</v>
      </c>
      <c r="G954">
        <v>1</v>
      </c>
      <c r="H954">
        <v>2</v>
      </c>
      <c r="I954" t="s">
        <v>841</v>
      </c>
      <c r="J954" t="s">
        <v>842</v>
      </c>
      <c r="K954" t="s">
        <v>843</v>
      </c>
      <c r="L954">
        <v>1367</v>
      </c>
      <c r="N954">
        <v>1011</v>
      </c>
      <c r="O954" t="s">
        <v>840</v>
      </c>
      <c r="P954" t="s">
        <v>840</v>
      </c>
      <c r="Q954">
        <v>1</v>
      </c>
      <c r="W954">
        <v>0</v>
      </c>
      <c r="X954">
        <v>-296520070</v>
      </c>
      <c r="Y954">
        <f t="shared" si="470"/>
        <v>0.01</v>
      </c>
      <c r="AA954">
        <v>0</v>
      </c>
      <c r="AB954">
        <v>1814.09</v>
      </c>
      <c r="AC954">
        <v>605.48</v>
      </c>
      <c r="AD954">
        <v>0</v>
      </c>
      <c r="AE954">
        <v>0</v>
      </c>
      <c r="AF954">
        <v>115.4</v>
      </c>
      <c r="AG954">
        <v>13.5</v>
      </c>
      <c r="AH954">
        <v>0</v>
      </c>
      <c r="AI954">
        <v>1</v>
      </c>
      <c r="AJ954">
        <v>15.72</v>
      </c>
      <c r="AK954">
        <v>44.85</v>
      </c>
      <c r="AL954">
        <v>1</v>
      </c>
      <c r="AM954">
        <v>4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6</v>
      </c>
      <c r="AT954">
        <v>0.01</v>
      </c>
      <c r="AU954" t="s">
        <v>6</v>
      </c>
      <c r="AV954">
        <v>0</v>
      </c>
      <c r="AW954">
        <v>2</v>
      </c>
      <c r="AX954">
        <v>92836447</v>
      </c>
      <c r="AY954">
        <v>1</v>
      </c>
      <c r="AZ954">
        <v>0</v>
      </c>
      <c r="BA954">
        <v>981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f>ROUND(Y954*Source!I525*DO954,7)</f>
        <v>0</v>
      </c>
      <c r="CX954">
        <f>ROUND(Y954*Source!I525,7)</f>
        <v>0.02</v>
      </c>
      <c r="CY954">
        <f>AB954</f>
        <v>1814.09</v>
      </c>
      <c r="CZ954">
        <f>AF954</f>
        <v>115.4</v>
      </c>
      <c r="DA954">
        <f>AJ954</f>
        <v>15.72</v>
      </c>
      <c r="DB954">
        <f t="shared" si="471"/>
        <v>1.1499999999999999</v>
      </c>
      <c r="DC954">
        <f t="shared" si="472"/>
        <v>0.14000000000000001</v>
      </c>
      <c r="DD954" t="s">
        <v>6</v>
      </c>
      <c r="DE954" t="s">
        <v>6</v>
      </c>
      <c r="DF954">
        <f t="shared" si="494"/>
        <v>0</v>
      </c>
      <c r="DG954">
        <f>ROUND(ROUND(AF954*AJ954,2)*CX954,2)</f>
        <v>36.28</v>
      </c>
      <c r="DH954">
        <f>ROUND(ROUND(AG954*AK954,2)*CX954,2)</f>
        <v>12.11</v>
      </c>
      <c r="DI954">
        <f t="shared" si="495"/>
        <v>0</v>
      </c>
      <c r="DJ954">
        <f>DG954</f>
        <v>36.28</v>
      </c>
      <c r="DK954">
        <v>0</v>
      </c>
      <c r="DL954" t="s">
        <v>6</v>
      </c>
      <c r="DM954">
        <v>0</v>
      </c>
      <c r="DN954" t="s">
        <v>6</v>
      </c>
      <c r="DO954">
        <v>0</v>
      </c>
    </row>
    <row r="955" spans="1:119" x14ac:dyDescent="0.2">
      <c r="A955">
        <f>ROW(Source!A525)</f>
        <v>525</v>
      </c>
      <c r="B955">
        <v>92833591</v>
      </c>
      <c r="C955">
        <v>92836432</v>
      </c>
      <c r="D955">
        <v>48206504</v>
      </c>
      <c r="E955">
        <v>1</v>
      </c>
      <c r="F955">
        <v>1</v>
      </c>
      <c r="G955">
        <v>1</v>
      </c>
      <c r="H955">
        <v>2</v>
      </c>
      <c r="I955" t="s">
        <v>844</v>
      </c>
      <c r="J955" t="s">
        <v>845</v>
      </c>
      <c r="K955" t="s">
        <v>846</v>
      </c>
      <c r="L955">
        <v>1367</v>
      </c>
      <c r="N955">
        <v>1011</v>
      </c>
      <c r="O955" t="s">
        <v>840</v>
      </c>
      <c r="P955" t="s">
        <v>840</v>
      </c>
      <c r="Q955">
        <v>1</v>
      </c>
      <c r="W955">
        <v>0</v>
      </c>
      <c r="X955">
        <v>2001246382</v>
      </c>
      <c r="Y955">
        <f t="shared" si="470"/>
        <v>0.02</v>
      </c>
      <c r="AA955">
        <v>0</v>
      </c>
      <c r="AB955">
        <v>1032.96</v>
      </c>
      <c r="AC955">
        <v>520.26</v>
      </c>
      <c r="AD955">
        <v>0</v>
      </c>
      <c r="AE955">
        <v>0</v>
      </c>
      <c r="AF955">
        <v>65.709999999999994</v>
      </c>
      <c r="AG955">
        <v>11.6</v>
      </c>
      <c r="AH955">
        <v>0</v>
      </c>
      <c r="AI955">
        <v>1</v>
      </c>
      <c r="AJ955">
        <v>15.72</v>
      </c>
      <c r="AK955">
        <v>44.85</v>
      </c>
      <c r="AL955">
        <v>1</v>
      </c>
      <c r="AM955">
        <v>4</v>
      </c>
      <c r="AN955">
        <v>0</v>
      </c>
      <c r="AO955">
        <v>1</v>
      </c>
      <c r="AP955">
        <v>0</v>
      </c>
      <c r="AQ955">
        <v>0</v>
      </c>
      <c r="AR955">
        <v>0</v>
      </c>
      <c r="AS955" t="s">
        <v>6</v>
      </c>
      <c r="AT955">
        <v>0.02</v>
      </c>
      <c r="AU955" t="s">
        <v>6</v>
      </c>
      <c r="AV955">
        <v>0</v>
      </c>
      <c r="AW955">
        <v>2</v>
      </c>
      <c r="AX955">
        <v>92836448</v>
      </c>
      <c r="AY955">
        <v>1</v>
      </c>
      <c r="AZ955">
        <v>0</v>
      </c>
      <c r="BA955">
        <v>982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f>ROUND(Y955*Source!I525*DO955,7)</f>
        <v>0</v>
      </c>
      <c r="CX955">
        <f>ROUND(Y955*Source!I525,7)</f>
        <v>0.04</v>
      </c>
      <c r="CY955">
        <f>AB955</f>
        <v>1032.96</v>
      </c>
      <c r="CZ955">
        <f>AF955</f>
        <v>65.709999999999994</v>
      </c>
      <c r="DA955">
        <f>AJ955</f>
        <v>15.72</v>
      </c>
      <c r="DB955">
        <f t="shared" si="471"/>
        <v>1.31</v>
      </c>
      <c r="DC955">
        <f t="shared" si="472"/>
        <v>0.23</v>
      </c>
      <c r="DD955" t="s">
        <v>6</v>
      </c>
      <c r="DE955" t="s">
        <v>6</v>
      </c>
      <c r="DF955">
        <f t="shared" si="494"/>
        <v>0</v>
      </c>
      <c r="DG955">
        <f>ROUND(ROUND(AF955*AJ955,2)*CX955,2)</f>
        <v>41.32</v>
      </c>
      <c r="DH955">
        <f>ROUND(ROUND(AG955*AK955,2)*CX955,2)</f>
        <v>20.81</v>
      </c>
      <c r="DI955">
        <f t="shared" si="495"/>
        <v>0</v>
      </c>
      <c r="DJ955">
        <f>DG955</f>
        <v>41.32</v>
      </c>
      <c r="DK955">
        <v>0</v>
      </c>
      <c r="DL955" t="s">
        <v>6</v>
      </c>
      <c r="DM955">
        <v>0</v>
      </c>
      <c r="DN955" t="s">
        <v>6</v>
      </c>
      <c r="DO955">
        <v>0</v>
      </c>
    </row>
    <row r="956" spans="1:119" x14ac:dyDescent="0.2">
      <c r="A956">
        <f>ROW(Source!A525)</f>
        <v>525</v>
      </c>
      <c r="B956">
        <v>92833591</v>
      </c>
      <c r="C956">
        <v>92836432</v>
      </c>
      <c r="D956">
        <v>48206716</v>
      </c>
      <c r="E956">
        <v>1</v>
      </c>
      <c r="F956">
        <v>1</v>
      </c>
      <c r="G956">
        <v>1</v>
      </c>
      <c r="H956">
        <v>2</v>
      </c>
      <c r="I956" t="s">
        <v>847</v>
      </c>
      <c r="J956" t="s">
        <v>848</v>
      </c>
      <c r="K956" t="s">
        <v>849</v>
      </c>
      <c r="L956">
        <v>1367</v>
      </c>
      <c r="N956">
        <v>1011</v>
      </c>
      <c r="O956" t="s">
        <v>840</v>
      </c>
      <c r="P956" t="s">
        <v>840</v>
      </c>
      <c r="Q956">
        <v>1</v>
      </c>
      <c r="W956">
        <v>0</v>
      </c>
      <c r="X956">
        <v>-2140355608</v>
      </c>
      <c r="Y956">
        <f t="shared" si="470"/>
        <v>0.63</v>
      </c>
      <c r="AA956">
        <v>0</v>
      </c>
      <c r="AB956">
        <v>127.33</v>
      </c>
      <c r="AC956">
        <v>0</v>
      </c>
      <c r="AD956">
        <v>0</v>
      </c>
      <c r="AE956">
        <v>0</v>
      </c>
      <c r="AF956">
        <v>8.1</v>
      </c>
      <c r="AG956">
        <v>0</v>
      </c>
      <c r="AH956">
        <v>0</v>
      </c>
      <c r="AI956">
        <v>1</v>
      </c>
      <c r="AJ956">
        <v>15.72</v>
      </c>
      <c r="AK956">
        <v>44.85</v>
      </c>
      <c r="AL956">
        <v>1</v>
      </c>
      <c r="AM956">
        <v>4</v>
      </c>
      <c r="AN956">
        <v>0</v>
      </c>
      <c r="AO956">
        <v>1</v>
      </c>
      <c r="AP956">
        <v>0</v>
      </c>
      <c r="AQ956">
        <v>0</v>
      </c>
      <c r="AR956">
        <v>0</v>
      </c>
      <c r="AS956" t="s">
        <v>6</v>
      </c>
      <c r="AT956">
        <v>0.63</v>
      </c>
      <c r="AU956" t="s">
        <v>6</v>
      </c>
      <c r="AV956">
        <v>0</v>
      </c>
      <c r="AW956">
        <v>2</v>
      </c>
      <c r="AX956">
        <v>92836449</v>
      </c>
      <c r="AY956">
        <v>1</v>
      </c>
      <c r="AZ956">
        <v>0</v>
      </c>
      <c r="BA956">
        <v>983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f>ROUND(Y956*Source!I525*DO956,7)</f>
        <v>0</v>
      </c>
      <c r="CX956">
        <f>ROUND(Y956*Source!I525,7)</f>
        <v>1.26</v>
      </c>
      <c r="CY956">
        <f>AB956</f>
        <v>127.33</v>
      </c>
      <c r="CZ956">
        <f>AF956</f>
        <v>8.1</v>
      </c>
      <c r="DA956">
        <f>AJ956</f>
        <v>15.72</v>
      </c>
      <c r="DB956">
        <f t="shared" si="471"/>
        <v>5.0999999999999996</v>
      </c>
      <c r="DC956">
        <f t="shared" si="472"/>
        <v>0</v>
      </c>
      <c r="DD956" t="s">
        <v>6</v>
      </c>
      <c r="DE956" t="s">
        <v>6</v>
      </c>
      <c r="DF956">
        <f t="shared" si="494"/>
        <v>0</v>
      </c>
      <c r="DG956">
        <f>ROUND(ROUND(AF956*AJ956,2)*CX956,2)</f>
        <v>160.44</v>
      </c>
      <c r="DH956">
        <f>ROUND(ROUND(AG956*AK956,2)*CX956,2)</f>
        <v>0</v>
      </c>
      <c r="DI956">
        <f t="shared" si="495"/>
        <v>0</v>
      </c>
      <c r="DJ956">
        <f>DG956</f>
        <v>160.44</v>
      </c>
      <c r="DK956">
        <v>0</v>
      </c>
      <c r="DL956" t="s">
        <v>6</v>
      </c>
      <c r="DM956">
        <v>0</v>
      </c>
      <c r="DN956" t="s">
        <v>6</v>
      </c>
      <c r="DO956">
        <v>0</v>
      </c>
    </row>
    <row r="957" spans="1:119" x14ac:dyDescent="0.2">
      <c r="A957">
        <f>ROW(Source!A525)</f>
        <v>525</v>
      </c>
      <c r="B957">
        <v>92833591</v>
      </c>
      <c r="C957">
        <v>92836432</v>
      </c>
      <c r="D957">
        <v>49521238</v>
      </c>
      <c r="E957">
        <v>1</v>
      </c>
      <c r="F957">
        <v>1</v>
      </c>
      <c r="G957">
        <v>1</v>
      </c>
      <c r="H957">
        <v>3</v>
      </c>
      <c r="I957" t="s">
        <v>850</v>
      </c>
      <c r="J957" t="s">
        <v>851</v>
      </c>
      <c r="K957" t="s">
        <v>852</v>
      </c>
      <c r="L957">
        <v>1407</v>
      </c>
      <c r="N957">
        <v>1013</v>
      </c>
      <c r="O957" t="s">
        <v>853</v>
      </c>
      <c r="P957" t="s">
        <v>853</v>
      </c>
      <c r="Q957">
        <v>1</v>
      </c>
      <c r="W957">
        <v>0</v>
      </c>
      <c r="X957">
        <v>1870598070</v>
      </c>
      <c r="Y957">
        <f t="shared" si="470"/>
        <v>2E-3</v>
      </c>
      <c r="AA957">
        <v>56048</v>
      </c>
      <c r="AB957">
        <v>0</v>
      </c>
      <c r="AC957">
        <v>0</v>
      </c>
      <c r="AD957">
        <v>0</v>
      </c>
      <c r="AE957">
        <v>5650</v>
      </c>
      <c r="AF957">
        <v>0</v>
      </c>
      <c r="AG957">
        <v>0</v>
      </c>
      <c r="AH957">
        <v>0</v>
      </c>
      <c r="AI957">
        <v>9.92</v>
      </c>
      <c r="AJ957">
        <v>1</v>
      </c>
      <c r="AK957">
        <v>1</v>
      </c>
      <c r="AL957">
        <v>1</v>
      </c>
      <c r="AM957">
        <v>4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6</v>
      </c>
      <c r="AT957">
        <v>2E-3</v>
      </c>
      <c r="AU957" t="s">
        <v>6</v>
      </c>
      <c r="AV957">
        <v>0</v>
      </c>
      <c r="AW957">
        <v>2</v>
      </c>
      <c r="AX957">
        <v>92836450</v>
      </c>
      <c r="AY957">
        <v>1</v>
      </c>
      <c r="AZ957">
        <v>0</v>
      </c>
      <c r="BA957">
        <v>984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ROUND(Y957*Source!I525,7)</f>
        <v>4.0000000000000001E-3</v>
      </c>
      <c r="CY957">
        <f>AA957</f>
        <v>56048</v>
      </c>
      <c r="CZ957">
        <f>AE957</f>
        <v>5650</v>
      </c>
      <c r="DA957">
        <f>AI957</f>
        <v>9.92</v>
      </c>
      <c r="DB957">
        <f t="shared" si="471"/>
        <v>11.3</v>
      </c>
      <c r="DC957">
        <f t="shared" si="472"/>
        <v>0</v>
      </c>
      <c r="DD957" t="s">
        <v>6</v>
      </c>
      <c r="DE957" t="s">
        <v>6</v>
      </c>
      <c r="DF957">
        <f>ROUND(ROUND(AE957*AI957,2)*CX957,2)</f>
        <v>224.19</v>
      </c>
      <c r="DG957">
        <f t="shared" ref="DG957:DG963" si="496">ROUND(ROUND(AF957,2)*CX957,2)</f>
        <v>0</v>
      </c>
      <c r="DH957">
        <f t="shared" ref="DH957:DH962" si="497">ROUND(ROUND(AG957,2)*CX957,2)</f>
        <v>0</v>
      </c>
      <c r="DI957">
        <f t="shared" si="495"/>
        <v>0</v>
      </c>
      <c r="DJ957">
        <f>DF957</f>
        <v>224.19</v>
      </c>
      <c r="DK957">
        <v>0</v>
      </c>
      <c r="DL957" t="s">
        <v>6</v>
      </c>
      <c r="DM957">
        <v>0</v>
      </c>
      <c r="DN957" t="s">
        <v>6</v>
      </c>
      <c r="DO957">
        <v>0</v>
      </c>
    </row>
    <row r="958" spans="1:119" x14ac:dyDescent="0.2">
      <c r="A958">
        <f>ROW(Source!A525)</f>
        <v>525</v>
      </c>
      <c r="B958">
        <v>92833591</v>
      </c>
      <c r="C958">
        <v>92836432</v>
      </c>
      <c r="D958">
        <v>49524301</v>
      </c>
      <c r="E958">
        <v>1</v>
      </c>
      <c r="F958">
        <v>1</v>
      </c>
      <c r="G958">
        <v>1</v>
      </c>
      <c r="H958">
        <v>3</v>
      </c>
      <c r="I958" t="s">
        <v>854</v>
      </c>
      <c r="J958" t="s">
        <v>855</v>
      </c>
      <c r="K958" t="s">
        <v>856</v>
      </c>
      <c r="L958">
        <v>1348</v>
      </c>
      <c r="N958">
        <v>1009</v>
      </c>
      <c r="O958" t="s">
        <v>394</v>
      </c>
      <c r="P958" t="s">
        <v>394</v>
      </c>
      <c r="Q958">
        <v>1000</v>
      </c>
      <c r="W958">
        <v>0</v>
      </c>
      <c r="X958">
        <v>1824693337</v>
      </c>
      <c r="Y958">
        <f t="shared" si="470"/>
        <v>3.3E-4</v>
      </c>
      <c r="AA958">
        <v>102791.03999999999</v>
      </c>
      <c r="AB958">
        <v>0</v>
      </c>
      <c r="AC958">
        <v>0</v>
      </c>
      <c r="AD958">
        <v>0</v>
      </c>
      <c r="AE958">
        <v>10362</v>
      </c>
      <c r="AF958">
        <v>0</v>
      </c>
      <c r="AG958">
        <v>0</v>
      </c>
      <c r="AH958">
        <v>0</v>
      </c>
      <c r="AI958">
        <v>9.92</v>
      </c>
      <c r="AJ958">
        <v>1</v>
      </c>
      <c r="AK958">
        <v>1</v>
      </c>
      <c r="AL958">
        <v>1</v>
      </c>
      <c r="AM958">
        <v>4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6</v>
      </c>
      <c r="AT958">
        <v>3.3E-4</v>
      </c>
      <c r="AU958" t="s">
        <v>6</v>
      </c>
      <c r="AV958">
        <v>0</v>
      </c>
      <c r="AW958">
        <v>2</v>
      </c>
      <c r="AX958">
        <v>92836451</v>
      </c>
      <c r="AY958">
        <v>1</v>
      </c>
      <c r="AZ958">
        <v>0</v>
      </c>
      <c r="BA958">
        <v>985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ROUND(Y958*Source!I525,7)</f>
        <v>6.6E-4</v>
      </c>
      <c r="CY958">
        <f>AA958</f>
        <v>102791.03999999999</v>
      </c>
      <c r="CZ958">
        <f>AE958</f>
        <v>10362</v>
      </c>
      <c r="DA958">
        <f>AI958</f>
        <v>9.92</v>
      </c>
      <c r="DB958">
        <f t="shared" si="471"/>
        <v>3.42</v>
      </c>
      <c r="DC958">
        <f t="shared" si="472"/>
        <v>0</v>
      </c>
      <c r="DD958" t="s">
        <v>6</v>
      </c>
      <c r="DE958" t="s">
        <v>6</v>
      </c>
      <c r="DF958">
        <f>ROUND(ROUND(AE958*AI958,2)*CX958,2)</f>
        <v>67.84</v>
      </c>
      <c r="DG958">
        <f t="shared" si="496"/>
        <v>0</v>
      </c>
      <c r="DH958">
        <f t="shared" si="497"/>
        <v>0</v>
      </c>
      <c r="DI958">
        <f t="shared" si="495"/>
        <v>0</v>
      </c>
      <c r="DJ958">
        <f>DF958</f>
        <v>67.84</v>
      </c>
      <c r="DK958">
        <v>0</v>
      </c>
      <c r="DL958" t="s">
        <v>6</v>
      </c>
      <c r="DM958">
        <v>0</v>
      </c>
      <c r="DN958" t="s">
        <v>6</v>
      </c>
      <c r="DO958">
        <v>0</v>
      </c>
    </row>
    <row r="959" spans="1:119" x14ac:dyDescent="0.2">
      <c r="A959">
        <f>ROW(Source!A525)</f>
        <v>525</v>
      </c>
      <c r="B959">
        <v>92833591</v>
      </c>
      <c r="C959">
        <v>92836432</v>
      </c>
      <c r="D959">
        <v>49525471</v>
      </c>
      <c r="E959">
        <v>1</v>
      </c>
      <c r="F959">
        <v>1</v>
      </c>
      <c r="G959">
        <v>1</v>
      </c>
      <c r="H959">
        <v>3</v>
      </c>
      <c r="I959" t="s">
        <v>857</v>
      </c>
      <c r="J959" t="s">
        <v>858</v>
      </c>
      <c r="K959" t="s">
        <v>859</v>
      </c>
      <c r="L959">
        <v>1348</v>
      </c>
      <c r="N959">
        <v>1009</v>
      </c>
      <c r="O959" t="s">
        <v>394</v>
      </c>
      <c r="P959" t="s">
        <v>394</v>
      </c>
      <c r="Q959">
        <v>1000</v>
      </c>
      <c r="W959">
        <v>0</v>
      </c>
      <c r="X959">
        <v>-1292822538</v>
      </c>
      <c r="Y959">
        <f t="shared" si="470"/>
        <v>2.0699999999999998E-3</v>
      </c>
      <c r="AA959">
        <v>147113.60000000001</v>
      </c>
      <c r="AB959">
        <v>0</v>
      </c>
      <c r="AC959">
        <v>0</v>
      </c>
      <c r="AD959">
        <v>0</v>
      </c>
      <c r="AE959">
        <v>14830</v>
      </c>
      <c r="AF959">
        <v>0</v>
      </c>
      <c r="AG959">
        <v>0</v>
      </c>
      <c r="AH959">
        <v>0</v>
      </c>
      <c r="AI959">
        <v>9.92</v>
      </c>
      <c r="AJ959">
        <v>1</v>
      </c>
      <c r="AK959">
        <v>1</v>
      </c>
      <c r="AL959">
        <v>1</v>
      </c>
      <c r="AM959">
        <v>4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6</v>
      </c>
      <c r="AT959">
        <v>2.0699999999999998E-3</v>
      </c>
      <c r="AU959" t="s">
        <v>6</v>
      </c>
      <c r="AV959">
        <v>0</v>
      </c>
      <c r="AW959">
        <v>2</v>
      </c>
      <c r="AX959">
        <v>92836452</v>
      </c>
      <c r="AY959">
        <v>1</v>
      </c>
      <c r="AZ959">
        <v>0</v>
      </c>
      <c r="BA959">
        <v>986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ROUND(Y959*Source!I525,7)</f>
        <v>4.1399999999999996E-3</v>
      </c>
      <c r="CY959">
        <f>AA959</f>
        <v>147113.60000000001</v>
      </c>
      <c r="CZ959">
        <f>AE959</f>
        <v>14830</v>
      </c>
      <c r="DA959">
        <f>AI959</f>
        <v>9.92</v>
      </c>
      <c r="DB959">
        <f t="shared" si="471"/>
        <v>30.7</v>
      </c>
      <c r="DC959">
        <f t="shared" si="472"/>
        <v>0</v>
      </c>
      <c r="DD959" t="s">
        <v>6</v>
      </c>
      <c r="DE959" t="s">
        <v>6</v>
      </c>
      <c r="DF959">
        <f>ROUND(ROUND(AE959*AI959,2)*CX959,2)</f>
        <v>609.04999999999995</v>
      </c>
      <c r="DG959">
        <f t="shared" si="496"/>
        <v>0</v>
      </c>
      <c r="DH959">
        <f t="shared" si="497"/>
        <v>0</v>
      </c>
      <c r="DI959">
        <f t="shared" si="495"/>
        <v>0</v>
      </c>
      <c r="DJ959">
        <f>DF959</f>
        <v>609.04999999999995</v>
      </c>
      <c r="DK959">
        <v>0</v>
      </c>
      <c r="DL959" t="s">
        <v>6</v>
      </c>
      <c r="DM959">
        <v>0</v>
      </c>
      <c r="DN959" t="s">
        <v>6</v>
      </c>
      <c r="DO959">
        <v>0</v>
      </c>
    </row>
    <row r="960" spans="1:119" x14ac:dyDescent="0.2">
      <c r="A960">
        <f>ROW(Source!A525)</f>
        <v>525</v>
      </c>
      <c r="B960">
        <v>92833591</v>
      </c>
      <c r="C960">
        <v>92836432</v>
      </c>
      <c r="D960">
        <v>49561551</v>
      </c>
      <c r="E960">
        <v>1</v>
      </c>
      <c r="F960">
        <v>1</v>
      </c>
      <c r="G960">
        <v>1</v>
      </c>
      <c r="H960">
        <v>3</v>
      </c>
      <c r="I960" t="s">
        <v>241</v>
      </c>
      <c r="J960" t="s">
        <v>243</v>
      </c>
      <c r="K960" t="s">
        <v>242</v>
      </c>
      <c r="L960">
        <v>1371</v>
      </c>
      <c r="N960">
        <v>1013</v>
      </c>
      <c r="O960" t="s">
        <v>23</v>
      </c>
      <c r="P960" t="s">
        <v>23</v>
      </c>
      <c r="Q960">
        <v>1</v>
      </c>
      <c r="W960">
        <v>0</v>
      </c>
      <c r="X960">
        <v>-1357706538</v>
      </c>
      <c r="Y960">
        <f t="shared" si="470"/>
        <v>1</v>
      </c>
      <c r="AA960">
        <v>16410.560000000001</v>
      </c>
      <c r="AB960">
        <v>0</v>
      </c>
      <c r="AC960">
        <v>0</v>
      </c>
      <c r="AD960">
        <v>0</v>
      </c>
      <c r="AE960">
        <v>1654.29</v>
      </c>
      <c r="AF960">
        <v>0</v>
      </c>
      <c r="AG960">
        <v>0</v>
      </c>
      <c r="AH960">
        <v>0</v>
      </c>
      <c r="AI960">
        <v>9.92</v>
      </c>
      <c r="AJ960">
        <v>1</v>
      </c>
      <c r="AK960">
        <v>1</v>
      </c>
      <c r="AL960">
        <v>1</v>
      </c>
      <c r="AM960">
        <v>0</v>
      </c>
      <c r="AN960">
        <v>0</v>
      </c>
      <c r="AO960">
        <v>0</v>
      </c>
      <c r="AP960">
        <v>1</v>
      </c>
      <c r="AQ960">
        <v>0</v>
      </c>
      <c r="AR960">
        <v>0</v>
      </c>
      <c r="AS960" t="s">
        <v>6</v>
      </c>
      <c r="AT960">
        <v>1</v>
      </c>
      <c r="AU960" t="s">
        <v>6</v>
      </c>
      <c r="AV960">
        <v>0</v>
      </c>
      <c r="AW960">
        <v>1</v>
      </c>
      <c r="AX960">
        <v>-1</v>
      </c>
      <c r="AY960">
        <v>0</v>
      </c>
      <c r="AZ960">
        <v>0</v>
      </c>
      <c r="BA960" t="s">
        <v>6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ROUND(Y960*Source!I525,7)</f>
        <v>2</v>
      </c>
      <c r="CY960">
        <f>AA960</f>
        <v>16410.560000000001</v>
      </c>
      <c r="CZ960">
        <f>AE960</f>
        <v>1654.29</v>
      </c>
      <c r="DA960">
        <f>AI960</f>
        <v>9.92</v>
      </c>
      <c r="DB960">
        <f t="shared" si="471"/>
        <v>1654.29</v>
      </c>
      <c r="DC960">
        <f t="shared" si="472"/>
        <v>0</v>
      </c>
      <c r="DD960" t="s">
        <v>6</v>
      </c>
      <c r="DE960" t="s">
        <v>6</v>
      </c>
      <c r="DF960">
        <f>ROUND(ROUND(AE960*AI960,2)*CX960,2)</f>
        <v>32821.120000000003</v>
      </c>
      <c r="DG960">
        <f t="shared" si="496"/>
        <v>0</v>
      </c>
      <c r="DH960">
        <f t="shared" si="497"/>
        <v>0</v>
      </c>
      <c r="DI960">
        <f t="shared" si="495"/>
        <v>0</v>
      </c>
      <c r="DJ960">
        <f>DF960</f>
        <v>32821.120000000003</v>
      </c>
      <c r="DK960">
        <v>0</v>
      </c>
      <c r="DL960" t="s">
        <v>6</v>
      </c>
      <c r="DM960">
        <v>0</v>
      </c>
      <c r="DN960" t="s">
        <v>6</v>
      </c>
      <c r="DO960">
        <v>0</v>
      </c>
    </row>
    <row r="961" spans="1:119" x14ac:dyDescent="0.2">
      <c r="A961">
        <f>ROW(Source!A525)</f>
        <v>525</v>
      </c>
      <c r="B961">
        <v>92833591</v>
      </c>
      <c r="C961">
        <v>92836432</v>
      </c>
      <c r="D961">
        <v>49581352</v>
      </c>
      <c r="E961">
        <v>1</v>
      </c>
      <c r="F961">
        <v>1</v>
      </c>
      <c r="G961">
        <v>1</v>
      </c>
      <c r="H961">
        <v>3</v>
      </c>
      <c r="I961" t="s">
        <v>245</v>
      </c>
      <c r="J961" t="s">
        <v>247</v>
      </c>
      <c r="K961" t="s">
        <v>246</v>
      </c>
      <c r="L961">
        <v>1377</v>
      </c>
      <c r="N961">
        <v>1013</v>
      </c>
      <c r="O961" t="s">
        <v>97</v>
      </c>
      <c r="P961" t="s">
        <v>97</v>
      </c>
      <c r="Q961">
        <v>1</v>
      </c>
      <c r="W961">
        <v>0</v>
      </c>
      <c r="X961">
        <v>-326895754</v>
      </c>
      <c r="Y961">
        <f t="shared" ref="Y961:Y1024" si="498">AT961</f>
        <v>2</v>
      </c>
      <c r="AA961">
        <v>337.28</v>
      </c>
      <c r="AB961">
        <v>0</v>
      </c>
      <c r="AC961">
        <v>0</v>
      </c>
      <c r="AD961">
        <v>0</v>
      </c>
      <c r="AE961">
        <v>34</v>
      </c>
      <c r="AF961">
        <v>0</v>
      </c>
      <c r="AG961">
        <v>0</v>
      </c>
      <c r="AH961">
        <v>0</v>
      </c>
      <c r="AI961">
        <v>9.92</v>
      </c>
      <c r="AJ961">
        <v>1</v>
      </c>
      <c r="AK961">
        <v>1</v>
      </c>
      <c r="AL961">
        <v>1</v>
      </c>
      <c r="AM961">
        <v>0</v>
      </c>
      <c r="AN961">
        <v>0</v>
      </c>
      <c r="AO961">
        <v>0</v>
      </c>
      <c r="AP961">
        <v>1</v>
      </c>
      <c r="AQ961">
        <v>0</v>
      </c>
      <c r="AR961">
        <v>0</v>
      </c>
      <c r="AS961" t="s">
        <v>6</v>
      </c>
      <c r="AT961">
        <v>2</v>
      </c>
      <c r="AU961" t="s">
        <v>6</v>
      </c>
      <c r="AV961">
        <v>0</v>
      </c>
      <c r="AW961">
        <v>1</v>
      </c>
      <c r="AX961">
        <v>-1</v>
      </c>
      <c r="AY961">
        <v>0</v>
      </c>
      <c r="AZ961">
        <v>0</v>
      </c>
      <c r="BA961" t="s">
        <v>6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ROUND(Y961*Source!I525,7)</f>
        <v>4</v>
      </c>
      <c r="CY961">
        <f>AA961</f>
        <v>337.28</v>
      </c>
      <c r="CZ961">
        <f>AE961</f>
        <v>34</v>
      </c>
      <c r="DA961">
        <f>AI961</f>
        <v>9.92</v>
      </c>
      <c r="DB961">
        <f t="shared" ref="DB961:DB1024" si="499">ROUND(ROUND(AT961*CZ961,2),2)</f>
        <v>68</v>
      </c>
      <c r="DC961">
        <f t="shared" ref="DC961:DC1024" si="500">ROUND(ROUND(AT961*AG961,2),2)</f>
        <v>0</v>
      </c>
      <c r="DD961" t="s">
        <v>6</v>
      </c>
      <c r="DE961" t="s">
        <v>6</v>
      </c>
      <c r="DF961">
        <f>ROUND(ROUND(AE961*AI961,2)*CX961,2)</f>
        <v>1349.12</v>
      </c>
      <c r="DG961">
        <f t="shared" si="496"/>
        <v>0</v>
      </c>
      <c r="DH961">
        <f t="shared" si="497"/>
        <v>0</v>
      </c>
      <c r="DI961">
        <f t="shared" si="495"/>
        <v>0</v>
      </c>
      <c r="DJ961">
        <f>DF961</f>
        <v>1349.12</v>
      </c>
      <c r="DK961">
        <v>0</v>
      </c>
      <c r="DL961" t="s">
        <v>6</v>
      </c>
      <c r="DM961">
        <v>0</v>
      </c>
      <c r="DN961" t="s">
        <v>6</v>
      </c>
      <c r="DO961">
        <v>0</v>
      </c>
    </row>
    <row r="962" spans="1:119" x14ac:dyDescent="0.2">
      <c r="A962">
        <f>ROW(Source!A528)</f>
        <v>528</v>
      </c>
      <c r="B962">
        <v>92833591</v>
      </c>
      <c r="C962">
        <v>92836457</v>
      </c>
      <c r="D962">
        <v>48043879</v>
      </c>
      <c r="E962">
        <v>68</v>
      </c>
      <c r="F962">
        <v>1</v>
      </c>
      <c r="G962">
        <v>1</v>
      </c>
      <c r="H962">
        <v>1</v>
      </c>
      <c r="I962" t="s">
        <v>944</v>
      </c>
      <c r="J962" t="s">
        <v>6</v>
      </c>
      <c r="K962" t="s">
        <v>945</v>
      </c>
      <c r="L962">
        <v>1191</v>
      </c>
      <c r="N962">
        <v>1013</v>
      </c>
      <c r="O962" t="s">
        <v>834</v>
      </c>
      <c r="P962" t="s">
        <v>834</v>
      </c>
      <c r="Q962">
        <v>1</v>
      </c>
      <c r="W962">
        <v>0</v>
      </c>
      <c r="X962">
        <v>-1111239348</v>
      </c>
      <c r="Y962">
        <f t="shared" si="498"/>
        <v>0.9</v>
      </c>
      <c r="AA962">
        <v>0</v>
      </c>
      <c r="AB962">
        <v>0</v>
      </c>
      <c r="AC962">
        <v>0</v>
      </c>
      <c r="AD962">
        <v>431.46</v>
      </c>
      <c r="AE962">
        <v>0</v>
      </c>
      <c r="AF962">
        <v>0</v>
      </c>
      <c r="AG962">
        <v>0</v>
      </c>
      <c r="AH962">
        <v>9.6199999999999992</v>
      </c>
      <c r="AI962">
        <v>1</v>
      </c>
      <c r="AJ962">
        <v>1</v>
      </c>
      <c r="AK962">
        <v>1</v>
      </c>
      <c r="AL962">
        <v>44.85</v>
      </c>
      <c r="AM962">
        <v>4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6</v>
      </c>
      <c r="AT962">
        <v>0.9</v>
      </c>
      <c r="AU962" t="s">
        <v>6</v>
      </c>
      <c r="AV962">
        <v>1</v>
      </c>
      <c r="AW962">
        <v>2</v>
      </c>
      <c r="AX962">
        <v>92836476</v>
      </c>
      <c r="AY962">
        <v>1</v>
      </c>
      <c r="AZ962">
        <v>0</v>
      </c>
      <c r="BA962">
        <v>989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U962">
        <f>ROUND(AT962*Source!I528*AH962*AL962,2)</f>
        <v>34948.019999999997</v>
      </c>
      <c r="CV962">
        <f>ROUND(Y962*Source!I528,7)</f>
        <v>81</v>
      </c>
      <c r="CW962">
        <v>0</v>
      </c>
      <c r="CX962">
        <f>ROUND(Y962*Source!I528,7)</f>
        <v>81</v>
      </c>
      <c r="CY962">
        <f>AD962</f>
        <v>431.46</v>
      </c>
      <c r="CZ962">
        <f>AH962</f>
        <v>9.6199999999999992</v>
      </c>
      <c r="DA962">
        <f>AL962</f>
        <v>44.85</v>
      </c>
      <c r="DB962">
        <f t="shared" si="499"/>
        <v>8.66</v>
      </c>
      <c r="DC962">
        <f t="shared" si="500"/>
        <v>0</v>
      </c>
      <c r="DD962" t="s">
        <v>6</v>
      </c>
      <c r="DE962" t="s">
        <v>6</v>
      </c>
      <c r="DF962">
        <f>ROUND(ROUND(AE962,2)*CX962,2)</f>
        <v>0</v>
      </c>
      <c r="DG962">
        <f t="shared" si="496"/>
        <v>0</v>
      </c>
      <c r="DH962">
        <f t="shared" si="497"/>
        <v>0</v>
      </c>
      <c r="DI962">
        <f>ROUND(ROUND(AH962*AL962,2)*CX962,2)</f>
        <v>34948.26</v>
      </c>
      <c r="DJ962">
        <f>DI962</f>
        <v>34948.26</v>
      </c>
      <c r="DK962">
        <v>0</v>
      </c>
      <c r="DL962" t="s">
        <v>6</v>
      </c>
      <c r="DM962">
        <v>0</v>
      </c>
      <c r="DN962" t="s">
        <v>6</v>
      </c>
      <c r="DO962">
        <v>0</v>
      </c>
    </row>
    <row r="963" spans="1:119" x14ac:dyDescent="0.2">
      <c r="A963">
        <f>ROW(Source!A528)</f>
        <v>528</v>
      </c>
      <c r="B963">
        <v>92833591</v>
      </c>
      <c r="C963">
        <v>92836457</v>
      </c>
      <c r="D963">
        <v>48044033</v>
      </c>
      <c r="E963">
        <v>68</v>
      </c>
      <c r="F963">
        <v>1</v>
      </c>
      <c r="G963">
        <v>1</v>
      </c>
      <c r="H963">
        <v>1</v>
      </c>
      <c r="I963" t="s">
        <v>835</v>
      </c>
      <c r="J963" t="s">
        <v>6</v>
      </c>
      <c r="K963" t="s">
        <v>836</v>
      </c>
      <c r="L963">
        <v>1191</v>
      </c>
      <c r="N963">
        <v>1013</v>
      </c>
      <c r="O963" t="s">
        <v>834</v>
      </c>
      <c r="P963" t="s">
        <v>834</v>
      </c>
      <c r="Q963">
        <v>1</v>
      </c>
      <c r="W963">
        <v>0</v>
      </c>
      <c r="X963">
        <v>-1417349443</v>
      </c>
      <c r="Y963">
        <f t="shared" si="498"/>
        <v>0.03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44.85</v>
      </c>
      <c r="AL963">
        <v>1</v>
      </c>
      <c r="AM963">
        <v>4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6</v>
      </c>
      <c r="AT963">
        <v>0.03</v>
      </c>
      <c r="AU963" t="s">
        <v>6</v>
      </c>
      <c r="AV963">
        <v>2</v>
      </c>
      <c r="AW963">
        <v>2</v>
      </c>
      <c r="AX963">
        <v>92836477</v>
      </c>
      <c r="AY963">
        <v>1</v>
      </c>
      <c r="AZ963">
        <v>0</v>
      </c>
      <c r="BA963">
        <v>990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ROUND(Y963*Source!I528,7)</f>
        <v>2.7</v>
      </c>
      <c r="CY963">
        <f>AD963</f>
        <v>0</v>
      </c>
      <c r="CZ963">
        <f>AH963</f>
        <v>0</v>
      </c>
      <c r="DA963">
        <f>AL963</f>
        <v>1</v>
      </c>
      <c r="DB963">
        <f t="shared" si="499"/>
        <v>0</v>
      </c>
      <c r="DC963">
        <f t="shared" si="500"/>
        <v>0</v>
      </c>
      <c r="DD963" t="s">
        <v>6</v>
      </c>
      <c r="DE963" t="s">
        <v>6</v>
      </c>
      <c r="DF963">
        <f>ROUND(ROUND(AE963,2)*CX963,2)</f>
        <v>0</v>
      </c>
      <c r="DG963">
        <f t="shared" si="496"/>
        <v>0</v>
      </c>
      <c r="DH963">
        <f>ROUND(ROUND(AG963*AK963,2)*CX963,2)</f>
        <v>0</v>
      </c>
      <c r="DI963">
        <f t="shared" ref="DI963:DI979" si="501">ROUND(ROUND(AH963,2)*CX963,2)</f>
        <v>0</v>
      </c>
      <c r="DJ963">
        <f>DI963</f>
        <v>0</v>
      </c>
      <c r="DK963">
        <v>0</v>
      </c>
      <c r="DL963" t="s">
        <v>6</v>
      </c>
      <c r="DM963">
        <v>0</v>
      </c>
      <c r="DN963" t="s">
        <v>6</v>
      </c>
      <c r="DO963">
        <v>0</v>
      </c>
    </row>
    <row r="964" spans="1:119" x14ac:dyDescent="0.2">
      <c r="A964">
        <f>ROW(Source!A528)</f>
        <v>528</v>
      </c>
      <c r="B964">
        <v>92833591</v>
      </c>
      <c r="C964">
        <v>92836457</v>
      </c>
      <c r="D964">
        <v>48205516</v>
      </c>
      <c r="E964">
        <v>1</v>
      </c>
      <c r="F964">
        <v>1</v>
      </c>
      <c r="G964">
        <v>1</v>
      </c>
      <c r="H964">
        <v>2</v>
      </c>
      <c r="I964" t="s">
        <v>837</v>
      </c>
      <c r="J964" t="s">
        <v>838</v>
      </c>
      <c r="K964" t="s">
        <v>839</v>
      </c>
      <c r="L964">
        <v>1367</v>
      </c>
      <c r="N964">
        <v>1011</v>
      </c>
      <c r="O964" t="s">
        <v>840</v>
      </c>
      <c r="P964" t="s">
        <v>840</v>
      </c>
      <c r="Q964">
        <v>1</v>
      </c>
      <c r="W964">
        <v>0</v>
      </c>
      <c r="X964">
        <v>1227913401</v>
      </c>
      <c r="Y964">
        <f t="shared" si="498"/>
        <v>0.01</v>
      </c>
      <c r="AA964">
        <v>0</v>
      </c>
      <c r="AB964">
        <v>1358.21</v>
      </c>
      <c r="AC964">
        <v>605.48</v>
      </c>
      <c r="AD964">
        <v>0</v>
      </c>
      <c r="AE964">
        <v>0</v>
      </c>
      <c r="AF964">
        <v>86.4</v>
      </c>
      <c r="AG964">
        <v>13.5</v>
      </c>
      <c r="AH964">
        <v>0</v>
      </c>
      <c r="AI964">
        <v>1</v>
      </c>
      <c r="AJ964">
        <v>15.72</v>
      </c>
      <c r="AK964">
        <v>44.85</v>
      </c>
      <c r="AL964">
        <v>1</v>
      </c>
      <c r="AM964">
        <v>4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6</v>
      </c>
      <c r="AT964">
        <v>0.01</v>
      </c>
      <c r="AU964" t="s">
        <v>6</v>
      </c>
      <c r="AV964">
        <v>0</v>
      </c>
      <c r="AW964">
        <v>2</v>
      </c>
      <c r="AX964">
        <v>92836478</v>
      </c>
      <c r="AY964">
        <v>1</v>
      </c>
      <c r="AZ964">
        <v>0</v>
      </c>
      <c r="BA964">
        <v>991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f>ROUND(Y964*Source!I528*DO964,7)</f>
        <v>0</v>
      </c>
      <c r="CX964">
        <f>ROUND(Y964*Source!I528,7)</f>
        <v>0.9</v>
      </c>
      <c r="CY964">
        <f>AB964</f>
        <v>1358.21</v>
      </c>
      <c r="CZ964">
        <f>AF964</f>
        <v>86.4</v>
      </c>
      <c r="DA964">
        <f>AJ964</f>
        <v>15.72</v>
      </c>
      <c r="DB964">
        <f t="shared" si="499"/>
        <v>0.86</v>
      </c>
      <c r="DC964">
        <f t="shared" si="500"/>
        <v>0.14000000000000001</v>
      </c>
      <c r="DD964" t="s">
        <v>6</v>
      </c>
      <c r="DE964" t="s">
        <v>6</v>
      </c>
      <c r="DF964">
        <f>ROUND(ROUND(AE964,2)*CX964,2)</f>
        <v>0</v>
      </c>
      <c r="DG964">
        <f>ROUND(ROUND(AF964*AJ964,2)*CX964,2)</f>
        <v>1222.3900000000001</v>
      </c>
      <c r="DH964">
        <f>ROUND(ROUND(AG964*AK964,2)*CX964,2)</f>
        <v>544.92999999999995</v>
      </c>
      <c r="DI964">
        <f t="shared" si="501"/>
        <v>0</v>
      </c>
      <c r="DJ964">
        <f>DG964</f>
        <v>1222.3900000000001</v>
      </c>
      <c r="DK964">
        <v>0</v>
      </c>
      <c r="DL964" t="s">
        <v>6</v>
      </c>
      <c r="DM964">
        <v>0</v>
      </c>
      <c r="DN964" t="s">
        <v>6</v>
      </c>
      <c r="DO964">
        <v>0</v>
      </c>
    </row>
    <row r="965" spans="1:119" x14ac:dyDescent="0.2">
      <c r="A965">
        <f>ROW(Source!A528)</f>
        <v>528</v>
      </c>
      <c r="B965">
        <v>92833591</v>
      </c>
      <c r="C965">
        <v>92836457</v>
      </c>
      <c r="D965">
        <v>48206504</v>
      </c>
      <c r="E965">
        <v>1</v>
      </c>
      <c r="F965">
        <v>1</v>
      </c>
      <c r="G965">
        <v>1</v>
      </c>
      <c r="H965">
        <v>2</v>
      </c>
      <c r="I965" t="s">
        <v>844</v>
      </c>
      <c r="J965" t="s">
        <v>845</v>
      </c>
      <c r="K965" t="s">
        <v>846</v>
      </c>
      <c r="L965">
        <v>1367</v>
      </c>
      <c r="N965">
        <v>1011</v>
      </c>
      <c r="O965" t="s">
        <v>840</v>
      </c>
      <c r="P965" t="s">
        <v>840</v>
      </c>
      <c r="Q965">
        <v>1</v>
      </c>
      <c r="W965">
        <v>0</v>
      </c>
      <c r="X965">
        <v>2001246382</v>
      </c>
      <c r="Y965">
        <f t="shared" si="498"/>
        <v>0.02</v>
      </c>
      <c r="AA965">
        <v>0</v>
      </c>
      <c r="AB965">
        <v>1032.96</v>
      </c>
      <c r="AC965">
        <v>520.26</v>
      </c>
      <c r="AD965">
        <v>0</v>
      </c>
      <c r="AE965">
        <v>0</v>
      </c>
      <c r="AF965">
        <v>65.709999999999994</v>
      </c>
      <c r="AG965">
        <v>11.6</v>
      </c>
      <c r="AH965">
        <v>0</v>
      </c>
      <c r="AI965">
        <v>1</v>
      </c>
      <c r="AJ965">
        <v>15.72</v>
      </c>
      <c r="AK965">
        <v>44.85</v>
      </c>
      <c r="AL965">
        <v>1</v>
      </c>
      <c r="AM965">
        <v>4</v>
      </c>
      <c r="AN965">
        <v>0</v>
      </c>
      <c r="AO965">
        <v>1</v>
      </c>
      <c r="AP965">
        <v>0</v>
      </c>
      <c r="AQ965">
        <v>0</v>
      </c>
      <c r="AR965">
        <v>0</v>
      </c>
      <c r="AS965" t="s">
        <v>6</v>
      </c>
      <c r="AT965">
        <v>0.02</v>
      </c>
      <c r="AU965" t="s">
        <v>6</v>
      </c>
      <c r="AV965">
        <v>0</v>
      </c>
      <c r="AW965">
        <v>2</v>
      </c>
      <c r="AX965">
        <v>92836479</v>
      </c>
      <c r="AY965">
        <v>1</v>
      </c>
      <c r="AZ965">
        <v>0</v>
      </c>
      <c r="BA965">
        <v>992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f>ROUND(Y965*Source!I528*DO965,7)</f>
        <v>0</v>
      </c>
      <c r="CX965">
        <f>ROUND(Y965*Source!I528,7)</f>
        <v>1.8</v>
      </c>
      <c r="CY965">
        <f>AB965</f>
        <v>1032.96</v>
      </c>
      <c r="CZ965">
        <f>AF965</f>
        <v>65.709999999999994</v>
      </c>
      <c r="DA965">
        <f>AJ965</f>
        <v>15.72</v>
      </c>
      <c r="DB965">
        <f t="shared" si="499"/>
        <v>1.31</v>
      </c>
      <c r="DC965">
        <f t="shared" si="500"/>
        <v>0.23</v>
      </c>
      <c r="DD965" t="s">
        <v>6</v>
      </c>
      <c r="DE965" t="s">
        <v>6</v>
      </c>
      <c r="DF965">
        <f>ROUND(ROUND(AE965,2)*CX965,2)</f>
        <v>0</v>
      </c>
      <c r="DG965">
        <f>ROUND(ROUND(AF965*AJ965,2)*CX965,2)</f>
        <v>1859.33</v>
      </c>
      <c r="DH965">
        <f>ROUND(ROUND(AG965*AK965,2)*CX965,2)</f>
        <v>936.47</v>
      </c>
      <c r="DI965">
        <f t="shared" si="501"/>
        <v>0</v>
      </c>
      <c r="DJ965">
        <f>DG965</f>
        <v>1859.33</v>
      </c>
      <c r="DK965">
        <v>0</v>
      </c>
      <c r="DL965" t="s">
        <v>6</v>
      </c>
      <c r="DM965">
        <v>0</v>
      </c>
      <c r="DN965" t="s">
        <v>6</v>
      </c>
      <c r="DO965">
        <v>0</v>
      </c>
    </row>
    <row r="966" spans="1:119" x14ac:dyDescent="0.2">
      <c r="A966">
        <f>ROW(Source!A528)</f>
        <v>528</v>
      </c>
      <c r="B966">
        <v>92833591</v>
      </c>
      <c r="C966">
        <v>92836457</v>
      </c>
      <c r="D966">
        <v>49523851</v>
      </c>
      <c r="E966">
        <v>1</v>
      </c>
      <c r="F966">
        <v>1</v>
      </c>
      <c r="G966">
        <v>1</v>
      </c>
      <c r="H966">
        <v>3</v>
      </c>
      <c r="I966" t="s">
        <v>902</v>
      </c>
      <c r="J966" t="s">
        <v>903</v>
      </c>
      <c r="K966" t="s">
        <v>904</v>
      </c>
      <c r="L966">
        <v>1346</v>
      </c>
      <c r="N966">
        <v>1009</v>
      </c>
      <c r="O966" t="s">
        <v>471</v>
      </c>
      <c r="P966" t="s">
        <v>471</v>
      </c>
      <c r="Q966">
        <v>1</v>
      </c>
      <c r="W966">
        <v>0</v>
      </c>
      <c r="X966">
        <v>-617477323</v>
      </c>
      <c r="Y966">
        <f t="shared" si="498"/>
        <v>0.01</v>
      </c>
      <c r="AA966">
        <v>369.92</v>
      </c>
      <c r="AB966">
        <v>0</v>
      </c>
      <c r="AC966">
        <v>0</v>
      </c>
      <c r="AD966">
        <v>0</v>
      </c>
      <c r="AE966">
        <v>37.29</v>
      </c>
      <c r="AF966">
        <v>0</v>
      </c>
      <c r="AG966">
        <v>0</v>
      </c>
      <c r="AH966">
        <v>0</v>
      </c>
      <c r="AI966">
        <v>9.92</v>
      </c>
      <c r="AJ966">
        <v>1</v>
      </c>
      <c r="AK966">
        <v>1</v>
      </c>
      <c r="AL966">
        <v>1</v>
      </c>
      <c r="AM966">
        <v>4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6</v>
      </c>
      <c r="AT966">
        <v>0.01</v>
      </c>
      <c r="AU966" t="s">
        <v>6</v>
      </c>
      <c r="AV966">
        <v>0</v>
      </c>
      <c r="AW966">
        <v>2</v>
      </c>
      <c r="AX966">
        <v>92836480</v>
      </c>
      <c r="AY966">
        <v>1</v>
      </c>
      <c r="AZ966">
        <v>0</v>
      </c>
      <c r="BA966">
        <v>993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ROUND(Y966*Source!I528,7)</f>
        <v>0.9</v>
      </c>
      <c r="CY966">
        <f t="shared" ref="CY966:CY979" si="502">AA966</f>
        <v>369.92</v>
      </c>
      <c r="CZ966">
        <f t="shared" ref="CZ966:CZ979" si="503">AE966</f>
        <v>37.29</v>
      </c>
      <c r="DA966">
        <f t="shared" ref="DA966:DA979" si="504">AI966</f>
        <v>9.92</v>
      </c>
      <c r="DB966">
        <f t="shared" si="499"/>
        <v>0.37</v>
      </c>
      <c r="DC966">
        <f t="shared" si="500"/>
        <v>0</v>
      </c>
      <c r="DD966" t="s">
        <v>6</v>
      </c>
      <c r="DE966" t="s">
        <v>6</v>
      </c>
      <c r="DF966">
        <f t="shared" ref="DF966:DF979" si="505">ROUND(ROUND(AE966*AI966,2)*CX966,2)</f>
        <v>332.93</v>
      </c>
      <c r="DG966">
        <f t="shared" ref="DG966:DG981" si="506">ROUND(ROUND(AF966,2)*CX966,2)</f>
        <v>0</v>
      </c>
      <c r="DH966">
        <f t="shared" ref="DH966:DH980" si="507">ROUND(ROUND(AG966,2)*CX966,2)</f>
        <v>0</v>
      </c>
      <c r="DI966">
        <f t="shared" si="501"/>
        <v>0</v>
      </c>
      <c r="DJ966">
        <f t="shared" ref="DJ966:DJ979" si="508">DF966</f>
        <v>332.93</v>
      </c>
      <c r="DK966">
        <v>0</v>
      </c>
      <c r="DL966" t="s">
        <v>6</v>
      </c>
      <c r="DM966">
        <v>0</v>
      </c>
      <c r="DN966" t="s">
        <v>6</v>
      </c>
      <c r="DO966">
        <v>0</v>
      </c>
    </row>
    <row r="967" spans="1:119" x14ac:dyDescent="0.2">
      <c r="A967">
        <f>ROW(Source!A528)</f>
        <v>528</v>
      </c>
      <c r="B967">
        <v>92833591</v>
      </c>
      <c r="C967">
        <v>92836457</v>
      </c>
      <c r="D967">
        <v>49525623</v>
      </c>
      <c r="E967">
        <v>1</v>
      </c>
      <c r="F967">
        <v>1</v>
      </c>
      <c r="G967">
        <v>1</v>
      </c>
      <c r="H967">
        <v>3</v>
      </c>
      <c r="I967" t="s">
        <v>1039</v>
      </c>
      <c r="J967" t="s">
        <v>1040</v>
      </c>
      <c r="K967" t="s">
        <v>1041</v>
      </c>
      <c r="L967">
        <v>1407</v>
      </c>
      <c r="N967">
        <v>1013</v>
      </c>
      <c r="O967" t="s">
        <v>853</v>
      </c>
      <c r="P967" t="s">
        <v>853</v>
      </c>
      <c r="Q967">
        <v>1</v>
      </c>
      <c r="W967">
        <v>0</v>
      </c>
      <c r="X967">
        <v>-691834983</v>
      </c>
      <c r="Y967">
        <f t="shared" si="498"/>
        <v>4.0000000000000001E-3</v>
      </c>
      <c r="AA967">
        <v>1785.6</v>
      </c>
      <c r="AB967">
        <v>0</v>
      </c>
      <c r="AC967">
        <v>0</v>
      </c>
      <c r="AD967">
        <v>0</v>
      </c>
      <c r="AE967">
        <v>180</v>
      </c>
      <c r="AF967">
        <v>0</v>
      </c>
      <c r="AG967">
        <v>0</v>
      </c>
      <c r="AH967">
        <v>0</v>
      </c>
      <c r="AI967">
        <v>9.92</v>
      </c>
      <c r="AJ967">
        <v>1</v>
      </c>
      <c r="AK967">
        <v>1</v>
      </c>
      <c r="AL967">
        <v>1</v>
      </c>
      <c r="AM967">
        <v>4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6</v>
      </c>
      <c r="AT967">
        <v>4.0000000000000001E-3</v>
      </c>
      <c r="AU967" t="s">
        <v>6</v>
      </c>
      <c r="AV967">
        <v>0</v>
      </c>
      <c r="AW967">
        <v>2</v>
      </c>
      <c r="AX967">
        <v>92836481</v>
      </c>
      <c r="AY967">
        <v>1</v>
      </c>
      <c r="AZ967">
        <v>0</v>
      </c>
      <c r="BA967">
        <v>994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ROUND(Y967*Source!I528,7)</f>
        <v>0.36</v>
      </c>
      <c r="CY967">
        <f t="shared" si="502"/>
        <v>1785.6</v>
      </c>
      <c r="CZ967">
        <f t="shared" si="503"/>
        <v>180</v>
      </c>
      <c r="DA967">
        <f t="shared" si="504"/>
        <v>9.92</v>
      </c>
      <c r="DB967">
        <f t="shared" si="499"/>
        <v>0.72</v>
      </c>
      <c r="DC967">
        <f t="shared" si="500"/>
        <v>0</v>
      </c>
      <c r="DD967" t="s">
        <v>6</v>
      </c>
      <c r="DE967" t="s">
        <v>6</v>
      </c>
      <c r="DF967">
        <f t="shared" si="505"/>
        <v>642.82000000000005</v>
      </c>
      <c r="DG967">
        <f t="shared" si="506"/>
        <v>0</v>
      </c>
      <c r="DH967">
        <f t="shared" si="507"/>
        <v>0</v>
      </c>
      <c r="DI967">
        <f t="shared" si="501"/>
        <v>0</v>
      </c>
      <c r="DJ967">
        <f t="shared" si="508"/>
        <v>642.82000000000005</v>
      </c>
      <c r="DK967">
        <v>0</v>
      </c>
      <c r="DL967" t="s">
        <v>6</v>
      </c>
      <c r="DM967">
        <v>0</v>
      </c>
      <c r="DN967" t="s">
        <v>6</v>
      </c>
      <c r="DO967">
        <v>0</v>
      </c>
    </row>
    <row r="968" spans="1:119" x14ac:dyDescent="0.2">
      <c r="A968">
        <f>ROW(Source!A528)</f>
        <v>528</v>
      </c>
      <c r="B968">
        <v>92833591</v>
      </c>
      <c r="C968">
        <v>92836457</v>
      </c>
      <c r="D968">
        <v>49525999</v>
      </c>
      <c r="E968">
        <v>1</v>
      </c>
      <c r="F968">
        <v>1</v>
      </c>
      <c r="G968">
        <v>1</v>
      </c>
      <c r="H968">
        <v>3</v>
      </c>
      <c r="I968" t="s">
        <v>1042</v>
      </c>
      <c r="J968" t="s">
        <v>1043</v>
      </c>
      <c r="K968" t="s">
        <v>1044</v>
      </c>
      <c r="L968">
        <v>1348</v>
      </c>
      <c r="N968">
        <v>1009</v>
      </c>
      <c r="O968" t="s">
        <v>394</v>
      </c>
      <c r="P968" t="s">
        <v>394</v>
      </c>
      <c r="Q968">
        <v>1000</v>
      </c>
      <c r="W968">
        <v>0</v>
      </c>
      <c r="X968">
        <v>-1529140865</v>
      </c>
      <c r="Y968">
        <f t="shared" si="498"/>
        <v>4.0000000000000003E-5</v>
      </c>
      <c r="AA968">
        <v>123305.60000000001</v>
      </c>
      <c r="AB968">
        <v>0</v>
      </c>
      <c r="AC968">
        <v>0</v>
      </c>
      <c r="AD968">
        <v>0</v>
      </c>
      <c r="AE968">
        <v>12430</v>
      </c>
      <c r="AF968">
        <v>0</v>
      </c>
      <c r="AG968">
        <v>0</v>
      </c>
      <c r="AH968">
        <v>0</v>
      </c>
      <c r="AI968">
        <v>9.92</v>
      </c>
      <c r="AJ968">
        <v>1</v>
      </c>
      <c r="AK968">
        <v>1</v>
      </c>
      <c r="AL968">
        <v>1</v>
      </c>
      <c r="AM968">
        <v>4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6</v>
      </c>
      <c r="AT968">
        <v>4.0000000000000003E-5</v>
      </c>
      <c r="AU968" t="s">
        <v>6</v>
      </c>
      <c r="AV968">
        <v>0</v>
      </c>
      <c r="AW968">
        <v>2</v>
      </c>
      <c r="AX968">
        <v>92836482</v>
      </c>
      <c r="AY968">
        <v>1</v>
      </c>
      <c r="AZ968">
        <v>0</v>
      </c>
      <c r="BA968">
        <v>995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ROUND(Y968*Source!I528,7)</f>
        <v>3.5999999999999999E-3</v>
      </c>
      <c r="CY968">
        <f t="shared" si="502"/>
        <v>123305.60000000001</v>
      </c>
      <c r="CZ968">
        <f t="shared" si="503"/>
        <v>12430</v>
      </c>
      <c r="DA968">
        <f t="shared" si="504"/>
        <v>9.92</v>
      </c>
      <c r="DB968">
        <f t="shared" si="499"/>
        <v>0.5</v>
      </c>
      <c r="DC968">
        <f t="shared" si="500"/>
        <v>0</v>
      </c>
      <c r="DD968" t="s">
        <v>6</v>
      </c>
      <c r="DE968" t="s">
        <v>6</v>
      </c>
      <c r="DF968">
        <f t="shared" si="505"/>
        <v>443.9</v>
      </c>
      <c r="DG968">
        <f t="shared" si="506"/>
        <v>0</v>
      </c>
      <c r="DH968">
        <f t="shared" si="507"/>
        <v>0</v>
      </c>
      <c r="DI968">
        <f t="shared" si="501"/>
        <v>0</v>
      </c>
      <c r="DJ968">
        <f t="shared" si="508"/>
        <v>443.9</v>
      </c>
      <c r="DK968">
        <v>0</v>
      </c>
      <c r="DL968" t="s">
        <v>6</v>
      </c>
      <c r="DM968">
        <v>0</v>
      </c>
      <c r="DN968" t="s">
        <v>6</v>
      </c>
      <c r="DO968">
        <v>0</v>
      </c>
    </row>
    <row r="969" spans="1:119" x14ac:dyDescent="0.2">
      <c r="A969">
        <f>ROW(Source!A528)</f>
        <v>528</v>
      </c>
      <c r="B969">
        <v>92833591</v>
      </c>
      <c r="C969">
        <v>92836457</v>
      </c>
      <c r="D969">
        <v>49554500</v>
      </c>
      <c r="E969">
        <v>1</v>
      </c>
      <c r="F969">
        <v>1</v>
      </c>
      <c r="G969">
        <v>1</v>
      </c>
      <c r="H969">
        <v>3</v>
      </c>
      <c r="I969" t="s">
        <v>905</v>
      </c>
      <c r="J969" t="s">
        <v>906</v>
      </c>
      <c r="K969" t="s">
        <v>907</v>
      </c>
      <c r="L969">
        <v>1346</v>
      </c>
      <c r="N969">
        <v>1009</v>
      </c>
      <c r="O969" t="s">
        <v>471</v>
      </c>
      <c r="P969" t="s">
        <v>471</v>
      </c>
      <c r="Q969">
        <v>1</v>
      </c>
      <c r="W969">
        <v>0</v>
      </c>
      <c r="X969">
        <v>639726700</v>
      </c>
      <c r="Y969">
        <f t="shared" si="498"/>
        <v>0.03</v>
      </c>
      <c r="AA969">
        <v>149.99</v>
      </c>
      <c r="AB969">
        <v>0</v>
      </c>
      <c r="AC969">
        <v>0</v>
      </c>
      <c r="AD969">
        <v>0</v>
      </c>
      <c r="AE969">
        <v>15.12</v>
      </c>
      <c r="AF969">
        <v>0</v>
      </c>
      <c r="AG969">
        <v>0</v>
      </c>
      <c r="AH969">
        <v>0</v>
      </c>
      <c r="AI969">
        <v>9.92</v>
      </c>
      <c r="AJ969">
        <v>1</v>
      </c>
      <c r="AK969">
        <v>1</v>
      </c>
      <c r="AL969">
        <v>1</v>
      </c>
      <c r="AM969">
        <v>4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6</v>
      </c>
      <c r="AT969">
        <v>0.03</v>
      </c>
      <c r="AU969" t="s">
        <v>6</v>
      </c>
      <c r="AV969">
        <v>0</v>
      </c>
      <c r="AW969">
        <v>2</v>
      </c>
      <c r="AX969">
        <v>92836483</v>
      </c>
      <c r="AY969">
        <v>1</v>
      </c>
      <c r="AZ969">
        <v>0</v>
      </c>
      <c r="BA969">
        <v>996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ROUND(Y969*Source!I528,7)</f>
        <v>2.7</v>
      </c>
      <c r="CY969">
        <f t="shared" si="502"/>
        <v>149.99</v>
      </c>
      <c r="CZ969">
        <f t="shared" si="503"/>
        <v>15.12</v>
      </c>
      <c r="DA969">
        <f t="shared" si="504"/>
        <v>9.92</v>
      </c>
      <c r="DB969">
        <f t="shared" si="499"/>
        <v>0.45</v>
      </c>
      <c r="DC969">
        <f t="shared" si="500"/>
        <v>0</v>
      </c>
      <c r="DD969" t="s">
        <v>6</v>
      </c>
      <c r="DE969" t="s">
        <v>6</v>
      </c>
      <c r="DF969">
        <f t="shared" si="505"/>
        <v>404.97</v>
      </c>
      <c r="DG969">
        <f t="shared" si="506"/>
        <v>0</v>
      </c>
      <c r="DH969">
        <f t="shared" si="507"/>
        <v>0</v>
      </c>
      <c r="DI969">
        <f t="shared" si="501"/>
        <v>0</v>
      </c>
      <c r="DJ969">
        <f t="shared" si="508"/>
        <v>404.97</v>
      </c>
      <c r="DK969">
        <v>0</v>
      </c>
      <c r="DL969" t="s">
        <v>6</v>
      </c>
      <c r="DM969">
        <v>0</v>
      </c>
      <c r="DN969" t="s">
        <v>6</v>
      </c>
      <c r="DO969">
        <v>0</v>
      </c>
    </row>
    <row r="970" spans="1:119" x14ac:dyDescent="0.2">
      <c r="A970">
        <f>ROW(Source!A528)</f>
        <v>528</v>
      </c>
      <c r="B970">
        <v>92833591</v>
      </c>
      <c r="C970">
        <v>92836457</v>
      </c>
      <c r="D970">
        <v>49555188</v>
      </c>
      <c r="E970">
        <v>1</v>
      </c>
      <c r="F970">
        <v>1</v>
      </c>
      <c r="G970">
        <v>1</v>
      </c>
      <c r="H970">
        <v>3</v>
      </c>
      <c r="I970" t="s">
        <v>908</v>
      </c>
      <c r="J970" t="s">
        <v>909</v>
      </c>
      <c r="K970" t="s">
        <v>910</v>
      </c>
      <c r="L970">
        <v>1348</v>
      </c>
      <c r="N970">
        <v>1009</v>
      </c>
      <c r="O970" t="s">
        <v>394</v>
      </c>
      <c r="P970" t="s">
        <v>394</v>
      </c>
      <c r="Q970">
        <v>1000</v>
      </c>
      <c r="W970">
        <v>0</v>
      </c>
      <c r="X970">
        <v>859929720</v>
      </c>
      <c r="Y970">
        <f t="shared" si="498"/>
        <v>1.0000000000000001E-5</v>
      </c>
      <c r="AA970">
        <v>168144</v>
      </c>
      <c r="AB970">
        <v>0</v>
      </c>
      <c r="AC970">
        <v>0</v>
      </c>
      <c r="AD970">
        <v>0</v>
      </c>
      <c r="AE970">
        <v>16950</v>
      </c>
      <c r="AF970">
        <v>0</v>
      </c>
      <c r="AG970">
        <v>0</v>
      </c>
      <c r="AH970">
        <v>0</v>
      </c>
      <c r="AI970">
        <v>9.92</v>
      </c>
      <c r="AJ970">
        <v>1</v>
      </c>
      <c r="AK970">
        <v>1</v>
      </c>
      <c r="AL970">
        <v>1</v>
      </c>
      <c r="AM970">
        <v>4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6</v>
      </c>
      <c r="AT970">
        <v>1.0000000000000001E-5</v>
      </c>
      <c r="AU970" t="s">
        <v>6</v>
      </c>
      <c r="AV970">
        <v>0</v>
      </c>
      <c r="AW970">
        <v>2</v>
      </c>
      <c r="AX970">
        <v>92836484</v>
      </c>
      <c r="AY970">
        <v>1</v>
      </c>
      <c r="AZ970">
        <v>0</v>
      </c>
      <c r="BA970">
        <v>997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ROUND(Y970*Source!I528,7)</f>
        <v>8.9999999999999998E-4</v>
      </c>
      <c r="CY970">
        <f t="shared" si="502"/>
        <v>168144</v>
      </c>
      <c r="CZ970">
        <f t="shared" si="503"/>
        <v>16950</v>
      </c>
      <c r="DA970">
        <f t="shared" si="504"/>
        <v>9.92</v>
      </c>
      <c r="DB970">
        <f t="shared" si="499"/>
        <v>0.17</v>
      </c>
      <c r="DC970">
        <f t="shared" si="500"/>
        <v>0</v>
      </c>
      <c r="DD970" t="s">
        <v>6</v>
      </c>
      <c r="DE970" t="s">
        <v>6</v>
      </c>
      <c r="DF970">
        <f t="shared" si="505"/>
        <v>151.33000000000001</v>
      </c>
      <c r="DG970">
        <f t="shared" si="506"/>
        <v>0</v>
      </c>
      <c r="DH970">
        <f t="shared" si="507"/>
        <v>0</v>
      </c>
      <c r="DI970">
        <f t="shared" si="501"/>
        <v>0</v>
      </c>
      <c r="DJ970">
        <f t="shared" si="508"/>
        <v>151.33000000000001</v>
      </c>
      <c r="DK970">
        <v>0</v>
      </c>
      <c r="DL970" t="s">
        <v>6</v>
      </c>
      <c r="DM970">
        <v>0</v>
      </c>
      <c r="DN970" t="s">
        <v>6</v>
      </c>
      <c r="DO970">
        <v>0</v>
      </c>
    </row>
    <row r="971" spans="1:119" x14ac:dyDescent="0.2">
      <c r="A971">
        <f>ROW(Source!A528)</f>
        <v>528</v>
      </c>
      <c r="B971">
        <v>92833591</v>
      </c>
      <c r="C971">
        <v>92836457</v>
      </c>
      <c r="D971">
        <v>49561777</v>
      </c>
      <c r="E971">
        <v>1</v>
      </c>
      <c r="F971">
        <v>1</v>
      </c>
      <c r="G971">
        <v>1</v>
      </c>
      <c r="H971">
        <v>3</v>
      </c>
      <c r="I971" t="s">
        <v>637</v>
      </c>
      <c r="J971" t="s">
        <v>639</v>
      </c>
      <c r="K971" t="s">
        <v>638</v>
      </c>
      <c r="L971">
        <v>1371</v>
      </c>
      <c r="N971">
        <v>1013</v>
      </c>
      <c r="O971" t="s">
        <v>23</v>
      </c>
      <c r="P971" t="s">
        <v>23</v>
      </c>
      <c r="Q971">
        <v>1</v>
      </c>
      <c r="W971">
        <v>0</v>
      </c>
      <c r="X971">
        <v>270144237</v>
      </c>
      <c r="Y971">
        <f t="shared" si="498"/>
        <v>1</v>
      </c>
      <c r="AA971">
        <v>2380.8000000000002</v>
      </c>
      <c r="AB971">
        <v>0</v>
      </c>
      <c r="AC971">
        <v>0</v>
      </c>
      <c r="AD971">
        <v>0</v>
      </c>
      <c r="AE971">
        <v>240</v>
      </c>
      <c r="AF971">
        <v>0</v>
      </c>
      <c r="AG971">
        <v>0</v>
      </c>
      <c r="AH971">
        <v>0</v>
      </c>
      <c r="AI971">
        <v>9.92</v>
      </c>
      <c r="AJ971">
        <v>1</v>
      </c>
      <c r="AK971">
        <v>1</v>
      </c>
      <c r="AL971">
        <v>1</v>
      </c>
      <c r="AM971">
        <v>4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6</v>
      </c>
      <c r="AT971">
        <v>1</v>
      </c>
      <c r="AU971" t="s">
        <v>6</v>
      </c>
      <c r="AV971">
        <v>0</v>
      </c>
      <c r="AW971">
        <v>2</v>
      </c>
      <c r="AX971">
        <v>92836485</v>
      </c>
      <c r="AY971">
        <v>1</v>
      </c>
      <c r="AZ971">
        <v>0</v>
      </c>
      <c r="BA971">
        <v>998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ROUND(Y971*Source!I528,7)</f>
        <v>90</v>
      </c>
      <c r="CY971">
        <f t="shared" si="502"/>
        <v>2380.8000000000002</v>
      </c>
      <c r="CZ971">
        <f t="shared" si="503"/>
        <v>240</v>
      </c>
      <c r="DA971">
        <f t="shared" si="504"/>
        <v>9.92</v>
      </c>
      <c r="DB971">
        <f t="shared" si="499"/>
        <v>240</v>
      </c>
      <c r="DC971">
        <f t="shared" si="500"/>
        <v>0</v>
      </c>
      <c r="DD971" t="s">
        <v>6</v>
      </c>
      <c r="DE971" t="s">
        <v>6</v>
      </c>
      <c r="DF971">
        <f t="shared" si="505"/>
        <v>214272</v>
      </c>
      <c r="DG971">
        <f t="shared" si="506"/>
        <v>0</v>
      </c>
      <c r="DH971">
        <f t="shared" si="507"/>
        <v>0</v>
      </c>
      <c r="DI971">
        <f t="shared" si="501"/>
        <v>0</v>
      </c>
      <c r="DJ971">
        <f t="shared" si="508"/>
        <v>214272</v>
      </c>
      <c r="DK971">
        <v>0</v>
      </c>
      <c r="DL971" t="s">
        <v>6</v>
      </c>
      <c r="DM971">
        <v>0</v>
      </c>
      <c r="DN971" t="s">
        <v>6</v>
      </c>
      <c r="DO971">
        <v>0</v>
      </c>
    </row>
    <row r="972" spans="1:119" x14ac:dyDescent="0.2">
      <c r="A972">
        <f>ROW(Source!A528)</f>
        <v>528</v>
      </c>
      <c r="B972">
        <v>92833591</v>
      </c>
      <c r="C972">
        <v>92836457</v>
      </c>
      <c r="D972">
        <v>49562829</v>
      </c>
      <c r="E972">
        <v>1</v>
      </c>
      <c r="F972">
        <v>1</v>
      </c>
      <c r="G972">
        <v>1</v>
      </c>
      <c r="H972">
        <v>3</v>
      </c>
      <c r="I972" t="s">
        <v>502</v>
      </c>
      <c r="J972" t="s">
        <v>504</v>
      </c>
      <c r="K972" t="s">
        <v>503</v>
      </c>
      <c r="L972">
        <v>1371</v>
      </c>
      <c r="N972">
        <v>1013</v>
      </c>
      <c r="O972" t="s">
        <v>23</v>
      </c>
      <c r="P972" t="s">
        <v>23</v>
      </c>
      <c r="Q972">
        <v>1</v>
      </c>
      <c r="W972">
        <v>0</v>
      </c>
      <c r="X972">
        <v>-1219966244</v>
      </c>
      <c r="Y972">
        <f t="shared" si="498"/>
        <v>1</v>
      </c>
      <c r="AA972">
        <v>198.4</v>
      </c>
      <c r="AB972">
        <v>0</v>
      </c>
      <c r="AC972">
        <v>0</v>
      </c>
      <c r="AD972">
        <v>0</v>
      </c>
      <c r="AE972">
        <v>20</v>
      </c>
      <c r="AF972">
        <v>0</v>
      </c>
      <c r="AG972">
        <v>0</v>
      </c>
      <c r="AH972">
        <v>0</v>
      </c>
      <c r="AI972">
        <v>9.92</v>
      </c>
      <c r="AJ972">
        <v>1</v>
      </c>
      <c r="AK972">
        <v>1</v>
      </c>
      <c r="AL972">
        <v>1</v>
      </c>
      <c r="AM972">
        <v>0</v>
      </c>
      <c r="AN972">
        <v>0</v>
      </c>
      <c r="AO972">
        <v>0</v>
      </c>
      <c r="AP972">
        <v>1</v>
      </c>
      <c r="AQ972">
        <v>0</v>
      </c>
      <c r="AR972">
        <v>0</v>
      </c>
      <c r="AS972" t="s">
        <v>6</v>
      </c>
      <c r="AT972">
        <v>1</v>
      </c>
      <c r="AU972" t="s">
        <v>6</v>
      </c>
      <c r="AV972">
        <v>0</v>
      </c>
      <c r="AW972">
        <v>1</v>
      </c>
      <c r="AX972">
        <v>-1</v>
      </c>
      <c r="AY972">
        <v>0</v>
      </c>
      <c r="AZ972">
        <v>0</v>
      </c>
      <c r="BA972" t="s">
        <v>6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ROUND(Y972*Source!I528,7)</f>
        <v>90</v>
      </c>
      <c r="CY972">
        <f t="shared" si="502"/>
        <v>198.4</v>
      </c>
      <c r="CZ972">
        <f t="shared" si="503"/>
        <v>20</v>
      </c>
      <c r="DA972">
        <f t="shared" si="504"/>
        <v>9.92</v>
      </c>
      <c r="DB972">
        <f t="shared" si="499"/>
        <v>20</v>
      </c>
      <c r="DC972">
        <f t="shared" si="500"/>
        <v>0</v>
      </c>
      <c r="DD972" t="s">
        <v>6</v>
      </c>
      <c r="DE972" t="s">
        <v>6</v>
      </c>
      <c r="DF972">
        <f t="shared" si="505"/>
        <v>17856</v>
      </c>
      <c r="DG972">
        <f t="shared" si="506"/>
        <v>0</v>
      </c>
      <c r="DH972">
        <f t="shared" si="507"/>
        <v>0</v>
      </c>
      <c r="DI972">
        <f t="shared" si="501"/>
        <v>0</v>
      </c>
      <c r="DJ972">
        <f t="shared" si="508"/>
        <v>17856</v>
      </c>
      <c r="DK972">
        <v>0</v>
      </c>
      <c r="DL972" t="s">
        <v>6</v>
      </c>
      <c r="DM972">
        <v>0</v>
      </c>
      <c r="DN972" t="s">
        <v>6</v>
      </c>
      <c r="DO972">
        <v>0</v>
      </c>
    </row>
    <row r="973" spans="1:119" x14ac:dyDescent="0.2">
      <c r="A973">
        <f>ROW(Source!A528)</f>
        <v>528</v>
      </c>
      <c r="B973">
        <v>92833591</v>
      </c>
      <c r="C973">
        <v>92836457</v>
      </c>
      <c r="D973">
        <v>49562846</v>
      </c>
      <c r="E973">
        <v>1</v>
      </c>
      <c r="F973">
        <v>1</v>
      </c>
      <c r="G973">
        <v>1</v>
      </c>
      <c r="H973">
        <v>3</v>
      </c>
      <c r="I973" t="s">
        <v>498</v>
      </c>
      <c r="J973" t="s">
        <v>500</v>
      </c>
      <c r="K973" t="s">
        <v>499</v>
      </c>
      <c r="L973">
        <v>1371</v>
      </c>
      <c r="N973">
        <v>1013</v>
      </c>
      <c r="O973" t="s">
        <v>23</v>
      </c>
      <c r="P973" t="s">
        <v>23</v>
      </c>
      <c r="Q973">
        <v>1</v>
      </c>
      <c r="W973">
        <v>1</v>
      </c>
      <c r="X973">
        <v>-1413690220</v>
      </c>
      <c r="Y973">
        <f t="shared" si="498"/>
        <v>-3</v>
      </c>
      <c r="AA973">
        <v>140.86000000000001</v>
      </c>
      <c r="AB973">
        <v>0</v>
      </c>
      <c r="AC973">
        <v>0</v>
      </c>
      <c r="AD973">
        <v>0</v>
      </c>
      <c r="AE973">
        <v>14.2</v>
      </c>
      <c r="AF973">
        <v>0</v>
      </c>
      <c r="AG973">
        <v>0</v>
      </c>
      <c r="AH973">
        <v>0</v>
      </c>
      <c r="AI973">
        <v>9.92</v>
      </c>
      <c r="AJ973">
        <v>1</v>
      </c>
      <c r="AK973">
        <v>1</v>
      </c>
      <c r="AL973">
        <v>1</v>
      </c>
      <c r="AM973">
        <v>0</v>
      </c>
      <c r="AN973">
        <v>0</v>
      </c>
      <c r="AO973">
        <v>1</v>
      </c>
      <c r="AP973">
        <v>0</v>
      </c>
      <c r="AQ973">
        <v>0</v>
      </c>
      <c r="AR973">
        <v>0</v>
      </c>
      <c r="AS973" t="s">
        <v>6</v>
      </c>
      <c r="AT973">
        <v>-3</v>
      </c>
      <c r="AU973" t="s">
        <v>6</v>
      </c>
      <c r="AV973">
        <v>0</v>
      </c>
      <c r="AW973">
        <v>2</v>
      </c>
      <c r="AX973">
        <v>92836486</v>
      </c>
      <c r="AY973">
        <v>1</v>
      </c>
      <c r="AZ973">
        <v>6144</v>
      </c>
      <c r="BA973">
        <v>999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ROUND(Y973*Source!I528,7)</f>
        <v>-270</v>
      </c>
      <c r="CY973">
        <f t="shared" si="502"/>
        <v>140.86000000000001</v>
      </c>
      <c r="CZ973">
        <f t="shared" si="503"/>
        <v>14.2</v>
      </c>
      <c r="DA973">
        <f t="shared" si="504"/>
        <v>9.92</v>
      </c>
      <c r="DB973">
        <f t="shared" si="499"/>
        <v>-42.6</v>
      </c>
      <c r="DC973">
        <f t="shared" si="500"/>
        <v>0</v>
      </c>
      <c r="DD973" t="s">
        <v>6</v>
      </c>
      <c r="DE973" t="s">
        <v>6</v>
      </c>
      <c r="DF973">
        <f t="shared" si="505"/>
        <v>-38032.199999999997</v>
      </c>
      <c r="DG973">
        <f t="shared" si="506"/>
        <v>0</v>
      </c>
      <c r="DH973">
        <f t="shared" si="507"/>
        <v>0</v>
      </c>
      <c r="DI973">
        <f t="shared" si="501"/>
        <v>0</v>
      </c>
      <c r="DJ973">
        <f t="shared" si="508"/>
        <v>-38032.199999999997</v>
      </c>
      <c r="DK973">
        <v>0</v>
      </c>
      <c r="DL973" t="s">
        <v>6</v>
      </c>
      <c r="DM973">
        <v>0</v>
      </c>
      <c r="DN973" t="s">
        <v>6</v>
      </c>
      <c r="DO973">
        <v>0</v>
      </c>
    </row>
    <row r="974" spans="1:119" x14ac:dyDescent="0.2">
      <c r="A974">
        <f>ROW(Source!A528)</f>
        <v>528</v>
      </c>
      <c r="B974">
        <v>92833591</v>
      </c>
      <c r="C974">
        <v>92836457</v>
      </c>
      <c r="D974">
        <v>49562846</v>
      </c>
      <c r="E974">
        <v>1</v>
      </c>
      <c r="F974">
        <v>1</v>
      </c>
      <c r="G974">
        <v>1</v>
      </c>
      <c r="H974">
        <v>3</v>
      </c>
      <c r="I974" t="s">
        <v>498</v>
      </c>
      <c r="J974" t="s">
        <v>500</v>
      </c>
      <c r="K974" t="s">
        <v>499</v>
      </c>
      <c r="L974">
        <v>1371</v>
      </c>
      <c r="N974">
        <v>1013</v>
      </c>
      <c r="O974" t="s">
        <v>23</v>
      </c>
      <c r="P974" t="s">
        <v>23</v>
      </c>
      <c r="Q974">
        <v>1</v>
      </c>
      <c r="W974">
        <v>0</v>
      </c>
      <c r="X974">
        <v>-1413690220</v>
      </c>
      <c r="Y974">
        <f t="shared" si="498"/>
        <v>1</v>
      </c>
      <c r="AA974">
        <v>140.86000000000001</v>
      </c>
      <c r="AB974">
        <v>0</v>
      </c>
      <c r="AC974">
        <v>0</v>
      </c>
      <c r="AD974">
        <v>0</v>
      </c>
      <c r="AE974">
        <v>14.2</v>
      </c>
      <c r="AF974">
        <v>0</v>
      </c>
      <c r="AG974">
        <v>0</v>
      </c>
      <c r="AH974">
        <v>0</v>
      </c>
      <c r="AI974">
        <v>9.92</v>
      </c>
      <c r="AJ974">
        <v>1</v>
      </c>
      <c r="AK974">
        <v>1</v>
      </c>
      <c r="AL974">
        <v>1</v>
      </c>
      <c r="AM974">
        <v>0</v>
      </c>
      <c r="AN974">
        <v>0</v>
      </c>
      <c r="AO974">
        <v>0</v>
      </c>
      <c r="AP974">
        <v>1</v>
      </c>
      <c r="AQ974">
        <v>0</v>
      </c>
      <c r="AR974">
        <v>0</v>
      </c>
      <c r="AS974" t="s">
        <v>6</v>
      </c>
      <c r="AT974">
        <v>1</v>
      </c>
      <c r="AU974" t="s">
        <v>6</v>
      </c>
      <c r="AV974">
        <v>0</v>
      </c>
      <c r="AW974">
        <v>1</v>
      </c>
      <c r="AX974">
        <v>-1</v>
      </c>
      <c r="AY974">
        <v>0</v>
      </c>
      <c r="AZ974">
        <v>0</v>
      </c>
      <c r="BA974" t="s">
        <v>6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ROUND(Y974*Source!I528,7)</f>
        <v>90</v>
      </c>
      <c r="CY974">
        <f t="shared" si="502"/>
        <v>140.86000000000001</v>
      </c>
      <c r="CZ974">
        <f t="shared" si="503"/>
        <v>14.2</v>
      </c>
      <c r="DA974">
        <f t="shared" si="504"/>
        <v>9.92</v>
      </c>
      <c r="DB974">
        <f t="shared" si="499"/>
        <v>14.2</v>
      </c>
      <c r="DC974">
        <f t="shared" si="500"/>
        <v>0</v>
      </c>
      <c r="DD974" t="s">
        <v>6</v>
      </c>
      <c r="DE974" t="s">
        <v>6</v>
      </c>
      <c r="DF974">
        <f t="shared" si="505"/>
        <v>12677.4</v>
      </c>
      <c r="DG974">
        <f t="shared" si="506"/>
        <v>0</v>
      </c>
      <c r="DH974">
        <f t="shared" si="507"/>
        <v>0</v>
      </c>
      <c r="DI974">
        <f t="shared" si="501"/>
        <v>0</v>
      </c>
      <c r="DJ974">
        <f t="shared" si="508"/>
        <v>12677.4</v>
      </c>
      <c r="DK974">
        <v>0</v>
      </c>
      <c r="DL974" t="s">
        <v>6</v>
      </c>
      <c r="DM974">
        <v>0</v>
      </c>
      <c r="DN974" t="s">
        <v>6</v>
      </c>
      <c r="DO974">
        <v>0</v>
      </c>
    </row>
    <row r="975" spans="1:119" x14ac:dyDescent="0.2">
      <c r="A975">
        <f>ROW(Source!A528)</f>
        <v>528</v>
      </c>
      <c r="B975">
        <v>92833591</v>
      </c>
      <c r="C975">
        <v>92836457</v>
      </c>
      <c r="D975">
        <v>49562874</v>
      </c>
      <c r="E975">
        <v>1</v>
      </c>
      <c r="F975">
        <v>1</v>
      </c>
      <c r="G975">
        <v>1</v>
      </c>
      <c r="H975">
        <v>3</v>
      </c>
      <c r="I975" t="s">
        <v>506</v>
      </c>
      <c r="J975" t="s">
        <v>508</v>
      </c>
      <c r="K975" t="s">
        <v>507</v>
      </c>
      <c r="L975">
        <v>1301</v>
      </c>
      <c r="N975">
        <v>1003</v>
      </c>
      <c r="O975" t="s">
        <v>63</v>
      </c>
      <c r="P975" t="s">
        <v>63</v>
      </c>
      <c r="Q975">
        <v>1</v>
      </c>
      <c r="W975">
        <v>1</v>
      </c>
      <c r="X975">
        <v>635534230</v>
      </c>
      <c r="Y975">
        <f t="shared" si="498"/>
        <v>-10</v>
      </c>
      <c r="AA975">
        <v>359.1</v>
      </c>
      <c r="AB975">
        <v>0</v>
      </c>
      <c r="AC975">
        <v>0</v>
      </c>
      <c r="AD975">
        <v>0</v>
      </c>
      <c r="AE975">
        <v>36.200000000000003</v>
      </c>
      <c r="AF975">
        <v>0</v>
      </c>
      <c r="AG975">
        <v>0</v>
      </c>
      <c r="AH975">
        <v>0</v>
      </c>
      <c r="AI975">
        <v>9.92</v>
      </c>
      <c r="AJ975">
        <v>1</v>
      </c>
      <c r="AK975">
        <v>1</v>
      </c>
      <c r="AL975">
        <v>1</v>
      </c>
      <c r="AM975">
        <v>0</v>
      </c>
      <c r="AN975">
        <v>0</v>
      </c>
      <c r="AO975">
        <v>1</v>
      </c>
      <c r="AP975">
        <v>0</v>
      </c>
      <c r="AQ975">
        <v>0</v>
      </c>
      <c r="AR975">
        <v>0</v>
      </c>
      <c r="AS975" t="s">
        <v>6</v>
      </c>
      <c r="AT975">
        <v>-10</v>
      </c>
      <c r="AU975" t="s">
        <v>6</v>
      </c>
      <c r="AV975">
        <v>0</v>
      </c>
      <c r="AW975">
        <v>2</v>
      </c>
      <c r="AX975">
        <v>92836487</v>
      </c>
      <c r="AY975">
        <v>1</v>
      </c>
      <c r="AZ975">
        <v>6144</v>
      </c>
      <c r="BA975">
        <v>1000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ROUND(Y975*Source!I528,7)</f>
        <v>-900</v>
      </c>
      <c r="CY975">
        <f t="shared" si="502"/>
        <v>359.1</v>
      </c>
      <c r="CZ975">
        <f t="shared" si="503"/>
        <v>36.200000000000003</v>
      </c>
      <c r="DA975">
        <f t="shared" si="504"/>
        <v>9.92</v>
      </c>
      <c r="DB975">
        <f t="shared" si="499"/>
        <v>-362</v>
      </c>
      <c r="DC975">
        <f t="shared" si="500"/>
        <v>0</v>
      </c>
      <c r="DD975" t="s">
        <v>6</v>
      </c>
      <c r="DE975" t="s">
        <v>6</v>
      </c>
      <c r="DF975">
        <f t="shared" si="505"/>
        <v>-323190</v>
      </c>
      <c r="DG975">
        <f t="shared" si="506"/>
        <v>0</v>
      </c>
      <c r="DH975">
        <f t="shared" si="507"/>
        <v>0</v>
      </c>
      <c r="DI975">
        <f t="shared" si="501"/>
        <v>0</v>
      </c>
      <c r="DJ975">
        <f t="shared" si="508"/>
        <v>-323190</v>
      </c>
      <c r="DK975">
        <v>0</v>
      </c>
      <c r="DL975" t="s">
        <v>6</v>
      </c>
      <c r="DM975">
        <v>0</v>
      </c>
      <c r="DN975" t="s">
        <v>6</v>
      </c>
      <c r="DO975">
        <v>0</v>
      </c>
    </row>
    <row r="976" spans="1:119" x14ac:dyDescent="0.2">
      <c r="A976">
        <f>ROW(Source!A528)</f>
        <v>528</v>
      </c>
      <c r="B976">
        <v>92833591</v>
      </c>
      <c r="C976">
        <v>92836457</v>
      </c>
      <c r="D976">
        <v>49562874</v>
      </c>
      <c r="E976">
        <v>1</v>
      </c>
      <c r="F976">
        <v>1</v>
      </c>
      <c r="G976">
        <v>1</v>
      </c>
      <c r="H976">
        <v>3</v>
      </c>
      <c r="I976" t="s">
        <v>506</v>
      </c>
      <c r="J976" t="s">
        <v>508</v>
      </c>
      <c r="K976" t="s">
        <v>507</v>
      </c>
      <c r="L976">
        <v>1301</v>
      </c>
      <c r="N976">
        <v>1003</v>
      </c>
      <c r="O976" t="s">
        <v>63</v>
      </c>
      <c r="P976" t="s">
        <v>63</v>
      </c>
      <c r="Q976">
        <v>1</v>
      </c>
      <c r="W976">
        <v>0</v>
      </c>
      <c r="X976">
        <v>635534230</v>
      </c>
      <c r="Y976">
        <f t="shared" si="498"/>
        <v>20</v>
      </c>
      <c r="AA976">
        <v>359.1</v>
      </c>
      <c r="AB976">
        <v>0</v>
      </c>
      <c r="AC976">
        <v>0</v>
      </c>
      <c r="AD976">
        <v>0</v>
      </c>
      <c r="AE976">
        <v>36.200000000000003</v>
      </c>
      <c r="AF976">
        <v>0</v>
      </c>
      <c r="AG976">
        <v>0</v>
      </c>
      <c r="AH976">
        <v>0</v>
      </c>
      <c r="AI976">
        <v>9.92</v>
      </c>
      <c r="AJ976">
        <v>1</v>
      </c>
      <c r="AK976">
        <v>1</v>
      </c>
      <c r="AL976">
        <v>1</v>
      </c>
      <c r="AM976">
        <v>0</v>
      </c>
      <c r="AN976">
        <v>0</v>
      </c>
      <c r="AO976">
        <v>0</v>
      </c>
      <c r="AP976">
        <v>1</v>
      </c>
      <c r="AQ976">
        <v>0</v>
      </c>
      <c r="AR976">
        <v>0</v>
      </c>
      <c r="AS976" t="s">
        <v>6</v>
      </c>
      <c r="AT976">
        <v>20</v>
      </c>
      <c r="AU976" t="s">
        <v>6</v>
      </c>
      <c r="AV976">
        <v>0</v>
      </c>
      <c r="AW976">
        <v>1</v>
      </c>
      <c r="AX976">
        <v>-1</v>
      </c>
      <c r="AY976">
        <v>0</v>
      </c>
      <c r="AZ976">
        <v>0</v>
      </c>
      <c r="BA976" t="s">
        <v>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ROUND(Y976*Source!I528,7)</f>
        <v>1800</v>
      </c>
      <c r="CY976">
        <f t="shared" si="502"/>
        <v>359.1</v>
      </c>
      <c r="CZ976">
        <f t="shared" si="503"/>
        <v>36.200000000000003</v>
      </c>
      <c r="DA976">
        <f t="shared" si="504"/>
        <v>9.92</v>
      </c>
      <c r="DB976">
        <f t="shared" si="499"/>
        <v>724</v>
      </c>
      <c r="DC976">
        <f t="shared" si="500"/>
        <v>0</v>
      </c>
      <c r="DD976" t="s">
        <v>6</v>
      </c>
      <c r="DE976" t="s">
        <v>6</v>
      </c>
      <c r="DF976">
        <f t="shared" si="505"/>
        <v>646380</v>
      </c>
      <c r="DG976">
        <f t="shared" si="506"/>
        <v>0</v>
      </c>
      <c r="DH976">
        <f t="shared" si="507"/>
        <v>0</v>
      </c>
      <c r="DI976">
        <f t="shared" si="501"/>
        <v>0</v>
      </c>
      <c r="DJ976">
        <f t="shared" si="508"/>
        <v>646380</v>
      </c>
      <c r="DK976">
        <v>0</v>
      </c>
      <c r="DL976" t="s">
        <v>6</v>
      </c>
      <c r="DM976">
        <v>0</v>
      </c>
      <c r="DN976" t="s">
        <v>6</v>
      </c>
      <c r="DO976">
        <v>0</v>
      </c>
    </row>
    <row r="977" spans="1:119" x14ac:dyDescent="0.2">
      <c r="A977">
        <f>ROW(Source!A528)</f>
        <v>528</v>
      </c>
      <c r="B977">
        <v>92833591</v>
      </c>
      <c r="C977">
        <v>92836457</v>
      </c>
      <c r="D977">
        <v>49562882</v>
      </c>
      <c r="E977">
        <v>1</v>
      </c>
      <c r="F977">
        <v>1</v>
      </c>
      <c r="G977">
        <v>1</v>
      </c>
      <c r="H977">
        <v>3</v>
      </c>
      <c r="I977" t="s">
        <v>643</v>
      </c>
      <c r="J977" t="s">
        <v>645</v>
      </c>
      <c r="K977" t="s">
        <v>644</v>
      </c>
      <c r="L977">
        <v>1371</v>
      </c>
      <c r="N977">
        <v>1013</v>
      </c>
      <c r="O977" t="s">
        <v>23</v>
      </c>
      <c r="P977" t="s">
        <v>23</v>
      </c>
      <c r="Q977">
        <v>1</v>
      </c>
      <c r="W977">
        <v>0</v>
      </c>
      <c r="X977">
        <v>-1566055578</v>
      </c>
      <c r="Y977">
        <f t="shared" si="498"/>
        <v>1</v>
      </c>
      <c r="AA977">
        <v>819.09</v>
      </c>
      <c r="AB977">
        <v>0</v>
      </c>
      <c r="AC977">
        <v>0</v>
      </c>
      <c r="AD977">
        <v>0</v>
      </c>
      <c r="AE977">
        <v>82.57</v>
      </c>
      <c r="AF977">
        <v>0</v>
      </c>
      <c r="AG977">
        <v>0</v>
      </c>
      <c r="AH977">
        <v>0</v>
      </c>
      <c r="AI977">
        <v>9.92</v>
      </c>
      <c r="AJ977">
        <v>1</v>
      </c>
      <c r="AK977">
        <v>1</v>
      </c>
      <c r="AL977">
        <v>1</v>
      </c>
      <c r="AM977">
        <v>4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6</v>
      </c>
      <c r="AT977">
        <v>1</v>
      </c>
      <c r="AU977" t="s">
        <v>6</v>
      </c>
      <c r="AV977">
        <v>0</v>
      </c>
      <c r="AW977">
        <v>2</v>
      </c>
      <c r="AX977">
        <v>92836488</v>
      </c>
      <c r="AY977">
        <v>1</v>
      </c>
      <c r="AZ977">
        <v>0</v>
      </c>
      <c r="BA977">
        <v>1001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ROUND(Y977*Source!I528,7)</f>
        <v>90</v>
      </c>
      <c r="CY977">
        <f t="shared" si="502"/>
        <v>819.09</v>
      </c>
      <c r="CZ977">
        <f t="shared" si="503"/>
        <v>82.57</v>
      </c>
      <c r="DA977">
        <f t="shared" si="504"/>
        <v>9.92</v>
      </c>
      <c r="DB977">
        <f t="shared" si="499"/>
        <v>82.57</v>
      </c>
      <c r="DC977">
        <f t="shared" si="500"/>
        <v>0</v>
      </c>
      <c r="DD977" t="s">
        <v>6</v>
      </c>
      <c r="DE977" t="s">
        <v>6</v>
      </c>
      <c r="DF977">
        <f t="shared" si="505"/>
        <v>73718.100000000006</v>
      </c>
      <c r="DG977">
        <f t="shared" si="506"/>
        <v>0</v>
      </c>
      <c r="DH977">
        <f t="shared" si="507"/>
        <v>0</v>
      </c>
      <c r="DI977">
        <f t="shared" si="501"/>
        <v>0</v>
      </c>
      <c r="DJ977">
        <f t="shared" si="508"/>
        <v>73718.100000000006</v>
      </c>
      <c r="DK977">
        <v>0</v>
      </c>
      <c r="DL977" t="s">
        <v>6</v>
      </c>
      <c r="DM977">
        <v>0</v>
      </c>
      <c r="DN977" t="s">
        <v>6</v>
      </c>
      <c r="DO977">
        <v>0</v>
      </c>
    </row>
    <row r="978" spans="1:119" x14ac:dyDescent="0.2">
      <c r="A978">
        <f>ROW(Source!A528)</f>
        <v>528</v>
      </c>
      <c r="B978">
        <v>92833591</v>
      </c>
      <c r="C978">
        <v>92836457</v>
      </c>
      <c r="D978">
        <v>49563550</v>
      </c>
      <c r="E978">
        <v>1</v>
      </c>
      <c r="F978">
        <v>1</v>
      </c>
      <c r="G978">
        <v>1</v>
      </c>
      <c r="H978">
        <v>3</v>
      </c>
      <c r="I978" t="s">
        <v>610</v>
      </c>
      <c r="J978" t="s">
        <v>612</v>
      </c>
      <c r="K978" t="s">
        <v>611</v>
      </c>
      <c r="L978">
        <v>1371</v>
      </c>
      <c r="N978">
        <v>1013</v>
      </c>
      <c r="O978" t="s">
        <v>23</v>
      </c>
      <c r="P978" t="s">
        <v>23</v>
      </c>
      <c r="Q978">
        <v>1</v>
      </c>
      <c r="W978">
        <v>0</v>
      </c>
      <c r="X978">
        <v>305326773</v>
      </c>
      <c r="Y978">
        <f t="shared" si="498"/>
        <v>0.48888888899999999</v>
      </c>
      <c r="AA978">
        <v>82.44</v>
      </c>
      <c r="AB978">
        <v>0</v>
      </c>
      <c r="AC978">
        <v>0</v>
      </c>
      <c r="AD978">
        <v>0</v>
      </c>
      <c r="AE978">
        <v>8.31</v>
      </c>
      <c r="AF978">
        <v>0</v>
      </c>
      <c r="AG978">
        <v>0</v>
      </c>
      <c r="AH978">
        <v>0</v>
      </c>
      <c r="AI978">
        <v>9.92</v>
      </c>
      <c r="AJ978">
        <v>1</v>
      </c>
      <c r="AK978">
        <v>1</v>
      </c>
      <c r="AL978">
        <v>1</v>
      </c>
      <c r="AM978">
        <v>0</v>
      </c>
      <c r="AN978">
        <v>0</v>
      </c>
      <c r="AO978">
        <v>0</v>
      </c>
      <c r="AP978">
        <v>1</v>
      </c>
      <c r="AQ978">
        <v>0</v>
      </c>
      <c r="AR978">
        <v>0</v>
      </c>
      <c r="AS978" t="s">
        <v>6</v>
      </c>
      <c r="AT978">
        <v>0.48888888899999999</v>
      </c>
      <c r="AU978" t="s">
        <v>6</v>
      </c>
      <c r="AV978">
        <v>0</v>
      </c>
      <c r="AW978">
        <v>1</v>
      </c>
      <c r="AX978">
        <v>-1</v>
      </c>
      <c r="AY978">
        <v>0</v>
      </c>
      <c r="AZ978">
        <v>0</v>
      </c>
      <c r="BA978" t="s">
        <v>6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ROUND(Y978*Source!I528,7)</f>
        <v>44</v>
      </c>
      <c r="CY978">
        <f t="shared" si="502"/>
        <v>82.44</v>
      </c>
      <c r="CZ978">
        <f t="shared" si="503"/>
        <v>8.31</v>
      </c>
      <c r="DA978">
        <f t="shared" si="504"/>
        <v>9.92</v>
      </c>
      <c r="DB978">
        <f t="shared" si="499"/>
        <v>4.0599999999999996</v>
      </c>
      <c r="DC978">
        <f t="shared" si="500"/>
        <v>0</v>
      </c>
      <c r="DD978" t="s">
        <v>6</v>
      </c>
      <c r="DE978" t="s">
        <v>6</v>
      </c>
      <c r="DF978">
        <f t="shared" si="505"/>
        <v>3627.36</v>
      </c>
      <c r="DG978">
        <f t="shared" si="506"/>
        <v>0</v>
      </c>
      <c r="DH978">
        <f t="shared" si="507"/>
        <v>0</v>
      </c>
      <c r="DI978">
        <f t="shared" si="501"/>
        <v>0</v>
      </c>
      <c r="DJ978">
        <f t="shared" si="508"/>
        <v>3627.36</v>
      </c>
      <c r="DK978">
        <v>0</v>
      </c>
      <c r="DL978" t="s">
        <v>6</v>
      </c>
      <c r="DM978">
        <v>0</v>
      </c>
      <c r="DN978" t="s">
        <v>6</v>
      </c>
      <c r="DO978">
        <v>0</v>
      </c>
    </row>
    <row r="979" spans="1:119" x14ac:dyDescent="0.2">
      <c r="A979">
        <f>ROW(Source!A528)</f>
        <v>528</v>
      </c>
      <c r="B979">
        <v>92833591</v>
      </c>
      <c r="C979">
        <v>92836457</v>
      </c>
      <c r="D979">
        <v>49569410</v>
      </c>
      <c r="E979">
        <v>1</v>
      </c>
      <c r="F979">
        <v>1</v>
      </c>
      <c r="G979">
        <v>1</v>
      </c>
      <c r="H979">
        <v>3</v>
      </c>
      <c r="I979" t="s">
        <v>491</v>
      </c>
      <c r="J979" t="s">
        <v>493</v>
      </c>
      <c r="K979" t="s">
        <v>492</v>
      </c>
      <c r="L979">
        <v>1455</v>
      </c>
      <c r="N979">
        <v>1013</v>
      </c>
      <c r="O979" t="s">
        <v>44</v>
      </c>
      <c r="P979" t="s">
        <v>44</v>
      </c>
      <c r="Q979">
        <v>1</v>
      </c>
      <c r="W979">
        <v>0</v>
      </c>
      <c r="X979">
        <v>-146063024</v>
      </c>
      <c r="Y979">
        <f t="shared" si="498"/>
        <v>0.1</v>
      </c>
      <c r="AA979">
        <v>228.16</v>
      </c>
      <c r="AB979">
        <v>0</v>
      </c>
      <c r="AC979">
        <v>0</v>
      </c>
      <c r="AD979">
        <v>0</v>
      </c>
      <c r="AE979">
        <v>23</v>
      </c>
      <c r="AF979">
        <v>0</v>
      </c>
      <c r="AG979">
        <v>0</v>
      </c>
      <c r="AH979">
        <v>0</v>
      </c>
      <c r="AI979">
        <v>9.92</v>
      </c>
      <c r="AJ979">
        <v>1</v>
      </c>
      <c r="AK979">
        <v>1</v>
      </c>
      <c r="AL979">
        <v>1</v>
      </c>
      <c r="AM979">
        <v>0</v>
      </c>
      <c r="AN979">
        <v>0</v>
      </c>
      <c r="AO979">
        <v>0</v>
      </c>
      <c r="AP979">
        <v>1</v>
      </c>
      <c r="AQ979">
        <v>0</v>
      </c>
      <c r="AR979">
        <v>0</v>
      </c>
      <c r="AS979" t="s">
        <v>6</v>
      </c>
      <c r="AT979">
        <v>0.1</v>
      </c>
      <c r="AU979" t="s">
        <v>6</v>
      </c>
      <c r="AV979">
        <v>0</v>
      </c>
      <c r="AW979">
        <v>1</v>
      </c>
      <c r="AX979">
        <v>-1</v>
      </c>
      <c r="AY979">
        <v>0</v>
      </c>
      <c r="AZ979">
        <v>0</v>
      </c>
      <c r="BA979" t="s">
        <v>6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ROUND(Y979*Source!I528,7)</f>
        <v>9</v>
      </c>
      <c r="CY979">
        <f t="shared" si="502"/>
        <v>228.16</v>
      </c>
      <c r="CZ979">
        <f t="shared" si="503"/>
        <v>23</v>
      </c>
      <c r="DA979">
        <f t="shared" si="504"/>
        <v>9.92</v>
      </c>
      <c r="DB979">
        <f t="shared" si="499"/>
        <v>2.2999999999999998</v>
      </c>
      <c r="DC979">
        <f t="shared" si="500"/>
        <v>0</v>
      </c>
      <c r="DD979" t="s">
        <v>6</v>
      </c>
      <c r="DE979" t="s">
        <v>6</v>
      </c>
      <c r="DF979">
        <f t="shared" si="505"/>
        <v>2053.44</v>
      </c>
      <c r="DG979">
        <f t="shared" si="506"/>
        <v>0</v>
      </c>
      <c r="DH979">
        <f t="shared" si="507"/>
        <v>0</v>
      </c>
      <c r="DI979">
        <f t="shared" si="501"/>
        <v>0</v>
      </c>
      <c r="DJ979">
        <f t="shared" si="508"/>
        <v>2053.44</v>
      </c>
      <c r="DK979">
        <v>0</v>
      </c>
      <c r="DL979" t="s">
        <v>6</v>
      </c>
      <c r="DM979">
        <v>0</v>
      </c>
      <c r="DN979" t="s">
        <v>6</v>
      </c>
      <c r="DO979">
        <v>0</v>
      </c>
    </row>
    <row r="980" spans="1:119" x14ac:dyDescent="0.2">
      <c r="A980">
        <f>ROW(Source!A536)</f>
        <v>536</v>
      </c>
      <c r="B980">
        <v>92833591</v>
      </c>
      <c r="C980">
        <v>92836496</v>
      </c>
      <c r="D980">
        <v>49510693</v>
      </c>
      <c r="E980">
        <v>70</v>
      </c>
      <c r="F980">
        <v>1</v>
      </c>
      <c r="G980">
        <v>1</v>
      </c>
      <c r="H980">
        <v>1</v>
      </c>
      <c r="I980" t="s">
        <v>1045</v>
      </c>
      <c r="J980" t="s">
        <v>6</v>
      </c>
      <c r="K980" t="s">
        <v>1046</v>
      </c>
      <c r="L980">
        <v>1191</v>
      </c>
      <c r="N980">
        <v>1013</v>
      </c>
      <c r="O980" t="s">
        <v>834</v>
      </c>
      <c r="P980" t="s">
        <v>834</v>
      </c>
      <c r="Q980">
        <v>1</v>
      </c>
      <c r="W980">
        <v>0</v>
      </c>
      <c r="X980">
        <v>1903864200</v>
      </c>
      <c r="Y980">
        <f t="shared" si="498"/>
        <v>154.5</v>
      </c>
      <c r="AA980">
        <v>0</v>
      </c>
      <c r="AB980">
        <v>0</v>
      </c>
      <c r="AC980">
        <v>0</v>
      </c>
      <c r="AD980">
        <v>359.7</v>
      </c>
      <c r="AE980">
        <v>0</v>
      </c>
      <c r="AF980">
        <v>0</v>
      </c>
      <c r="AG980">
        <v>0</v>
      </c>
      <c r="AH980">
        <v>8.02</v>
      </c>
      <c r="AI980">
        <v>1</v>
      </c>
      <c r="AJ980">
        <v>1</v>
      </c>
      <c r="AK980">
        <v>1</v>
      </c>
      <c r="AL980">
        <v>44.85</v>
      </c>
      <c r="AM980">
        <v>4</v>
      </c>
      <c r="AN980">
        <v>0</v>
      </c>
      <c r="AO980">
        <v>1</v>
      </c>
      <c r="AP980">
        <v>0</v>
      </c>
      <c r="AQ980">
        <v>0</v>
      </c>
      <c r="AR980">
        <v>0</v>
      </c>
      <c r="AS980" t="s">
        <v>6</v>
      </c>
      <c r="AT980">
        <v>154.5</v>
      </c>
      <c r="AU980" t="s">
        <v>6</v>
      </c>
      <c r="AV980">
        <v>1</v>
      </c>
      <c r="AW980">
        <v>2</v>
      </c>
      <c r="AX980">
        <v>92836506</v>
      </c>
      <c r="AY980">
        <v>1</v>
      </c>
      <c r="AZ980">
        <v>0</v>
      </c>
      <c r="BA980">
        <v>1002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U980">
        <f>ROUND(AT980*Source!I536*AH980*AL980,2)</f>
        <v>50015.87</v>
      </c>
      <c r="CV980">
        <f>ROUND(Y980*Source!I536,7)</f>
        <v>139.05000000000001</v>
      </c>
      <c r="CW980">
        <v>0</v>
      </c>
      <c r="CX980">
        <f>ROUND(Y980*Source!I536,7)</f>
        <v>139.05000000000001</v>
      </c>
      <c r="CY980">
        <f>AD980</f>
        <v>359.7</v>
      </c>
      <c r="CZ980">
        <f>AH980</f>
        <v>8.02</v>
      </c>
      <c r="DA980">
        <f>AL980</f>
        <v>44.85</v>
      </c>
      <c r="DB980">
        <f t="shared" si="499"/>
        <v>1239.0899999999999</v>
      </c>
      <c r="DC980">
        <f t="shared" si="500"/>
        <v>0</v>
      </c>
      <c r="DD980" t="s">
        <v>6</v>
      </c>
      <c r="DE980" t="s">
        <v>6</v>
      </c>
      <c r="DF980">
        <f>ROUND(ROUND(AE980,2)*CX980,2)</f>
        <v>0</v>
      </c>
      <c r="DG980">
        <f t="shared" si="506"/>
        <v>0</v>
      </c>
      <c r="DH980">
        <f t="shared" si="507"/>
        <v>0</v>
      </c>
      <c r="DI980">
        <f>ROUND(ROUND(AH980*AL980,2)*CX980,2)</f>
        <v>50016.29</v>
      </c>
      <c r="DJ980">
        <f>DI980</f>
        <v>50016.29</v>
      </c>
      <c r="DK980">
        <v>0</v>
      </c>
      <c r="DL980" t="s">
        <v>6</v>
      </c>
      <c r="DM980">
        <v>0</v>
      </c>
      <c r="DN980" t="s">
        <v>6</v>
      </c>
      <c r="DO980">
        <v>0</v>
      </c>
    </row>
    <row r="981" spans="1:119" x14ac:dyDescent="0.2">
      <c r="A981">
        <f>ROW(Source!A536)</f>
        <v>536</v>
      </c>
      <c r="B981">
        <v>92833591</v>
      </c>
      <c r="C981">
        <v>92836496</v>
      </c>
      <c r="D981">
        <v>49510905</v>
      </c>
      <c r="E981">
        <v>70</v>
      </c>
      <c r="F981">
        <v>1</v>
      </c>
      <c r="G981">
        <v>1</v>
      </c>
      <c r="H981">
        <v>1</v>
      </c>
      <c r="I981" t="s">
        <v>835</v>
      </c>
      <c r="J981" t="s">
        <v>6</v>
      </c>
      <c r="K981" t="s">
        <v>836</v>
      </c>
      <c r="L981">
        <v>1191</v>
      </c>
      <c r="N981">
        <v>1013</v>
      </c>
      <c r="O981" t="s">
        <v>834</v>
      </c>
      <c r="P981" t="s">
        <v>834</v>
      </c>
      <c r="Q981">
        <v>1</v>
      </c>
      <c r="W981">
        <v>0</v>
      </c>
      <c r="X981">
        <v>-1417349443</v>
      </c>
      <c r="Y981">
        <f t="shared" si="498"/>
        <v>0.6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44.85</v>
      </c>
      <c r="AL981">
        <v>1</v>
      </c>
      <c r="AM981">
        <v>4</v>
      </c>
      <c r="AN981">
        <v>0</v>
      </c>
      <c r="AO981">
        <v>1</v>
      </c>
      <c r="AP981">
        <v>0</v>
      </c>
      <c r="AQ981">
        <v>0</v>
      </c>
      <c r="AR981">
        <v>0</v>
      </c>
      <c r="AS981" t="s">
        <v>6</v>
      </c>
      <c r="AT981">
        <v>0.6</v>
      </c>
      <c r="AU981" t="s">
        <v>6</v>
      </c>
      <c r="AV981">
        <v>2</v>
      </c>
      <c r="AW981">
        <v>2</v>
      </c>
      <c r="AX981">
        <v>92836507</v>
      </c>
      <c r="AY981">
        <v>1</v>
      </c>
      <c r="AZ981">
        <v>0</v>
      </c>
      <c r="BA981">
        <v>1003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ROUND(Y981*Source!I536,7)</f>
        <v>0.54</v>
      </c>
      <c r="CY981">
        <f>AD981</f>
        <v>0</v>
      </c>
      <c r="CZ981">
        <f>AH981</f>
        <v>0</v>
      </c>
      <c r="DA981">
        <f>AL981</f>
        <v>1</v>
      </c>
      <c r="DB981">
        <f t="shared" si="499"/>
        <v>0</v>
      </c>
      <c r="DC981">
        <f t="shared" si="500"/>
        <v>0</v>
      </c>
      <c r="DD981" t="s">
        <v>6</v>
      </c>
      <c r="DE981" t="s">
        <v>6</v>
      </c>
      <c r="DF981">
        <f>ROUND(ROUND(AE981,2)*CX981,2)</f>
        <v>0</v>
      </c>
      <c r="DG981">
        <f t="shared" si="506"/>
        <v>0</v>
      </c>
      <c r="DH981">
        <f>ROUND(ROUND(AG981*AK981,2)*CX981,2)</f>
        <v>0</v>
      </c>
      <c r="DI981">
        <f t="shared" ref="DI981:DI988" si="509">ROUND(ROUND(AH981,2)*CX981,2)</f>
        <v>0</v>
      </c>
      <c r="DJ981">
        <f>DI981</f>
        <v>0</v>
      </c>
      <c r="DK981">
        <v>0</v>
      </c>
      <c r="DL981" t="s">
        <v>6</v>
      </c>
      <c r="DM981">
        <v>0</v>
      </c>
      <c r="DN981" t="s">
        <v>6</v>
      </c>
      <c r="DO981">
        <v>0</v>
      </c>
    </row>
    <row r="982" spans="1:119" x14ac:dyDescent="0.2">
      <c r="A982">
        <f>ROW(Source!A536)</f>
        <v>536</v>
      </c>
      <c r="B982">
        <v>92833591</v>
      </c>
      <c r="C982">
        <v>92836496</v>
      </c>
      <c r="D982">
        <v>49672573</v>
      </c>
      <c r="E982">
        <v>1</v>
      </c>
      <c r="F982">
        <v>1</v>
      </c>
      <c r="G982">
        <v>1</v>
      </c>
      <c r="H982">
        <v>2</v>
      </c>
      <c r="I982" t="s">
        <v>841</v>
      </c>
      <c r="J982" t="s">
        <v>842</v>
      </c>
      <c r="K982" t="s">
        <v>843</v>
      </c>
      <c r="L982">
        <v>1367</v>
      </c>
      <c r="N982">
        <v>1011</v>
      </c>
      <c r="O982" t="s">
        <v>840</v>
      </c>
      <c r="P982" t="s">
        <v>840</v>
      </c>
      <c r="Q982">
        <v>1</v>
      </c>
      <c r="W982">
        <v>0</v>
      </c>
      <c r="X982">
        <v>-430484415</v>
      </c>
      <c r="Y982">
        <f t="shared" si="498"/>
        <v>0.3</v>
      </c>
      <c r="AA982">
        <v>0</v>
      </c>
      <c r="AB982">
        <v>1814.09</v>
      </c>
      <c r="AC982">
        <v>605.48</v>
      </c>
      <c r="AD982">
        <v>0</v>
      </c>
      <c r="AE982">
        <v>0</v>
      </c>
      <c r="AF982">
        <v>115.4</v>
      </c>
      <c r="AG982">
        <v>13.5</v>
      </c>
      <c r="AH982">
        <v>0</v>
      </c>
      <c r="AI982">
        <v>1</v>
      </c>
      <c r="AJ982">
        <v>15.72</v>
      </c>
      <c r="AK982">
        <v>44.85</v>
      </c>
      <c r="AL982">
        <v>1</v>
      </c>
      <c r="AM982">
        <v>4</v>
      </c>
      <c r="AN982">
        <v>0</v>
      </c>
      <c r="AO982">
        <v>1</v>
      </c>
      <c r="AP982">
        <v>0</v>
      </c>
      <c r="AQ982">
        <v>0</v>
      </c>
      <c r="AR982">
        <v>0</v>
      </c>
      <c r="AS982" t="s">
        <v>6</v>
      </c>
      <c r="AT982">
        <v>0.3</v>
      </c>
      <c r="AU982" t="s">
        <v>6</v>
      </c>
      <c r="AV982">
        <v>0</v>
      </c>
      <c r="AW982">
        <v>2</v>
      </c>
      <c r="AX982">
        <v>92836508</v>
      </c>
      <c r="AY982">
        <v>1</v>
      </c>
      <c r="AZ982">
        <v>0</v>
      </c>
      <c r="BA982">
        <v>1004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f>ROUND(Y982*Source!I536*DO982,7)</f>
        <v>0</v>
      </c>
      <c r="CX982">
        <f>ROUND(Y982*Source!I536,7)</f>
        <v>0.27</v>
      </c>
      <c r="CY982">
        <f>AB982</f>
        <v>1814.09</v>
      </c>
      <c r="CZ982">
        <f>AF982</f>
        <v>115.4</v>
      </c>
      <c r="DA982">
        <f>AJ982</f>
        <v>15.72</v>
      </c>
      <c r="DB982">
        <f t="shared" si="499"/>
        <v>34.619999999999997</v>
      </c>
      <c r="DC982">
        <f t="shared" si="500"/>
        <v>4.05</v>
      </c>
      <c r="DD982" t="s">
        <v>6</v>
      </c>
      <c r="DE982" t="s">
        <v>6</v>
      </c>
      <c r="DF982">
        <f>ROUND(ROUND(AE982,2)*CX982,2)</f>
        <v>0</v>
      </c>
      <c r="DG982">
        <f>ROUND(ROUND(AF982*AJ982,2)*CX982,2)</f>
        <v>489.8</v>
      </c>
      <c r="DH982">
        <f>ROUND(ROUND(AG982*AK982,2)*CX982,2)</f>
        <v>163.47999999999999</v>
      </c>
      <c r="DI982">
        <f t="shared" si="509"/>
        <v>0</v>
      </c>
      <c r="DJ982">
        <f>DG982</f>
        <v>489.8</v>
      </c>
      <c r="DK982">
        <v>0</v>
      </c>
      <c r="DL982" t="s">
        <v>6</v>
      </c>
      <c r="DM982">
        <v>0</v>
      </c>
      <c r="DN982" t="s">
        <v>6</v>
      </c>
      <c r="DO982">
        <v>0</v>
      </c>
    </row>
    <row r="983" spans="1:119" x14ac:dyDescent="0.2">
      <c r="A983">
        <f>ROW(Source!A536)</f>
        <v>536</v>
      </c>
      <c r="B983">
        <v>92833591</v>
      </c>
      <c r="C983">
        <v>92836496</v>
      </c>
      <c r="D983">
        <v>49673503</v>
      </c>
      <c r="E983">
        <v>1</v>
      </c>
      <c r="F983">
        <v>1</v>
      </c>
      <c r="G983">
        <v>1</v>
      </c>
      <c r="H983">
        <v>2</v>
      </c>
      <c r="I983" t="s">
        <v>844</v>
      </c>
      <c r="J983" t="s">
        <v>845</v>
      </c>
      <c r="K983" t="s">
        <v>846</v>
      </c>
      <c r="L983">
        <v>1367</v>
      </c>
      <c r="N983">
        <v>1011</v>
      </c>
      <c r="O983" t="s">
        <v>840</v>
      </c>
      <c r="P983" t="s">
        <v>840</v>
      </c>
      <c r="Q983">
        <v>1</v>
      </c>
      <c r="W983">
        <v>0</v>
      </c>
      <c r="X983">
        <v>509054691</v>
      </c>
      <c r="Y983">
        <f t="shared" si="498"/>
        <v>0.3</v>
      </c>
      <c r="AA983">
        <v>0</v>
      </c>
      <c r="AB983">
        <v>1032.96</v>
      </c>
      <c r="AC983">
        <v>520.26</v>
      </c>
      <c r="AD983">
        <v>0</v>
      </c>
      <c r="AE983">
        <v>0</v>
      </c>
      <c r="AF983">
        <v>65.709999999999994</v>
      </c>
      <c r="AG983">
        <v>11.6</v>
      </c>
      <c r="AH983">
        <v>0</v>
      </c>
      <c r="AI983">
        <v>1</v>
      </c>
      <c r="AJ983">
        <v>15.72</v>
      </c>
      <c r="AK983">
        <v>44.85</v>
      </c>
      <c r="AL983">
        <v>1</v>
      </c>
      <c r="AM983">
        <v>4</v>
      </c>
      <c r="AN983">
        <v>0</v>
      </c>
      <c r="AO983">
        <v>1</v>
      </c>
      <c r="AP983">
        <v>0</v>
      </c>
      <c r="AQ983">
        <v>0</v>
      </c>
      <c r="AR983">
        <v>0</v>
      </c>
      <c r="AS983" t="s">
        <v>6</v>
      </c>
      <c r="AT983">
        <v>0.3</v>
      </c>
      <c r="AU983" t="s">
        <v>6</v>
      </c>
      <c r="AV983">
        <v>0</v>
      </c>
      <c r="AW983">
        <v>2</v>
      </c>
      <c r="AX983">
        <v>92836509</v>
      </c>
      <c r="AY983">
        <v>1</v>
      </c>
      <c r="AZ983">
        <v>0</v>
      </c>
      <c r="BA983">
        <v>1005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f>ROUND(Y983*Source!I536*DO983,7)</f>
        <v>0</v>
      </c>
      <c r="CX983">
        <f>ROUND(Y983*Source!I536,7)</f>
        <v>0.27</v>
      </c>
      <c r="CY983">
        <f>AB983</f>
        <v>1032.96</v>
      </c>
      <c r="CZ983">
        <f>AF983</f>
        <v>65.709999999999994</v>
      </c>
      <c r="DA983">
        <f>AJ983</f>
        <v>15.72</v>
      </c>
      <c r="DB983">
        <f t="shared" si="499"/>
        <v>19.71</v>
      </c>
      <c r="DC983">
        <f t="shared" si="500"/>
        <v>3.48</v>
      </c>
      <c r="DD983" t="s">
        <v>6</v>
      </c>
      <c r="DE983" t="s">
        <v>6</v>
      </c>
      <c r="DF983">
        <f>ROUND(ROUND(AE983,2)*CX983,2)</f>
        <v>0</v>
      </c>
      <c r="DG983">
        <f>ROUND(ROUND(AF983*AJ983,2)*CX983,2)</f>
        <v>278.89999999999998</v>
      </c>
      <c r="DH983">
        <f>ROUND(ROUND(AG983*AK983,2)*CX983,2)</f>
        <v>140.47</v>
      </c>
      <c r="DI983">
        <f t="shared" si="509"/>
        <v>0</v>
      </c>
      <c r="DJ983">
        <f>DG983</f>
        <v>278.89999999999998</v>
      </c>
      <c r="DK983">
        <v>0</v>
      </c>
      <c r="DL983" t="s">
        <v>6</v>
      </c>
      <c r="DM983">
        <v>0</v>
      </c>
      <c r="DN983" t="s">
        <v>6</v>
      </c>
      <c r="DO983">
        <v>0</v>
      </c>
    </row>
    <row r="984" spans="1:119" x14ac:dyDescent="0.2">
      <c r="A984">
        <f>ROW(Source!A536)</f>
        <v>536</v>
      </c>
      <c r="B984">
        <v>92833591</v>
      </c>
      <c r="C984">
        <v>92836496</v>
      </c>
      <c r="D984">
        <v>49523215</v>
      </c>
      <c r="E984">
        <v>1</v>
      </c>
      <c r="F984">
        <v>1</v>
      </c>
      <c r="G984">
        <v>1</v>
      </c>
      <c r="H984">
        <v>3</v>
      </c>
      <c r="I984" t="s">
        <v>922</v>
      </c>
      <c r="J984" t="s">
        <v>923</v>
      </c>
      <c r="K984" t="s">
        <v>924</v>
      </c>
      <c r="L984">
        <v>1383</v>
      </c>
      <c r="N984">
        <v>1013</v>
      </c>
      <c r="O984" t="s">
        <v>925</v>
      </c>
      <c r="P984" t="s">
        <v>925</v>
      </c>
      <c r="Q984">
        <v>1</v>
      </c>
      <c r="W984">
        <v>0</v>
      </c>
      <c r="X984">
        <v>-180864722</v>
      </c>
      <c r="Y984">
        <f t="shared" si="498"/>
        <v>9</v>
      </c>
      <c r="AA984">
        <v>3.97</v>
      </c>
      <c r="AB984">
        <v>0</v>
      </c>
      <c r="AC984">
        <v>0</v>
      </c>
      <c r="AD984">
        <v>0</v>
      </c>
      <c r="AE984">
        <v>0.4</v>
      </c>
      <c r="AF984">
        <v>0</v>
      </c>
      <c r="AG984">
        <v>0</v>
      </c>
      <c r="AH984">
        <v>0</v>
      </c>
      <c r="AI984">
        <v>9.92</v>
      </c>
      <c r="AJ984">
        <v>1</v>
      </c>
      <c r="AK984">
        <v>1</v>
      </c>
      <c r="AL984">
        <v>1</v>
      </c>
      <c r="AM984">
        <v>4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6</v>
      </c>
      <c r="AT984">
        <v>9</v>
      </c>
      <c r="AU984" t="s">
        <v>6</v>
      </c>
      <c r="AV984">
        <v>0</v>
      </c>
      <c r="AW984">
        <v>2</v>
      </c>
      <c r="AX984">
        <v>92836510</v>
      </c>
      <c r="AY984">
        <v>1</v>
      </c>
      <c r="AZ984">
        <v>0</v>
      </c>
      <c r="BA984">
        <v>1006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ROUND(Y984*Source!I536,7)</f>
        <v>8.1</v>
      </c>
      <c r="CY984">
        <f>AA984</f>
        <v>3.97</v>
      </c>
      <c r="CZ984">
        <f>AE984</f>
        <v>0.4</v>
      </c>
      <c r="DA984">
        <f>AI984</f>
        <v>9.92</v>
      </c>
      <c r="DB984">
        <f t="shared" si="499"/>
        <v>3.6</v>
      </c>
      <c r="DC984">
        <f t="shared" si="500"/>
        <v>0</v>
      </c>
      <c r="DD984" t="s">
        <v>6</v>
      </c>
      <c r="DE984" t="s">
        <v>6</v>
      </c>
      <c r="DF984">
        <f>ROUND(ROUND(AE984*AI984,2)*CX984,2)</f>
        <v>32.159999999999997</v>
      </c>
      <c r="DG984">
        <f t="shared" ref="DG984:DG990" si="510">ROUND(ROUND(AF984,2)*CX984,2)</f>
        <v>0</v>
      </c>
      <c r="DH984">
        <f t="shared" ref="DH984:DH989" si="511">ROUND(ROUND(AG984,2)*CX984,2)</f>
        <v>0</v>
      </c>
      <c r="DI984">
        <f t="shared" si="509"/>
        <v>0</v>
      </c>
      <c r="DJ984">
        <f>DF984</f>
        <v>32.159999999999997</v>
      </c>
      <c r="DK984">
        <v>0</v>
      </c>
      <c r="DL984" t="s">
        <v>6</v>
      </c>
      <c r="DM984">
        <v>0</v>
      </c>
      <c r="DN984" t="s">
        <v>6</v>
      </c>
      <c r="DO984">
        <v>0</v>
      </c>
    </row>
    <row r="985" spans="1:119" x14ac:dyDescent="0.2">
      <c r="A985">
        <f>ROW(Source!A536)</f>
        <v>536</v>
      </c>
      <c r="B985">
        <v>92833591</v>
      </c>
      <c r="C985">
        <v>92836496</v>
      </c>
      <c r="D985">
        <v>49525625</v>
      </c>
      <c r="E985">
        <v>1</v>
      </c>
      <c r="F985">
        <v>1</v>
      </c>
      <c r="G985">
        <v>1</v>
      </c>
      <c r="H985">
        <v>3</v>
      </c>
      <c r="I985" t="s">
        <v>971</v>
      </c>
      <c r="J985" t="s">
        <v>972</v>
      </c>
      <c r="K985" t="s">
        <v>973</v>
      </c>
      <c r="L985">
        <v>1407</v>
      </c>
      <c r="N985">
        <v>1013</v>
      </c>
      <c r="O985" t="s">
        <v>853</v>
      </c>
      <c r="P985" t="s">
        <v>853</v>
      </c>
      <c r="Q985">
        <v>1</v>
      </c>
      <c r="W985">
        <v>0</v>
      </c>
      <c r="X985">
        <v>-613484815</v>
      </c>
      <c r="Y985">
        <f t="shared" si="498"/>
        <v>0.4</v>
      </c>
      <c r="AA985">
        <v>2678.4</v>
      </c>
      <c r="AB985">
        <v>0</v>
      </c>
      <c r="AC985">
        <v>0</v>
      </c>
      <c r="AD985">
        <v>0</v>
      </c>
      <c r="AE985">
        <v>270</v>
      </c>
      <c r="AF985">
        <v>0</v>
      </c>
      <c r="AG985">
        <v>0</v>
      </c>
      <c r="AH985">
        <v>0</v>
      </c>
      <c r="AI985">
        <v>9.92</v>
      </c>
      <c r="AJ985">
        <v>1</v>
      </c>
      <c r="AK985">
        <v>1</v>
      </c>
      <c r="AL985">
        <v>1</v>
      </c>
      <c r="AM985">
        <v>4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6</v>
      </c>
      <c r="AT985">
        <v>0.4</v>
      </c>
      <c r="AU985" t="s">
        <v>6</v>
      </c>
      <c r="AV985">
        <v>0</v>
      </c>
      <c r="AW985">
        <v>2</v>
      </c>
      <c r="AX985">
        <v>92836511</v>
      </c>
      <c r="AY985">
        <v>1</v>
      </c>
      <c r="AZ985">
        <v>0</v>
      </c>
      <c r="BA985">
        <v>1007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ROUND(Y985*Source!I536,7)</f>
        <v>0.36</v>
      </c>
      <c r="CY985">
        <f>AA985</f>
        <v>2678.4</v>
      </c>
      <c r="CZ985">
        <f>AE985</f>
        <v>270</v>
      </c>
      <c r="DA985">
        <f>AI985</f>
        <v>9.92</v>
      </c>
      <c r="DB985">
        <f t="shared" si="499"/>
        <v>108</v>
      </c>
      <c r="DC985">
        <f t="shared" si="500"/>
        <v>0</v>
      </c>
      <c r="DD985" t="s">
        <v>6</v>
      </c>
      <c r="DE985" t="s">
        <v>6</v>
      </c>
      <c r="DF985">
        <f>ROUND(ROUND(AE985*AI985,2)*CX985,2)</f>
        <v>964.22</v>
      </c>
      <c r="DG985">
        <f t="shared" si="510"/>
        <v>0</v>
      </c>
      <c r="DH985">
        <f t="shared" si="511"/>
        <v>0</v>
      </c>
      <c r="DI985">
        <f t="shared" si="509"/>
        <v>0</v>
      </c>
      <c r="DJ985">
        <f>DF985</f>
        <v>964.22</v>
      </c>
      <c r="DK985">
        <v>0</v>
      </c>
      <c r="DL985" t="s">
        <v>6</v>
      </c>
      <c r="DM985">
        <v>0</v>
      </c>
      <c r="DN985" t="s">
        <v>6</v>
      </c>
      <c r="DO985">
        <v>0</v>
      </c>
    </row>
    <row r="986" spans="1:119" x14ac:dyDescent="0.2">
      <c r="A986">
        <f>ROW(Source!A536)</f>
        <v>536</v>
      </c>
      <c r="B986">
        <v>92833591</v>
      </c>
      <c r="C986">
        <v>92836496</v>
      </c>
      <c r="D986">
        <v>49525947</v>
      </c>
      <c r="E986">
        <v>1</v>
      </c>
      <c r="F986">
        <v>1</v>
      </c>
      <c r="G986">
        <v>1</v>
      </c>
      <c r="H986">
        <v>3</v>
      </c>
      <c r="I986" t="s">
        <v>1047</v>
      </c>
      <c r="J986" t="s">
        <v>1048</v>
      </c>
      <c r="K986" t="s">
        <v>1049</v>
      </c>
      <c r="L986">
        <v>1425</v>
      </c>
      <c r="N986">
        <v>1013</v>
      </c>
      <c r="O986" t="s">
        <v>514</v>
      </c>
      <c r="P986" t="s">
        <v>514</v>
      </c>
      <c r="Q986">
        <v>1</v>
      </c>
      <c r="W986">
        <v>0</v>
      </c>
      <c r="X986">
        <v>1269719970</v>
      </c>
      <c r="Y986">
        <f t="shared" si="498"/>
        <v>4</v>
      </c>
      <c r="AA986">
        <v>49.6</v>
      </c>
      <c r="AB986">
        <v>0</v>
      </c>
      <c r="AC986">
        <v>0</v>
      </c>
      <c r="AD986">
        <v>0</v>
      </c>
      <c r="AE986">
        <v>5</v>
      </c>
      <c r="AF986">
        <v>0</v>
      </c>
      <c r="AG986">
        <v>0</v>
      </c>
      <c r="AH986">
        <v>0</v>
      </c>
      <c r="AI986">
        <v>9.92</v>
      </c>
      <c r="AJ986">
        <v>1</v>
      </c>
      <c r="AK986">
        <v>1</v>
      </c>
      <c r="AL986">
        <v>1</v>
      </c>
      <c r="AM986">
        <v>4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6</v>
      </c>
      <c r="AT986">
        <v>4</v>
      </c>
      <c r="AU986" t="s">
        <v>6</v>
      </c>
      <c r="AV986">
        <v>0</v>
      </c>
      <c r="AW986">
        <v>2</v>
      </c>
      <c r="AX986">
        <v>92836512</v>
      </c>
      <c r="AY986">
        <v>1</v>
      </c>
      <c r="AZ986">
        <v>0</v>
      </c>
      <c r="BA986">
        <v>1008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ROUND(Y986*Source!I536,7)</f>
        <v>3.6</v>
      </c>
      <c r="CY986">
        <f>AA986</f>
        <v>49.6</v>
      </c>
      <c r="CZ986">
        <f>AE986</f>
        <v>5</v>
      </c>
      <c r="DA986">
        <f>AI986</f>
        <v>9.92</v>
      </c>
      <c r="DB986">
        <f t="shared" si="499"/>
        <v>20</v>
      </c>
      <c r="DC986">
        <f t="shared" si="500"/>
        <v>0</v>
      </c>
      <c r="DD986" t="s">
        <v>6</v>
      </c>
      <c r="DE986" t="s">
        <v>6</v>
      </c>
      <c r="DF986">
        <f>ROUND(ROUND(AE986*AI986,2)*CX986,2)</f>
        <v>178.56</v>
      </c>
      <c r="DG986">
        <f t="shared" si="510"/>
        <v>0</v>
      </c>
      <c r="DH986">
        <f t="shared" si="511"/>
        <v>0</v>
      </c>
      <c r="DI986">
        <f t="shared" si="509"/>
        <v>0</v>
      </c>
      <c r="DJ986">
        <f>DF986</f>
        <v>178.56</v>
      </c>
      <c r="DK986">
        <v>0</v>
      </c>
      <c r="DL986" t="s">
        <v>6</v>
      </c>
      <c r="DM986">
        <v>0</v>
      </c>
      <c r="DN986" t="s">
        <v>6</v>
      </c>
      <c r="DO986">
        <v>0</v>
      </c>
    </row>
    <row r="987" spans="1:119" x14ac:dyDescent="0.2">
      <c r="A987">
        <f>ROW(Source!A536)</f>
        <v>536</v>
      </c>
      <c r="B987">
        <v>92833591</v>
      </c>
      <c r="C987">
        <v>92836496</v>
      </c>
      <c r="D987">
        <v>49526211</v>
      </c>
      <c r="E987">
        <v>1</v>
      </c>
      <c r="F987">
        <v>1</v>
      </c>
      <c r="G987">
        <v>1</v>
      </c>
      <c r="H987">
        <v>3</v>
      </c>
      <c r="I987" t="s">
        <v>517</v>
      </c>
      <c r="J987" t="s">
        <v>519</v>
      </c>
      <c r="K987" t="s">
        <v>518</v>
      </c>
      <c r="L987">
        <v>1371</v>
      </c>
      <c r="N987">
        <v>1013</v>
      </c>
      <c r="O987" t="s">
        <v>23</v>
      </c>
      <c r="P987" t="s">
        <v>23</v>
      </c>
      <c r="Q987">
        <v>1</v>
      </c>
      <c r="W987">
        <v>0</v>
      </c>
      <c r="X987">
        <v>629550769</v>
      </c>
      <c r="Y987">
        <f t="shared" si="498"/>
        <v>5</v>
      </c>
      <c r="AA987">
        <v>236</v>
      </c>
      <c r="AB987">
        <v>0</v>
      </c>
      <c r="AC987">
        <v>0</v>
      </c>
      <c r="AD987">
        <v>0</v>
      </c>
      <c r="AE987">
        <v>23.79</v>
      </c>
      <c r="AF987">
        <v>0</v>
      </c>
      <c r="AG987">
        <v>0</v>
      </c>
      <c r="AH987">
        <v>0</v>
      </c>
      <c r="AI987">
        <v>9.92</v>
      </c>
      <c r="AJ987">
        <v>1</v>
      </c>
      <c r="AK987">
        <v>1</v>
      </c>
      <c r="AL987">
        <v>1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 t="s">
        <v>6</v>
      </c>
      <c r="AT987">
        <v>5</v>
      </c>
      <c r="AU987" t="s">
        <v>6</v>
      </c>
      <c r="AV987">
        <v>0</v>
      </c>
      <c r="AW987">
        <v>1</v>
      </c>
      <c r="AX987">
        <v>-1</v>
      </c>
      <c r="AY987">
        <v>0</v>
      </c>
      <c r="AZ987">
        <v>0</v>
      </c>
      <c r="BA987" t="s">
        <v>6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ROUND(Y987*Source!I536,7)</f>
        <v>4.5</v>
      </c>
      <c r="CY987">
        <f>AA987</f>
        <v>236</v>
      </c>
      <c r="CZ987">
        <f>AE987</f>
        <v>23.79</v>
      </c>
      <c r="DA987">
        <f>AI987</f>
        <v>9.92</v>
      </c>
      <c r="DB987">
        <f t="shared" si="499"/>
        <v>118.95</v>
      </c>
      <c r="DC987">
        <f t="shared" si="500"/>
        <v>0</v>
      </c>
      <c r="DD987" t="s">
        <v>6</v>
      </c>
      <c r="DE987" t="s">
        <v>6</v>
      </c>
      <c r="DF987">
        <f>ROUND(ROUND(AE987*AI987,2)*CX987,2)</f>
        <v>1062</v>
      </c>
      <c r="DG987">
        <f t="shared" si="510"/>
        <v>0</v>
      </c>
      <c r="DH987">
        <f t="shared" si="511"/>
        <v>0</v>
      </c>
      <c r="DI987">
        <f t="shared" si="509"/>
        <v>0</v>
      </c>
      <c r="DJ987">
        <f>DF987</f>
        <v>1062</v>
      </c>
      <c r="DK987">
        <v>0</v>
      </c>
      <c r="DL987" t="s">
        <v>6</v>
      </c>
      <c r="DM987">
        <v>0</v>
      </c>
      <c r="DN987" t="s">
        <v>6</v>
      </c>
      <c r="DO987">
        <v>0</v>
      </c>
    </row>
    <row r="988" spans="1:119" x14ac:dyDescent="0.2">
      <c r="A988">
        <f>ROW(Source!A536)</f>
        <v>536</v>
      </c>
      <c r="B988">
        <v>92833591</v>
      </c>
      <c r="C988">
        <v>92836496</v>
      </c>
      <c r="D988">
        <v>49562890</v>
      </c>
      <c r="E988">
        <v>1</v>
      </c>
      <c r="F988">
        <v>1</v>
      </c>
      <c r="G988">
        <v>1</v>
      </c>
      <c r="H988">
        <v>3</v>
      </c>
      <c r="I988" t="s">
        <v>521</v>
      </c>
      <c r="J988" t="s">
        <v>523</v>
      </c>
      <c r="K988" t="s">
        <v>522</v>
      </c>
      <c r="L988">
        <v>1371</v>
      </c>
      <c r="N988">
        <v>1013</v>
      </c>
      <c r="O988" t="s">
        <v>23</v>
      </c>
      <c r="P988" t="s">
        <v>23</v>
      </c>
      <c r="Q988">
        <v>1</v>
      </c>
      <c r="W988">
        <v>0</v>
      </c>
      <c r="X988">
        <v>1586912927</v>
      </c>
      <c r="Y988">
        <f t="shared" si="498"/>
        <v>100</v>
      </c>
      <c r="AA988">
        <v>1884.3</v>
      </c>
      <c r="AB988">
        <v>0</v>
      </c>
      <c r="AC988">
        <v>0</v>
      </c>
      <c r="AD988">
        <v>0</v>
      </c>
      <c r="AE988">
        <v>189.95</v>
      </c>
      <c r="AF988">
        <v>0</v>
      </c>
      <c r="AG988">
        <v>0</v>
      </c>
      <c r="AH988">
        <v>0</v>
      </c>
      <c r="AI988">
        <v>9.92</v>
      </c>
      <c r="AJ988">
        <v>1</v>
      </c>
      <c r="AK988">
        <v>1</v>
      </c>
      <c r="AL988">
        <v>1</v>
      </c>
      <c r="AM988">
        <v>0</v>
      </c>
      <c r="AN988">
        <v>0</v>
      </c>
      <c r="AO988">
        <v>0</v>
      </c>
      <c r="AP988">
        <v>1</v>
      </c>
      <c r="AQ988">
        <v>0</v>
      </c>
      <c r="AR988">
        <v>0</v>
      </c>
      <c r="AS988" t="s">
        <v>6</v>
      </c>
      <c r="AT988">
        <v>100</v>
      </c>
      <c r="AU988" t="s">
        <v>6</v>
      </c>
      <c r="AV988">
        <v>0</v>
      </c>
      <c r="AW988">
        <v>1</v>
      </c>
      <c r="AX988">
        <v>-1</v>
      </c>
      <c r="AY988">
        <v>0</v>
      </c>
      <c r="AZ988">
        <v>0</v>
      </c>
      <c r="BA988" t="s">
        <v>6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ROUND(Y988*Source!I536,7)</f>
        <v>90</v>
      </c>
      <c r="CY988">
        <f>AA988</f>
        <v>1884.3</v>
      </c>
      <c r="CZ988">
        <f>AE988</f>
        <v>189.95</v>
      </c>
      <c r="DA988">
        <f>AI988</f>
        <v>9.92</v>
      </c>
      <c r="DB988">
        <f t="shared" si="499"/>
        <v>18995</v>
      </c>
      <c r="DC988">
        <f t="shared" si="500"/>
        <v>0</v>
      </c>
      <c r="DD988" t="s">
        <v>6</v>
      </c>
      <c r="DE988" t="s">
        <v>6</v>
      </c>
      <c r="DF988">
        <f>ROUND(ROUND(AE988*AI988,2)*CX988,2)</f>
        <v>169587</v>
      </c>
      <c r="DG988">
        <f t="shared" si="510"/>
        <v>0</v>
      </c>
      <c r="DH988">
        <f t="shared" si="511"/>
        <v>0</v>
      </c>
      <c r="DI988">
        <f t="shared" si="509"/>
        <v>0</v>
      </c>
      <c r="DJ988">
        <f>DF988</f>
        <v>169587</v>
      </c>
      <c r="DK988">
        <v>0</v>
      </c>
      <c r="DL988" t="s">
        <v>6</v>
      </c>
      <c r="DM988">
        <v>0</v>
      </c>
      <c r="DN988" t="s">
        <v>6</v>
      </c>
      <c r="DO988">
        <v>0</v>
      </c>
    </row>
    <row r="989" spans="1:119" x14ac:dyDescent="0.2">
      <c r="A989">
        <f>ROW(Source!A539)</f>
        <v>539</v>
      </c>
      <c r="B989">
        <v>92833591</v>
      </c>
      <c r="C989">
        <v>92836517</v>
      </c>
      <c r="D989">
        <v>49510757</v>
      </c>
      <c r="E989">
        <v>70</v>
      </c>
      <c r="F989">
        <v>1</v>
      </c>
      <c r="G989">
        <v>1</v>
      </c>
      <c r="H989">
        <v>1</v>
      </c>
      <c r="I989" t="s">
        <v>944</v>
      </c>
      <c r="J989" t="s">
        <v>6</v>
      </c>
      <c r="K989" t="s">
        <v>945</v>
      </c>
      <c r="L989">
        <v>1191</v>
      </c>
      <c r="N989">
        <v>1013</v>
      </c>
      <c r="O989" t="s">
        <v>834</v>
      </c>
      <c r="P989" t="s">
        <v>834</v>
      </c>
      <c r="Q989">
        <v>1</v>
      </c>
      <c r="W989">
        <v>0</v>
      </c>
      <c r="X989">
        <v>-1111239348</v>
      </c>
      <c r="Y989">
        <f t="shared" si="498"/>
        <v>0.9</v>
      </c>
      <c r="AA989">
        <v>0</v>
      </c>
      <c r="AB989">
        <v>0</v>
      </c>
      <c r="AC989">
        <v>0</v>
      </c>
      <c r="AD989">
        <v>431.46</v>
      </c>
      <c r="AE989">
        <v>0</v>
      </c>
      <c r="AF989">
        <v>0</v>
      </c>
      <c r="AG989">
        <v>0</v>
      </c>
      <c r="AH989">
        <v>9.6199999999999992</v>
      </c>
      <c r="AI989">
        <v>1</v>
      </c>
      <c r="AJ989">
        <v>1</v>
      </c>
      <c r="AK989">
        <v>1</v>
      </c>
      <c r="AL989">
        <v>44.85</v>
      </c>
      <c r="AM989">
        <v>4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6</v>
      </c>
      <c r="AT989">
        <v>0.9</v>
      </c>
      <c r="AU989" t="s">
        <v>6</v>
      </c>
      <c r="AV989">
        <v>1</v>
      </c>
      <c r="AW989">
        <v>2</v>
      </c>
      <c r="AX989">
        <v>92836534</v>
      </c>
      <c r="AY989">
        <v>1</v>
      </c>
      <c r="AZ989">
        <v>0</v>
      </c>
      <c r="BA989">
        <v>1011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U989">
        <f>ROUND(AT989*Source!I539*AH989*AL989,2)</f>
        <v>776.62</v>
      </c>
      <c r="CV989">
        <f>ROUND(Y989*Source!I539,7)</f>
        <v>1.8</v>
      </c>
      <c r="CW989">
        <v>0</v>
      </c>
      <c r="CX989">
        <f>ROUND(Y989*Source!I539,7)</f>
        <v>1.8</v>
      </c>
      <c r="CY989">
        <f>AD989</f>
        <v>431.46</v>
      </c>
      <c r="CZ989">
        <f>AH989</f>
        <v>9.6199999999999992</v>
      </c>
      <c r="DA989">
        <f>AL989</f>
        <v>44.85</v>
      </c>
      <c r="DB989">
        <f t="shared" si="499"/>
        <v>8.66</v>
      </c>
      <c r="DC989">
        <f t="shared" si="500"/>
        <v>0</v>
      </c>
      <c r="DD989" t="s">
        <v>6</v>
      </c>
      <c r="DE989" t="s">
        <v>6</v>
      </c>
      <c r="DF989">
        <f>ROUND(ROUND(AE989,2)*CX989,2)</f>
        <v>0</v>
      </c>
      <c r="DG989">
        <f t="shared" si="510"/>
        <v>0</v>
      </c>
      <c r="DH989">
        <f t="shared" si="511"/>
        <v>0</v>
      </c>
      <c r="DI989">
        <f>ROUND(ROUND(AH989*AL989,2)*CX989,2)</f>
        <v>776.63</v>
      </c>
      <c r="DJ989">
        <f>DI989</f>
        <v>776.63</v>
      </c>
      <c r="DK989">
        <v>0</v>
      </c>
      <c r="DL989" t="s">
        <v>6</v>
      </c>
      <c r="DM989">
        <v>0</v>
      </c>
      <c r="DN989" t="s">
        <v>6</v>
      </c>
      <c r="DO989">
        <v>0</v>
      </c>
    </row>
    <row r="990" spans="1:119" x14ac:dyDescent="0.2">
      <c r="A990">
        <f>ROW(Source!A539)</f>
        <v>539</v>
      </c>
      <c r="B990">
        <v>92833591</v>
      </c>
      <c r="C990">
        <v>92836517</v>
      </c>
      <c r="D990">
        <v>49510905</v>
      </c>
      <c r="E990">
        <v>70</v>
      </c>
      <c r="F990">
        <v>1</v>
      </c>
      <c r="G990">
        <v>1</v>
      </c>
      <c r="H990">
        <v>1</v>
      </c>
      <c r="I990" t="s">
        <v>835</v>
      </c>
      <c r="J990" t="s">
        <v>6</v>
      </c>
      <c r="K990" t="s">
        <v>836</v>
      </c>
      <c r="L990">
        <v>1191</v>
      </c>
      <c r="N990">
        <v>1013</v>
      </c>
      <c r="O990" t="s">
        <v>834</v>
      </c>
      <c r="P990" t="s">
        <v>834</v>
      </c>
      <c r="Q990">
        <v>1</v>
      </c>
      <c r="W990">
        <v>0</v>
      </c>
      <c r="X990">
        <v>-1417349443</v>
      </c>
      <c r="Y990">
        <f t="shared" si="498"/>
        <v>0.03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44.85</v>
      </c>
      <c r="AL990">
        <v>1</v>
      </c>
      <c r="AM990">
        <v>4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6</v>
      </c>
      <c r="AT990">
        <v>0.03</v>
      </c>
      <c r="AU990" t="s">
        <v>6</v>
      </c>
      <c r="AV990">
        <v>2</v>
      </c>
      <c r="AW990">
        <v>2</v>
      </c>
      <c r="AX990">
        <v>92836535</v>
      </c>
      <c r="AY990">
        <v>1</v>
      </c>
      <c r="AZ990">
        <v>0</v>
      </c>
      <c r="BA990">
        <v>1012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ROUND(Y990*Source!I539,7)</f>
        <v>0.06</v>
      </c>
      <c r="CY990">
        <f>AD990</f>
        <v>0</v>
      </c>
      <c r="CZ990">
        <f>AH990</f>
        <v>0</v>
      </c>
      <c r="DA990">
        <f>AL990</f>
        <v>1</v>
      </c>
      <c r="DB990">
        <f t="shared" si="499"/>
        <v>0</v>
      </c>
      <c r="DC990">
        <f t="shared" si="500"/>
        <v>0</v>
      </c>
      <c r="DD990" t="s">
        <v>6</v>
      </c>
      <c r="DE990" t="s">
        <v>6</v>
      </c>
      <c r="DF990">
        <f>ROUND(ROUND(AE990,2)*CX990,2)</f>
        <v>0</v>
      </c>
      <c r="DG990">
        <f t="shared" si="510"/>
        <v>0</v>
      </c>
      <c r="DH990">
        <f>ROUND(ROUND(AG990*AK990,2)*CX990,2)</f>
        <v>0</v>
      </c>
      <c r="DI990">
        <f t="shared" ref="DI990:DI1004" si="512">ROUND(ROUND(AH990,2)*CX990,2)</f>
        <v>0</v>
      </c>
      <c r="DJ990">
        <f>DI990</f>
        <v>0</v>
      </c>
      <c r="DK990">
        <v>0</v>
      </c>
      <c r="DL990" t="s">
        <v>6</v>
      </c>
      <c r="DM990">
        <v>0</v>
      </c>
      <c r="DN990" t="s">
        <v>6</v>
      </c>
      <c r="DO990">
        <v>0</v>
      </c>
    </row>
    <row r="991" spans="1:119" x14ac:dyDescent="0.2">
      <c r="A991">
        <f>ROW(Source!A539)</f>
        <v>539</v>
      </c>
      <c r="B991">
        <v>92833591</v>
      </c>
      <c r="C991">
        <v>92836517</v>
      </c>
      <c r="D991">
        <v>49672515</v>
      </c>
      <c r="E991">
        <v>1</v>
      </c>
      <c r="F991">
        <v>1</v>
      </c>
      <c r="G991">
        <v>1</v>
      </c>
      <c r="H991">
        <v>2</v>
      </c>
      <c r="I991" t="s">
        <v>837</v>
      </c>
      <c r="J991" t="s">
        <v>838</v>
      </c>
      <c r="K991" t="s">
        <v>839</v>
      </c>
      <c r="L991">
        <v>1367</v>
      </c>
      <c r="N991">
        <v>1011</v>
      </c>
      <c r="O991" t="s">
        <v>840</v>
      </c>
      <c r="P991" t="s">
        <v>840</v>
      </c>
      <c r="Q991">
        <v>1</v>
      </c>
      <c r="W991">
        <v>0</v>
      </c>
      <c r="X991">
        <v>-130837057</v>
      </c>
      <c r="Y991">
        <f t="shared" si="498"/>
        <v>0.01</v>
      </c>
      <c r="AA991">
        <v>0</v>
      </c>
      <c r="AB991">
        <v>1358.21</v>
      </c>
      <c r="AC991">
        <v>605.48</v>
      </c>
      <c r="AD991">
        <v>0</v>
      </c>
      <c r="AE991">
        <v>0</v>
      </c>
      <c r="AF991">
        <v>86.4</v>
      </c>
      <c r="AG991">
        <v>13.5</v>
      </c>
      <c r="AH991">
        <v>0</v>
      </c>
      <c r="AI991">
        <v>1</v>
      </c>
      <c r="AJ991">
        <v>15.72</v>
      </c>
      <c r="AK991">
        <v>44.85</v>
      </c>
      <c r="AL991">
        <v>1</v>
      </c>
      <c r="AM991">
        <v>4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6</v>
      </c>
      <c r="AT991">
        <v>0.01</v>
      </c>
      <c r="AU991" t="s">
        <v>6</v>
      </c>
      <c r="AV991">
        <v>0</v>
      </c>
      <c r="AW991">
        <v>2</v>
      </c>
      <c r="AX991">
        <v>92836536</v>
      </c>
      <c r="AY991">
        <v>1</v>
      </c>
      <c r="AZ991">
        <v>0</v>
      </c>
      <c r="BA991">
        <v>1013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f>ROUND(Y991*Source!I539*DO991,7)</f>
        <v>0</v>
      </c>
      <c r="CX991">
        <f>ROUND(Y991*Source!I539,7)</f>
        <v>0.02</v>
      </c>
      <c r="CY991">
        <f>AB991</f>
        <v>1358.21</v>
      </c>
      <c r="CZ991">
        <f>AF991</f>
        <v>86.4</v>
      </c>
      <c r="DA991">
        <f>AJ991</f>
        <v>15.72</v>
      </c>
      <c r="DB991">
        <f t="shared" si="499"/>
        <v>0.86</v>
      </c>
      <c r="DC991">
        <f t="shared" si="500"/>
        <v>0.14000000000000001</v>
      </c>
      <c r="DD991" t="s">
        <v>6</v>
      </c>
      <c r="DE991" t="s">
        <v>6</v>
      </c>
      <c r="DF991">
        <f>ROUND(ROUND(AE991,2)*CX991,2)</f>
        <v>0</v>
      </c>
      <c r="DG991">
        <f>ROUND(ROUND(AF991*AJ991,2)*CX991,2)</f>
        <v>27.16</v>
      </c>
      <c r="DH991">
        <f>ROUND(ROUND(AG991*AK991,2)*CX991,2)</f>
        <v>12.11</v>
      </c>
      <c r="DI991">
        <f t="shared" si="512"/>
        <v>0</v>
      </c>
      <c r="DJ991">
        <f>DG991</f>
        <v>27.16</v>
      </c>
      <c r="DK991">
        <v>0</v>
      </c>
      <c r="DL991" t="s">
        <v>6</v>
      </c>
      <c r="DM991">
        <v>0</v>
      </c>
      <c r="DN991" t="s">
        <v>6</v>
      </c>
      <c r="DO991">
        <v>0</v>
      </c>
    </row>
    <row r="992" spans="1:119" x14ac:dyDescent="0.2">
      <c r="A992">
        <f>ROW(Source!A539)</f>
        <v>539</v>
      </c>
      <c r="B992">
        <v>92833591</v>
      </c>
      <c r="C992">
        <v>92836517</v>
      </c>
      <c r="D992">
        <v>49673503</v>
      </c>
      <c r="E992">
        <v>1</v>
      </c>
      <c r="F992">
        <v>1</v>
      </c>
      <c r="G992">
        <v>1</v>
      </c>
      <c r="H992">
        <v>2</v>
      </c>
      <c r="I992" t="s">
        <v>844</v>
      </c>
      <c r="J992" t="s">
        <v>845</v>
      </c>
      <c r="K992" t="s">
        <v>846</v>
      </c>
      <c r="L992">
        <v>1367</v>
      </c>
      <c r="N992">
        <v>1011</v>
      </c>
      <c r="O992" t="s">
        <v>840</v>
      </c>
      <c r="P992" t="s">
        <v>840</v>
      </c>
      <c r="Q992">
        <v>1</v>
      </c>
      <c r="W992">
        <v>0</v>
      </c>
      <c r="X992">
        <v>509054691</v>
      </c>
      <c r="Y992">
        <f t="shared" si="498"/>
        <v>0.02</v>
      </c>
      <c r="AA992">
        <v>0</v>
      </c>
      <c r="AB992">
        <v>1032.96</v>
      </c>
      <c r="AC992">
        <v>520.26</v>
      </c>
      <c r="AD992">
        <v>0</v>
      </c>
      <c r="AE992">
        <v>0</v>
      </c>
      <c r="AF992">
        <v>65.709999999999994</v>
      </c>
      <c r="AG992">
        <v>11.6</v>
      </c>
      <c r="AH992">
        <v>0</v>
      </c>
      <c r="AI992">
        <v>1</v>
      </c>
      <c r="AJ992">
        <v>15.72</v>
      </c>
      <c r="AK992">
        <v>44.85</v>
      </c>
      <c r="AL992">
        <v>1</v>
      </c>
      <c r="AM992">
        <v>4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6</v>
      </c>
      <c r="AT992">
        <v>0.02</v>
      </c>
      <c r="AU992" t="s">
        <v>6</v>
      </c>
      <c r="AV992">
        <v>0</v>
      </c>
      <c r="AW992">
        <v>2</v>
      </c>
      <c r="AX992">
        <v>92836537</v>
      </c>
      <c r="AY992">
        <v>1</v>
      </c>
      <c r="AZ992">
        <v>0</v>
      </c>
      <c r="BA992">
        <v>1014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f>ROUND(Y992*Source!I539*DO992,7)</f>
        <v>0</v>
      </c>
      <c r="CX992">
        <f>ROUND(Y992*Source!I539,7)</f>
        <v>0.04</v>
      </c>
      <c r="CY992">
        <f>AB992</f>
        <v>1032.96</v>
      </c>
      <c r="CZ992">
        <f>AF992</f>
        <v>65.709999999999994</v>
      </c>
      <c r="DA992">
        <f>AJ992</f>
        <v>15.72</v>
      </c>
      <c r="DB992">
        <f t="shared" si="499"/>
        <v>1.31</v>
      </c>
      <c r="DC992">
        <f t="shared" si="500"/>
        <v>0.23</v>
      </c>
      <c r="DD992" t="s">
        <v>6</v>
      </c>
      <c r="DE992" t="s">
        <v>6</v>
      </c>
      <c r="DF992">
        <f>ROUND(ROUND(AE992,2)*CX992,2)</f>
        <v>0</v>
      </c>
      <c r="DG992">
        <f>ROUND(ROUND(AF992*AJ992,2)*CX992,2)</f>
        <v>41.32</v>
      </c>
      <c r="DH992">
        <f>ROUND(ROUND(AG992*AK992,2)*CX992,2)</f>
        <v>20.81</v>
      </c>
      <c r="DI992">
        <f t="shared" si="512"/>
        <v>0</v>
      </c>
      <c r="DJ992">
        <f>DG992</f>
        <v>41.32</v>
      </c>
      <c r="DK992">
        <v>0</v>
      </c>
      <c r="DL992" t="s">
        <v>6</v>
      </c>
      <c r="DM992">
        <v>0</v>
      </c>
      <c r="DN992" t="s">
        <v>6</v>
      </c>
      <c r="DO992">
        <v>0</v>
      </c>
    </row>
    <row r="993" spans="1:119" x14ac:dyDescent="0.2">
      <c r="A993">
        <f>ROW(Source!A539)</f>
        <v>539</v>
      </c>
      <c r="B993">
        <v>92833591</v>
      </c>
      <c r="C993">
        <v>92836517</v>
      </c>
      <c r="D993">
        <v>49523851</v>
      </c>
      <c r="E993">
        <v>1</v>
      </c>
      <c r="F993">
        <v>1</v>
      </c>
      <c r="G993">
        <v>1</v>
      </c>
      <c r="H993">
        <v>3</v>
      </c>
      <c r="I993" t="s">
        <v>902</v>
      </c>
      <c r="J993" t="s">
        <v>903</v>
      </c>
      <c r="K993" t="s">
        <v>904</v>
      </c>
      <c r="L993">
        <v>1346</v>
      </c>
      <c r="N993">
        <v>1009</v>
      </c>
      <c r="O993" t="s">
        <v>471</v>
      </c>
      <c r="P993" t="s">
        <v>471</v>
      </c>
      <c r="Q993">
        <v>1</v>
      </c>
      <c r="W993">
        <v>0</v>
      </c>
      <c r="X993">
        <v>-617477323</v>
      </c>
      <c r="Y993">
        <f t="shared" si="498"/>
        <v>0.01</v>
      </c>
      <c r="AA993">
        <v>369.92</v>
      </c>
      <c r="AB993">
        <v>0</v>
      </c>
      <c r="AC993">
        <v>0</v>
      </c>
      <c r="AD993">
        <v>0</v>
      </c>
      <c r="AE993">
        <v>37.29</v>
      </c>
      <c r="AF993">
        <v>0</v>
      </c>
      <c r="AG993">
        <v>0</v>
      </c>
      <c r="AH993">
        <v>0</v>
      </c>
      <c r="AI993">
        <v>9.92</v>
      </c>
      <c r="AJ993">
        <v>1</v>
      </c>
      <c r="AK993">
        <v>1</v>
      </c>
      <c r="AL993">
        <v>1</v>
      </c>
      <c r="AM993">
        <v>4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6</v>
      </c>
      <c r="AT993">
        <v>0.01</v>
      </c>
      <c r="AU993" t="s">
        <v>6</v>
      </c>
      <c r="AV993">
        <v>0</v>
      </c>
      <c r="AW993">
        <v>2</v>
      </c>
      <c r="AX993">
        <v>92836538</v>
      </c>
      <c r="AY993">
        <v>1</v>
      </c>
      <c r="AZ993">
        <v>0</v>
      </c>
      <c r="BA993">
        <v>1015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ROUND(Y993*Source!I539,7)</f>
        <v>0.02</v>
      </c>
      <c r="CY993">
        <f t="shared" ref="CY993:CY1004" si="513">AA993</f>
        <v>369.92</v>
      </c>
      <c r="CZ993">
        <f t="shared" ref="CZ993:CZ1004" si="514">AE993</f>
        <v>37.29</v>
      </c>
      <c r="DA993">
        <f t="shared" ref="DA993:DA1004" si="515">AI993</f>
        <v>9.92</v>
      </c>
      <c r="DB993">
        <f t="shared" si="499"/>
        <v>0.37</v>
      </c>
      <c r="DC993">
        <f t="shared" si="500"/>
        <v>0</v>
      </c>
      <c r="DD993" t="s">
        <v>6</v>
      </c>
      <c r="DE993" t="s">
        <v>6</v>
      </c>
      <c r="DF993">
        <f t="shared" ref="DF993:DF1004" si="516">ROUND(ROUND(AE993*AI993,2)*CX993,2)</f>
        <v>7.4</v>
      </c>
      <c r="DG993">
        <f t="shared" ref="DG993:DG1006" si="517">ROUND(ROUND(AF993,2)*CX993,2)</f>
        <v>0</v>
      </c>
      <c r="DH993">
        <f t="shared" ref="DH993:DH1005" si="518">ROUND(ROUND(AG993,2)*CX993,2)</f>
        <v>0</v>
      </c>
      <c r="DI993">
        <f t="shared" si="512"/>
        <v>0</v>
      </c>
      <c r="DJ993">
        <f t="shared" ref="DJ993:DJ1004" si="519">DF993</f>
        <v>7.4</v>
      </c>
      <c r="DK993">
        <v>0</v>
      </c>
      <c r="DL993" t="s">
        <v>6</v>
      </c>
      <c r="DM993">
        <v>0</v>
      </c>
      <c r="DN993" t="s">
        <v>6</v>
      </c>
      <c r="DO993">
        <v>0</v>
      </c>
    </row>
    <row r="994" spans="1:119" x14ac:dyDescent="0.2">
      <c r="A994">
        <f>ROW(Source!A539)</f>
        <v>539</v>
      </c>
      <c r="B994">
        <v>92833591</v>
      </c>
      <c r="C994">
        <v>92836517</v>
      </c>
      <c r="D994">
        <v>49525623</v>
      </c>
      <c r="E994">
        <v>1</v>
      </c>
      <c r="F994">
        <v>1</v>
      </c>
      <c r="G994">
        <v>1</v>
      </c>
      <c r="H994">
        <v>3</v>
      </c>
      <c r="I994" t="s">
        <v>1039</v>
      </c>
      <c r="J994" t="s">
        <v>1040</v>
      </c>
      <c r="K994" t="s">
        <v>1041</v>
      </c>
      <c r="L994">
        <v>1407</v>
      </c>
      <c r="N994">
        <v>1013</v>
      </c>
      <c r="O994" t="s">
        <v>853</v>
      </c>
      <c r="P994" t="s">
        <v>853</v>
      </c>
      <c r="Q994">
        <v>1</v>
      </c>
      <c r="W994">
        <v>0</v>
      </c>
      <c r="X994">
        <v>-691834983</v>
      </c>
      <c r="Y994">
        <f t="shared" si="498"/>
        <v>4.0000000000000001E-3</v>
      </c>
      <c r="AA994">
        <v>1785.6</v>
      </c>
      <c r="AB994">
        <v>0</v>
      </c>
      <c r="AC994">
        <v>0</v>
      </c>
      <c r="AD994">
        <v>0</v>
      </c>
      <c r="AE994">
        <v>180</v>
      </c>
      <c r="AF994">
        <v>0</v>
      </c>
      <c r="AG994">
        <v>0</v>
      </c>
      <c r="AH994">
        <v>0</v>
      </c>
      <c r="AI994">
        <v>9.92</v>
      </c>
      <c r="AJ994">
        <v>1</v>
      </c>
      <c r="AK994">
        <v>1</v>
      </c>
      <c r="AL994">
        <v>1</v>
      </c>
      <c r="AM994">
        <v>4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6</v>
      </c>
      <c r="AT994">
        <v>4.0000000000000001E-3</v>
      </c>
      <c r="AU994" t="s">
        <v>6</v>
      </c>
      <c r="AV994">
        <v>0</v>
      </c>
      <c r="AW994">
        <v>2</v>
      </c>
      <c r="AX994">
        <v>92836539</v>
      </c>
      <c r="AY994">
        <v>1</v>
      </c>
      <c r="AZ994">
        <v>0</v>
      </c>
      <c r="BA994">
        <v>1016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ROUND(Y994*Source!I539,7)</f>
        <v>8.0000000000000002E-3</v>
      </c>
      <c r="CY994">
        <f t="shared" si="513"/>
        <v>1785.6</v>
      </c>
      <c r="CZ994">
        <f t="shared" si="514"/>
        <v>180</v>
      </c>
      <c r="DA994">
        <f t="shared" si="515"/>
        <v>9.92</v>
      </c>
      <c r="DB994">
        <f t="shared" si="499"/>
        <v>0.72</v>
      </c>
      <c r="DC994">
        <f t="shared" si="500"/>
        <v>0</v>
      </c>
      <c r="DD994" t="s">
        <v>6</v>
      </c>
      <c r="DE994" t="s">
        <v>6</v>
      </c>
      <c r="DF994">
        <f t="shared" si="516"/>
        <v>14.28</v>
      </c>
      <c r="DG994">
        <f t="shared" si="517"/>
        <v>0</v>
      </c>
      <c r="DH994">
        <f t="shared" si="518"/>
        <v>0</v>
      </c>
      <c r="DI994">
        <f t="shared" si="512"/>
        <v>0</v>
      </c>
      <c r="DJ994">
        <f t="shared" si="519"/>
        <v>14.28</v>
      </c>
      <c r="DK994">
        <v>0</v>
      </c>
      <c r="DL994" t="s">
        <v>6</v>
      </c>
      <c r="DM994">
        <v>0</v>
      </c>
      <c r="DN994" t="s">
        <v>6</v>
      </c>
      <c r="DO994">
        <v>0</v>
      </c>
    </row>
    <row r="995" spans="1:119" x14ac:dyDescent="0.2">
      <c r="A995">
        <f>ROW(Source!A539)</f>
        <v>539</v>
      </c>
      <c r="B995">
        <v>92833591</v>
      </c>
      <c r="C995">
        <v>92836517</v>
      </c>
      <c r="D995">
        <v>49525999</v>
      </c>
      <c r="E995">
        <v>1</v>
      </c>
      <c r="F995">
        <v>1</v>
      </c>
      <c r="G995">
        <v>1</v>
      </c>
      <c r="H995">
        <v>3</v>
      </c>
      <c r="I995" t="s">
        <v>1042</v>
      </c>
      <c r="J995" t="s">
        <v>1043</v>
      </c>
      <c r="K995" t="s">
        <v>1044</v>
      </c>
      <c r="L995">
        <v>1348</v>
      </c>
      <c r="N995">
        <v>1009</v>
      </c>
      <c r="O995" t="s">
        <v>394</v>
      </c>
      <c r="P995" t="s">
        <v>394</v>
      </c>
      <c r="Q995">
        <v>1000</v>
      </c>
      <c r="W995">
        <v>0</v>
      </c>
      <c r="X995">
        <v>-1529140865</v>
      </c>
      <c r="Y995">
        <f t="shared" si="498"/>
        <v>4.0000000000000003E-5</v>
      </c>
      <c r="AA995">
        <v>123305.60000000001</v>
      </c>
      <c r="AB995">
        <v>0</v>
      </c>
      <c r="AC995">
        <v>0</v>
      </c>
      <c r="AD995">
        <v>0</v>
      </c>
      <c r="AE995">
        <v>12430</v>
      </c>
      <c r="AF995">
        <v>0</v>
      </c>
      <c r="AG995">
        <v>0</v>
      </c>
      <c r="AH995">
        <v>0</v>
      </c>
      <c r="AI995">
        <v>9.92</v>
      </c>
      <c r="AJ995">
        <v>1</v>
      </c>
      <c r="AK995">
        <v>1</v>
      </c>
      <c r="AL995">
        <v>1</v>
      </c>
      <c r="AM995">
        <v>4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6</v>
      </c>
      <c r="AT995">
        <v>4.0000000000000003E-5</v>
      </c>
      <c r="AU995" t="s">
        <v>6</v>
      </c>
      <c r="AV995">
        <v>0</v>
      </c>
      <c r="AW995">
        <v>2</v>
      </c>
      <c r="AX995">
        <v>92836540</v>
      </c>
      <c r="AY995">
        <v>1</v>
      </c>
      <c r="AZ995">
        <v>0</v>
      </c>
      <c r="BA995">
        <v>1017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ROUND(Y995*Source!I539,7)</f>
        <v>8.0000000000000007E-5</v>
      </c>
      <c r="CY995">
        <f t="shared" si="513"/>
        <v>123305.60000000001</v>
      </c>
      <c r="CZ995">
        <f t="shared" si="514"/>
        <v>12430</v>
      </c>
      <c r="DA995">
        <f t="shared" si="515"/>
        <v>9.92</v>
      </c>
      <c r="DB995">
        <f t="shared" si="499"/>
        <v>0.5</v>
      </c>
      <c r="DC995">
        <f t="shared" si="500"/>
        <v>0</v>
      </c>
      <c r="DD995" t="s">
        <v>6</v>
      </c>
      <c r="DE995" t="s">
        <v>6</v>
      </c>
      <c r="DF995">
        <f t="shared" si="516"/>
        <v>9.86</v>
      </c>
      <c r="DG995">
        <f t="shared" si="517"/>
        <v>0</v>
      </c>
      <c r="DH995">
        <f t="shared" si="518"/>
        <v>0</v>
      </c>
      <c r="DI995">
        <f t="shared" si="512"/>
        <v>0</v>
      </c>
      <c r="DJ995">
        <f t="shared" si="519"/>
        <v>9.86</v>
      </c>
      <c r="DK995">
        <v>0</v>
      </c>
      <c r="DL995" t="s">
        <v>6</v>
      </c>
      <c r="DM995">
        <v>0</v>
      </c>
      <c r="DN995" t="s">
        <v>6</v>
      </c>
      <c r="DO995">
        <v>0</v>
      </c>
    </row>
    <row r="996" spans="1:119" x14ac:dyDescent="0.2">
      <c r="A996">
        <f>ROW(Source!A539)</f>
        <v>539</v>
      </c>
      <c r="B996">
        <v>92833591</v>
      </c>
      <c r="C996">
        <v>92836517</v>
      </c>
      <c r="D996">
        <v>49554500</v>
      </c>
      <c r="E996">
        <v>1</v>
      </c>
      <c r="F996">
        <v>1</v>
      </c>
      <c r="G996">
        <v>1</v>
      </c>
      <c r="H996">
        <v>3</v>
      </c>
      <c r="I996" t="s">
        <v>905</v>
      </c>
      <c r="J996" t="s">
        <v>906</v>
      </c>
      <c r="K996" t="s">
        <v>907</v>
      </c>
      <c r="L996">
        <v>1346</v>
      </c>
      <c r="N996">
        <v>1009</v>
      </c>
      <c r="O996" t="s">
        <v>471</v>
      </c>
      <c r="P996" t="s">
        <v>471</v>
      </c>
      <c r="Q996">
        <v>1</v>
      </c>
      <c r="W996">
        <v>0</v>
      </c>
      <c r="X996">
        <v>639726700</v>
      </c>
      <c r="Y996">
        <f t="shared" si="498"/>
        <v>0.03</v>
      </c>
      <c r="AA996">
        <v>149.99</v>
      </c>
      <c r="AB996">
        <v>0</v>
      </c>
      <c r="AC996">
        <v>0</v>
      </c>
      <c r="AD996">
        <v>0</v>
      </c>
      <c r="AE996">
        <v>15.12</v>
      </c>
      <c r="AF996">
        <v>0</v>
      </c>
      <c r="AG996">
        <v>0</v>
      </c>
      <c r="AH996">
        <v>0</v>
      </c>
      <c r="AI996">
        <v>9.92</v>
      </c>
      <c r="AJ996">
        <v>1</v>
      </c>
      <c r="AK996">
        <v>1</v>
      </c>
      <c r="AL996">
        <v>1</v>
      </c>
      <c r="AM996">
        <v>4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6</v>
      </c>
      <c r="AT996">
        <v>0.03</v>
      </c>
      <c r="AU996" t="s">
        <v>6</v>
      </c>
      <c r="AV996">
        <v>0</v>
      </c>
      <c r="AW996">
        <v>2</v>
      </c>
      <c r="AX996">
        <v>92836541</v>
      </c>
      <c r="AY996">
        <v>1</v>
      </c>
      <c r="AZ996">
        <v>0</v>
      </c>
      <c r="BA996">
        <v>1018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ROUND(Y996*Source!I539,7)</f>
        <v>0.06</v>
      </c>
      <c r="CY996">
        <f t="shared" si="513"/>
        <v>149.99</v>
      </c>
      <c r="CZ996">
        <f t="shared" si="514"/>
        <v>15.12</v>
      </c>
      <c r="DA996">
        <f t="shared" si="515"/>
        <v>9.92</v>
      </c>
      <c r="DB996">
        <f t="shared" si="499"/>
        <v>0.45</v>
      </c>
      <c r="DC996">
        <f t="shared" si="500"/>
        <v>0</v>
      </c>
      <c r="DD996" t="s">
        <v>6</v>
      </c>
      <c r="DE996" t="s">
        <v>6</v>
      </c>
      <c r="DF996">
        <f t="shared" si="516"/>
        <v>9</v>
      </c>
      <c r="DG996">
        <f t="shared" si="517"/>
        <v>0</v>
      </c>
      <c r="DH996">
        <f t="shared" si="518"/>
        <v>0</v>
      </c>
      <c r="DI996">
        <f t="shared" si="512"/>
        <v>0</v>
      </c>
      <c r="DJ996">
        <f t="shared" si="519"/>
        <v>9</v>
      </c>
      <c r="DK996">
        <v>0</v>
      </c>
      <c r="DL996" t="s">
        <v>6</v>
      </c>
      <c r="DM996">
        <v>0</v>
      </c>
      <c r="DN996" t="s">
        <v>6</v>
      </c>
      <c r="DO996">
        <v>0</v>
      </c>
    </row>
    <row r="997" spans="1:119" x14ac:dyDescent="0.2">
      <c r="A997">
        <f>ROW(Source!A539)</f>
        <v>539</v>
      </c>
      <c r="B997">
        <v>92833591</v>
      </c>
      <c r="C997">
        <v>92836517</v>
      </c>
      <c r="D997">
        <v>49555188</v>
      </c>
      <c r="E997">
        <v>1</v>
      </c>
      <c r="F997">
        <v>1</v>
      </c>
      <c r="G997">
        <v>1</v>
      </c>
      <c r="H997">
        <v>3</v>
      </c>
      <c r="I997" t="s">
        <v>908</v>
      </c>
      <c r="J997" t="s">
        <v>909</v>
      </c>
      <c r="K997" t="s">
        <v>910</v>
      </c>
      <c r="L997">
        <v>1348</v>
      </c>
      <c r="N997">
        <v>1009</v>
      </c>
      <c r="O997" t="s">
        <v>394</v>
      </c>
      <c r="P997" t="s">
        <v>394</v>
      </c>
      <c r="Q997">
        <v>1000</v>
      </c>
      <c r="W997">
        <v>0</v>
      </c>
      <c r="X997">
        <v>859929720</v>
      </c>
      <c r="Y997">
        <f t="shared" si="498"/>
        <v>1.0000000000000001E-5</v>
      </c>
      <c r="AA997">
        <v>168144</v>
      </c>
      <c r="AB997">
        <v>0</v>
      </c>
      <c r="AC997">
        <v>0</v>
      </c>
      <c r="AD997">
        <v>0</v>
      </c>
      <c r="AE997">
        <v>16950</v>
      </c>
      <c r="AF997">
        <v>0</v>
      </c>
      <c r="AG997">
        <v>0</v>
      </c>
      <c r="AH997">
        <v>0</v>
      </c>
      <c r="AI997">
        <v>9.92</v>
      </c>
      <c r="AJ997">
        <v>1</v>
      </c>
      <c r="AK997">
        <v>1</v>
      </c>
      <c r="AL997">
        <v>1</v>
      </c>
      <c r="AM997">
        <v>4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6</v>
      </c>
      <c r="AT997">
        <v>1.0000000000000001E-5</v>
      </c>
      <c r="AU997" t="s">
        <v>6</v>
      </c>
      <c r="AV997">
        <v>0</v>
      </c>
      <c r="AW997">
        <v>2</v>
      </c>
      <c r="AX997">
        <v>92836542</v>
      </c>
      <c r="AY997">
        <v>1</v>
      </c>
      <c r="AZ997">
        <v>0</v>
      </c>
      <c r="BA997">
        <v>1019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ROUND(Y997*Source!I539,7)</f>
        <v>2.0000000000000002E-5</v>
      </c>
      <c r="CY997">
        <f t="shared" si="513"/>
        <v>168144</v>
      </c>
      <c r="CZ997">
        <f t="shared" si="514"/>
        <v>16950</v>
      </c>
      <c r="DA997">
        <f t="shared" si="515"/>
        <v>9.92</v>
      </c>
      <c r="DB997">
        <f t="shared" si="499"/>
        <v>0.17</v>
      </c>
      <c r="DC997">
        <f t="shared" si="500"/>
        <v>0</v>
      </c>
      <c r="DD997" t="s">
        <v>6</v>
      </c>
      <c r="DE997" t="s">
        <v>6</v>
      </c>
      <c r="DF997">
        <f t="shared" si="516"/>
        <v>3.36</v>
      </c>
      <c r="DG997">
        <f t="shared" si="517"/>
        <v>0</v>
      </c>
      <c r="DH997">
        <f t="shared" si="518"/>
        <v>0</v>
      </c>
      <c r="DI997">
        <f t="shared" si="512"/>
        <v>0</v>
      </c>
      <c r="DJ997">
        <f t="shared" si="519"/>
        <v>3.36</v>
      </c>
      <c r="DK997">
        <v>0</v>
      </c>
      <c r="DL997" t="s">
        <v>6</v>
      </c>
      <c r="DM997">
        <v>0</v>
      </c>
      <c r="DN997" t="s">
        <v>6</v>
      </c>
      <c r="DO997">
        <v>0</v>
      </c>
    </row>
    <row r="998" spans="1:119" x14ac:dyDescent="0.2">
      <c r="A998">
        <f>ROW(Source!A539)</f>
        <v>539</v>
      </c>
      <c r="B998">
        <v>92833591</v>
      </c>
      <c r="C998">
        <v>92836517</v>
      </c>
      <c r="D998">
        <v>49560177</v>
      </c>
      <c r="E998">
        <v>1</v>
      </c>
      <c r="F998">
        <v>1</v>
      </c>
      <c r="G998">
        <v>1</v>
      </c>
      <c r="H998">
        <v>3</v>
      </c>
      <c r="I998" t="s">
        <v>625</v>
      </c>
      <c r="J998" t="s">
        <v>627</v>
      </c>
      <c r="K998" t="s">
        <v>626</v>
      </c>
      <c r="L998">
        <v>1371</v>
      </c>
      <c r="N998">
        <v>1013</v>
      </c>
      <c r="O998" t="s">
        <v>23</v>
      </c>
      <c r="P998" t="s">
        <v>23</v>
      </c>
      <c r="Q998">
        <v>1</v>
      </c>
      <c r="W998">
        <v>0</v>
      </c>
      <c r="X998">
        <v>1734709798</v>
      </c>
      <c r="Y998">
        <f t="shared" si="498"/>
        <v>1</v>
      </c>
      <c r="AA998">
        <v>5945.65</v>
      </c>
      <c r="AB998">
        <v>0</v>
      </c>
      <c r="AC998">
        <v>0</v>
      </c>
      <c r="AD998">
        <v>0</v>
      </c>
      <c r="AE998">
        <v>599.36</v>
      </c>
      <c r="AF998">
        <v>0</v>
      </c>
      <c r="AG998">
        <v>0</v>
      </c>
      <c r="AH998">
        <v>0</v>
      </c>
      <c r="AI998">
        <v>9.92</v>
      </c>
      <c r="AJ998">
        <v>1</v>
      </c>
      <c r="AK998">
        <v>1</v>
      </c>
      <c r="AL998">
        <v>1</v>
      </c>
      <c r="AM998">
        <v>0</v>
      </c>
      <c r="AN998">
        <v>0</v>
      </c>
      <c r="AO998">
        <v>0</v>
      </c>
      <c r="AP998">
        <v>1</v>
      </c>
      <c r="AQ998">
        <v>0</v>
      </c>
      <c r="AR998">
        <v>0</v>
      </c>
      <c r="AS998" t="s">
        <v>6</v>
      </c>
      <c r="AT998">
        <v>1</v>
      </c>
      <c r="AU998" t="s">
        <v>6</v>
      </c>
      <c r="AV998">
        <v>0</v>
      </c>
      <c r="AW998">
        <v>1</v>
      </c>
      <c r="AX998">
        <v>-1</v>
      </c>
      <c r="AY998">
        <v>0</v>
      </c>
      <c r="AZ998">
        <v>0</v>
      </c>
      <c r="BA998" t="s">
        <v>6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ROUND(Y998*Source!I539,7)</f>
        <v>2</v>
      </c>
      <c r="CY998">
        <f t="shared" si="513"/>
        <v>5945.65</v>
      </c>
      <c r="CZ998">
        <f t="shared" si="514"/>
        <v>599.36</v>
      </c>
      <c r="DA998">
        <f t="shared" si="515"/>
        <v>9.92</v>
      </c>
      <c r="DB998">
        <f t="shared" si="499"/>
        <v>599.36</v>
      </c>
      <c r="DC998">
        <f t="shared" si="500"/>
        <v>0</v>
      </c>
      <c r="DD998" t="s">
        <v>6</v>
      </c>
      <c r="DE998" t="s">
        <v>6</v>
      </c>
      <c r="DF998">
        <f t="shared" si="516"/>
        <v>11891.3</v>
      </c>
      <c r="DG998">
        <f t="shared" si="517"/>
        <v>0</v>
      </c>
      <c r="DH998">
        <f t="shared" si="518"/>
        <v>0</v>
      </c>
      <c r="DI998">
        <f t="shared" si="512"/>
        <v>0</v>
      </c>
      <c r="DJ998">
        <f t="shared" si="519"/>
        <v>11891.3</v>
      </c>
      <c r="DK998">
        <v>0</v>
      </c>
      <c r="DL998" t="s">
        <v>6</v>
      </c>
      <c r="DM998">
        <v>0</v>
      </c>
      <c r="DN998" t="s">
        <v>6</v>
      </c>
      <c r="DO998">
        <v>0</v>
      </c>
    </row>
    <row r="999" spans="1:119" x14ac:dyDescent="0.2">
      <c r="A999">
        <f>ROW(Source!A539)</f>
        <v>539</v>
      </c>
      <c r="B999">
        <v>92833591</v>
      </c>
      <c r="C999">
        <v>92836517</v>
      </c>
      <c r="D999">
        <v>49560927</v>
      </c>
      <c r="E999">
        <v>1</v>
      </c>
      <c r="F999">
        <v>1</v>
      </c>
      <c r="G999">
        <v>1</v>
      </c>
      <c r="H999">
        <v>3</v>
      </c>
      <c r="I999" t="s">
        <v>633</v>
      </c>
      <c r="J999" t="s">
        <v>635</v>
      </c>
      <c r="K999" t="s">
        <v>634</v>
      </c>
      <c r="L999">
        <v>1371</v>
      </c>
      <c r="N999">
        <v>1013</v>
      </c>
      <c r="O999" t="s">
        <v>23</v>
      </c>
      <c r="P999" t="s">
        <v>23</v>
      </c>
      <c r="Q999">
        <v>1</v>
      </c>
      <c r="W999">
        <v>0</v>
      </c>
      <c r="X999">
        <v>490343682</v>
      </c>
      <c r="Y999">
        <f t="shared" si="498"/>
        <v>1</v>
      </c>
      <c r="AA999">
        <v>5066.1400000000003</v>
      </c>
      <c r="AB999">
        <v>0</v>
      </c>
      <c r="AC999">
        <v>0</v>
      </c>
      <c r="AD999">
        <v>0</v>
      </c>
      <c r="AE999">
        <v>510.7</v>
      </c>
      <c r="AF999">
        <v>0</v>
      </c>
      <c r="AG999">
        <v>0</v>
      </c>
      <c r="AH999">
        <v>0</v>
      </c>
      <c r="AI999">
        <v>9.92</v>
      </c>
      <c r="AJ999">
        <v>1</v>
      </c>
      <c r="AK999">
        <v>1</v>
      </c>
      <c r="AL999">
        <v>1</v>
      </c>
      <c r="AM999">
        <v>0</v>
      </c>
      <c r="AN999">
        <v>0</v>
      </c>
      <c r="AO999">
        <v>0</v>
      </c>
      <c r="AP999">
        <v>1</v>
      </c>
      <c r="AQ999">
        <v>0</v>
      </c>
      <c r="AR999">
        <v>0</v>
      </c>
      <c r="AS999" t="s">
        <v>6</v>
      </c>
      <c r="AT999">
        <v>1</v>
      </c>
      <c r="AU999" t="s">
        <v>6</v>
      </c>
      <c r="AV999">
        <v>0</v>
      </c>
      <c r="AW999">
        <v>1</v>
      </c>
      <c r="AX999">
        <v>-1</v>
      </c>
      <c r="AY999">
        <v>0</v>
      </c>
      <c r="AZ999">
        <v>0</v>
      </c>
      <c r="BA999" t="s">
        <v>6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ROUND(Y999*Source!I539,7)</f>
        <v>2</v>
      </c>
      <c r="CY999">
        <f t="shared" si="513"/>
        <v>5066.1400000000003</v>
      </c>
      <c r="CZ999">
        <f t="shared" si="514"/>
        <v>510.7</v>
      </c>
      <c r="DA999">
        <f t="shared" si="515"/>
        <v>9.92</v>
      </c>
      <c r="DB999">
        <f t="shared" si="499"/>
        <v>510.7</v>
      </c>
      <c r="DC999">
        <f t="shared" si="500"/>
        <v>0</v>
      </c>
      <c r="DD999" t="s">
        <v>6</v>
      </c>
      <c r="DE999" t="s">
        <v>6</v>
      </c>
      <c r="DF999">
        <f t="shared" si="516"/>
        <v>10132.280000000001</v>
      </c>
      <c r="DG999">
        <f t="shared" si="517"/>
        <v>0</v>
      </c>
      <c r="DH999">
        <f t="shared" si="518"/>
        <v>0</v>
      </c>
      <c r="DI999">
        <f t="shared" si="512"/>
        <v>0</v>
      </c>
      <c r="DJ999">
        <f t="shared" si="519"/>
        <v>10132.280000000001</v>
      </c>
      <c r="DK999">
        <v>0</v>
      </c>
      <c r="DL999" t="s">
        <v>6</v>
      </c>
      <c r="DM999">
        <v>0</v>
      </c>
      <c r="DN999" t="s">
        <v>6</v>
      </c>
      <c r="DO999">
        <v>0</v>
      </c>
    </row>
    <row r="1000" spans="1:119" x14ac:dyDescent="0.2">
      <c r="A1000">
        <f>ROW(Source!A539)</f>
        <v>539</v>
      </c>
      <c r="B1000">
        <v>92833591</v>
      </c>
      <c r="C1000">
        <v>92836517</v>
      </c>
      <c r="D1000">
        <v>49561777</v>
      </c>
      <c r="E1000">
        <v>1</v>
      </c>
      <c r="F1000">
        <v>1</v>
      </c>
      <c r="G1000">
        <v>1</v>
      </c>
      <c r="H1000">
        <v>3</v>
      </c>
      <c r="I1000" t="s">
        <v>637</v>
      </c>
      <c r="J1000" t="s">
        <v>639</v>
      </c>
      <c r="K1000" t="s">
        <v>638</v>
      </c>
      <c r="L1000">
        <v>1371</v>
      </c>
      <c r="N1000">
        <v>1013</v>
      </c>
      <c r="O1000" t="s">
        <v>23</v>
      </c>
      <c r="P1000" t="s">
        <v>23</v>
      </c>
      <c r="Q1000">
        <v>1</v>
      </c>
      <c r="W1000">
        <v>1</v>
      </c>
      <c r="X1000">
        <v>270144237</v>
      </c>
      <c r="Y1000">
        <f t="shared" si="498"/>
        <v>-1</v>
      </c>
      <c r="AA1000">
        <v>2380.8000000000002</v>
      </c>
      <c r="AB1000">
        <v>0</v>
      </c>
      <c r="AC1000">
        <v>0</v>
      </c>
      <c r="AD1000">
        <v>0</v>
      </c>
      <c r="AE1000">
        <v>240</v>
      </c>
      <c r="AF1000">
        <v>0</v>
      </c>
      <c r="AG1000">
        <v>0</v>
      </c>
      <c r="AH1000">
        <v>0</v>
      </c>
      <c r="AI1000">
        <v>9.92</v>
      </c>
      <c r="AJ1000">
        <v>1</v>
      </c>
      <c r="AK1000">
        <v>1</v>
      </c>
      <c r="AL1000">
        <v>1</v>
      </c>
      <c r="AM1000">
        <v>4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6</v>
      </c>
      <c r="AT1000">
        <v>-1</v>
      </c>
      <c r="AU1000" t="s">
        <v>6</v>
      </c>
      <c r="AV1000">
        <v>0</v>
      </c>
      <c r="AW1000">
        <v>2</v>
      </c>
      <c r="AX1000">
        <v>92836543</v>
      </c>
      <c r="AY1000">
        <v>1</v>
      </c>
      <c r="AZ1000">
        <v>6144</v>
      </c>
      <c r="BA1000">
        <v>1020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ROUND(Y1000*Source!I539,7)</f>
        <v>-2</v>
      </c>
      <c r="CY1000">
        <f t="shared" si="513"/>
        <v>2380.8000000000002</v>
      </c>
      <c r="CZ1000">
        <f t="shared" si="514"/>
        <v>240</v>
      </c>
      <c r="DA1000">
        <f t="shared" si="515"/>
        <v>9.92</v>
      </c>
      <c r="DB1000">
        <f t="shared" si="499"/>
        <v>-240</v>
      </c>
      <c r="DC1000">
        <f t="shared" si="500"/>
        <v>0</v>
      </c>
      <c r="DD1000" t="s">
        <v>6</v>
      </c>
      <c r="DE1000" t="s">
        <v>6</v>
      </c>
      <c r="DF1000">
        <f t="shared" si="516"/>
        <v>-4761.6000000000004</v>
      </c>
      <c r="DG1000">
        <f t="shared" si="517"/>
        <v>0</v>
      </c>
      <c r="DH1000">
        <f t="shared" si="518"/>
        <v>0</v>
      </c>
      <c r="DI1000">
        <f t="shared" si="512"/>
        <v>0</v>
      </c>
      <c r="DJ1000">
        <f t="shared" si="519"/>
        <v>-4761.6000000000004</v>
      </c>
      <c r="DK1000">
        <v>0</v>
      </c>
      <c r="DL1000" t="s">
        <v>6</v>
      </c>
      <c r="DM1000">
        <v>0</v>
      </c>
      <c r="DN1000" t="s">
        <v>6</v>
      </c>
      <c r="DO1000">
        <v>0</v>
      </c>
    </row>
    <row r="1001" spans="1:119" x14ac:dyDescent="0.2">
      <c r="A1001">
        <f>ROW(Source!A539)</f>
        <v>539</v>
      </c>
      <c r="B1001">
        <v>92833591</v>
      </c>
      <c r="C1001">
        <v>92836517</v>
      </c>
      <c r="D1001">
        <v>49562831</v>
      </c>
      <c r="E1001">
        <v>1</v>
      </c>
      <c r="F1001">
        <v>1</v>
      </c>
      <c r="G1001">
        <v>1</v>
      </c>
      <c r="H1001">
        <v>3</v>
      </c>
      <c r="I1001" t="s">
        <v>629</v>
      </c>
      <c r="J1001" t="s">
        <v>631</v>
      </c>
      <c r="K1001" t="s">
        <v>630</v>
      </c>
      <c r="L1001">
        <v>1371</v>
      </c>
      <c r="N1001">
        <v>1013</v>
      </c>
      <c r="O1001" t="s">
        <v>23</v>
      </c>
      <c r="P1001" t="s">
        <v>23</v>
      </c>
      <c r="Q1001">
        <v>1</v>
      </c>
      <c r="W1001">
        <v>0</v>
      </c>
      <c r="X1001">
        <v>-1688984081</v>
      </c>
      <c r="Y1001">
        <f t="shared" si="498"/>
        <v>1</v>
      </c>
      <c r="AA1001">
        <v>435.79</v>
      </c>
      <c r="AB1001">
        <v>0</v>
      </c>
      <c r="AC1001">
        <v>0</v>
      </c>
      <c r="AD1001">
        <v>0</v>
      </c>
      <c r="AE1001">
        <v>43.93</v>
      </c>
      <c r="AF1001">
        <v>0</v>
      </c>
      <c r="AG1001">
        <v>0</v>
      </c>
      <c r="AH1001">
        <v>0</v>
      </c>
      <c r="AI1001">
        <v>9.92</v>
      </c>
      <c r="AJ1001">
        <v>1</v>
      </c>
      <c r="AK1001">
        <v>1</v>
      </c>
      <c r="AL1001">
        <v>1</v>
      </c>
      <c r="AM1001">
        <v>0</v>
      </c>
      <c r="AN1001">
        <v>0</v>
      </c>
      <c r="AO1001">
        <v>0</v>
      </c>
      <c r="AP1001">
        <v>1</v>
      </c>
      <c r="AQ1001">
        <v>0</v>
      </c>
      <c r="AR1001">
        <v>0</v>
      </c>
      <c r="AS1001" t="s">
        <v>6</v>
      </c>
      <c r="AT1001">
        <v>1</v>
      </c>
      <c r="AU1001" t="s">
        <v>6</v>
      </c>
      <c r="AV1001">
        <v>0</v>
      </c>
      <c r="AW1001">
        <v>1</v>
      </c>
      <c r="AX1001">
        <v>-1</v>
      </c>
      <c r="AY1001">
        <v>0</v>
      </c>
      <c r="AZ1001">
        <v>0</v>
      </c>
      <c r="BA1001" t="s">
        <v>6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ROUND(Y1001*Source!I539,7)</f>
        <v>2</v>
      </c>
      <c r="CY1001">
        <f t="shared" si="513"/>
        <v>435.79</v>
      </c>
      <c r="CZ1001">
        <f t="shared" si="514"/>
        <v>43.93</v>
      </c>
      <c r="DA1001">
        <f t="shared" si="515"/>
        <v>9.92</v>
      </c>
      <c r="DB1001">
        <f t="shared" si="499"/>
        <v>43.93</v>
      </c>
      <c r="DC1001">
        <f t="shared" si="500"/>
        <v>0</v>
      </c>
      <c r="DD1001" t="s">
        <v>6</v>
      </c>
      <c r="DE1001" t="s">
        <v>6</v>
      </c>
      <c r="DF1001">
        <f t="shared" si="516"/>
        <v>871.58</v>
      </c>
      <c r="DG1001">
        <f t="shared" si="517"/>
        <v>0</v>
      </c>
      <c r="DH1001">
        <f t="shared" si="518"/>
        <v>0</v>
      </c>
      <c r="DI1001">
        <f t="shared" si="512"/>
        <v>0</v>
      </c>
      <c r="DJ1001">
        <f t="shared" si="519"/>
        <v>871.58</v>
      </c>
      <c r="DK1001">
        <v>0</v>
      </c>
      <c r="DL1001" t="s">
        <v>6</v>
      </c>
      <c r="DM1001">
        <v>0</v>
      </c>
      <c r="DN1001" t="s">
        <v>6</v>
      </c>
      <c r="DO1001">
        <v>0</v>
      </c>
    </row>
    <row r="1002" spans="1:119" x14ac:dyDescent="0.2">
      <c r="A1002">
        <f>ROW(Source!A539)</f>
        <v>539</v>
      </c>
      <c r="B1002">
        <v>92833591</v>
      </c>
      <c r="C1002">
        <v>92836517</v>
      </c>
      <c r="D1002">
        <v>49562846</v>
      </c>
      <c r="E1002">
        <v>1</v>
      </c>
      <c r="F1002">
        <v>1</v>
      </c>
      <c r="G1002">
        <v>1</v>
      </c>
      <c r="H1002">
        <v>3</v>
      </c>
      <c r="I1002" t="s">
        <v>498</v>
      </c>
      <c r="J1002" t="s">
        <v>500</v>
      </c>
      <c r="K1002" t="s">
        <v>499</v>
      </c>
      <c r="L1002">
        <v>1371</v>
      </c>
      <c r="N1002">
        <v>1013</v>
      </c>
      <c r="O1002" t="s">
        <v>23</v>
      </c>
      <c r="P1002" t="s">
        <v>23</v>
      </c>
      <c r="Q1002">
        <v>1</v>
      </c>
      <c r="W1002">
        <v>1</v>
      </c>
      <c r="X1002">
        <v>-1413690220</v>
      </c>
      <c r="Y1002">
        <f t="shared" si="498"/>
        <v>-3</v>
      </c>
      <c r="AA1002">
        <v>140.86000000000001</v>
      </c>
      <c r="AB1002">
        <v>0</v>
      </c>
      <c r="AC1002">
        <v>0</v>
      </c>
      <c r="AD1002">
        <v>0</v>
      </c>
      <c r="AE1002">
        <v>14.2</v>
      </c>
      <c r="AF1002">
        <v>0</v>
      </c>
      <c r="AG1002">
        <v>0</v>
      </c>
      <c r="AH1002">
        <v>0</v>
      </c>
      <c r="AI1002">
        <v>9.92</v>
      </c>
      <c r="AJ1002">
        <v>1</v>
      </c>
      <c r="AK1002">
        <v>1</v>
      </c>
      <c r="AL1002">
        <v>1</v>
      </c>
      <c r="AM1002">
        <v>4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6</v>
      </c>
      <c r="AT1002">
        <v>-3</v>
      </c>
      <c r="AU1002" t="s">
        <v>6</v>
      </c>
      <c r="AV1002">
        <v>0</v>
      </c>
      <c r="AW1002">
        <v>2</v>
      </c>
      <c r="AX1002">
        <v>92836544</v>
      </c>
      <c r="AY1002">
        <v>1</v>
      </c>
      <c r="AZ1002">
        <v>6144</v>
      </c>
      <c r="BA1002">
        <v>1021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ROUND(Y1002*Source!I539,7)</f>
        <v>-6</v>
      </c>
      <c r="CY1002">
        <f t="shared" si="513"/>
        <v>140.86000000000001</v>
      </c>
      <c r="CZ1002">
        <f t="shared" si="514"/>
        <v>14.2</v>
      </c>
      <c r="DA1002">
        <f t="shared" si="515"/>
        <v>9.92</v>
      </c>
      <c r="DB1002">
        <f t="shared" si="499"/>
        <v>-42.6</v>
      </c>
      <c r="DC1002">
        <f t="shared" si="500"/>
        <v>0</v>
      </c>
      <c r="DD1002" t="s">
        <v>6</v>
      </c>
      <c r="DE1002" t="s">
        <v>6</v>
      </c>
      <c r="DF1002">
        <f t="shared" si="516"/>
        <v>-845.16</v>
      </c>
      <c r="DG1002">
        <f t="shared" si="517"/>
        <v>0</v>
      </c>
      <c r="DH1002">
        <f t="shared" si="518"/>
        <v>0</v>
      </c>
      <c r="DI1002">
        <f t="shared" si="512"/>
        <v>0</v>
      </c>
      <c r="DJ1002">
        <f t="shared" si="519"/>
        <v>-845.16</v>
      </c>
      <c r="DK1002">
        <v>0</v>
      </c>
      <c r="DL1002" t="s">
        <v>6</v>
      </c>
      <c r="DM1002">
        <v>0</v>
      </c>
      <c r="DN1002" t="s">
        <v>6</v>
      </c>
      <c r="DO1002">
        <v>0</v>
      </c>
    </row>
    <row r="1003" spans="1:119" x14ac:dyDescent="0.2">
      <c r="A1003">
        <f>ROW(Source!A539)</f>
        <v>539</v>
      </c>
      <c r="B1003">
        <v>92833591</v>
      </c>
      <c r="C1003">
        <v>92836517</v>
      </c>
      <c r="D1003">
        <v>49562874</v>
      </c>
      <c r="E1003">
        <v>1</v>
      </c>
      <c r="F1003">
        <v>1</v>
      </c>
      <c r="G1003">
        <v>1</v>
      </c>
      <c r="H1003">
        <v>3</v>
      </c>
      <c r="I1003" t="s">
        <v>506</v>
      </c>
      <c r="J1003" t="s">
        <v>508</v>
      </c>
      <c r="K1003" t="s">
        <v>507</v>
      </c>
      <c r="L1003">
        <v>1301</v>
      </c>
      <c r="N1003">
        <v>1003</v>
      </c>
      <c r="O1003" t="s">
        <v>63</v>
      </c>
      <c r="P1003" t="s">
        <v>63</v>
      </c>
      <c r="Q1003">
        <v>1</v>
      </c>
      <c r="W1003">
        <v>1</v>
      </c>
      <c r="X1003">
        <v>635534230</v>
      </c>
      <c r="Y1003">
        <f t="shared" si="498"/>
        <v>-10</v>
      </c>
      <c r="AA1003">
        <v>359.1</v>
      </c>
      <c r="AB1003">
        <v>0</v>
      </c>
      <c r="AC1003">
        <v>0</v>
      </c>
      <c r="AD1003">
        <v>0</v>
      </c>
      <c r="AE1003">
        <v>36.200000000000003</v>
      </c>
      <c r="AF1003">
        <v>0</v>
      </c>
      <c r="AG1003">
        <v>0</v>
      </c>
      <c r="AH1003">
        <v>0</v>
      </c>
      <c r="AI1003">
        <v>9.92</v>
      </c>
      <c r="AJ1003">
        <v>1</v>
      </c>
      <c r="AK1003">
        <v>1</v>
      </c>
      <c r="AL1003">
        <v>1</v>
      </c>
      <c r="AM1003">
        <v>4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6</v>
      </c>
      <c r="AT1003">
        <v>-10</v>
      </c>
      <c r="AU1003" t="s">
        <v>6</v>
      </c>
      <c r="AV1003">
        <v>0</v>
      </c>
      <c r="AW1003">
        <v>2</v>
      </c>
      <c r="AX1003">
        <v>92836545</v>
      </c>
      <c r="AY1003">
        <v>1</v>
      </c>
      <c r="AZ1003">
        <v>6144</v>
      </c>
      <c r="BA1003">
        <v>1022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ROUND(Y1003*Source!I539,7)</f>
        <v>-20</v>
      </c>
      <c r="CY1003">
        <f t="shared" si="513"/>
        <v>359.1</v>
      </c>
      <c r="CZ1003">
        <f t="shared" si="514"/>
        <v>36.200000000000003</v>
      </c>
      <c r="DA1003">
        <f t="shared" si="515"/>
        <v>9.92</v>
      </c>
      <c r="DB1003">
        <f t="shared" si="499"/>
        <v>-362</v>
      </c>
      <c r="DC1003">
        <f t="shared" si="500"/>
        <v>0</v>
      </c>
      <c r="DD1003" t="s">
        <v>6</v>
      </c>
      <c r="DE1003" t="s">
        <v>6</v>
      </c>
      <c r="DF1003">
        <f t="shared" si="516"/>
        <v>-7182</v>
      </c>
      <c r="DG1003">
        <f t="shared" si="517"/>
        <v>0</v>
      </c>
      <c r="DH1003">
        <f t="shared" si="518"/>
        <v>0</v>
      </c>
      <c r="DI1003">
        <f t="shared" si="512"/>
        <v>0</v>
      </c>
      <c r="DJ1003">
        <f t="shared" si="519"/>
        <v>-7182</v>
      </c>
      <c r="DK1003">
        <v>0</v>
      </c>
      <c r="DL1003" t="s">
        <v>6</v>
      </c>
      <c r="DM1003">
        <v>0</v>
      </c>
      <c r="DN1003" t="s">
        <v>6</v>
      </c>
      <c r="DO1003">
        <v>0</v>
      </c>
    </row>
    <row r="1004" spans="1:119" x14ac:dyDescent="0.2">
      <c r="A1004">
        <f>ROW(Source!A539)</f>
        <v>539</v>
      </c>
      <c r="B1004">
        <v>92833591</v>
      </c>
      <c r="C1004">
        <v>92836517</v>
      </c>
      <c r="D1004">
        <v>49562882</v>
      </c>
      <c r="E1004">
        <v>1</v>
      </c>
      <c r="F1004">
        <v>1</v>
      </c>
      <c r="G1004">
        <v>1</v>
      </c>
      <c r="H1004">
        <v>3</v>
      </c>
      <c r="I1004" t="s">
        <v>643</v>
      </c>
      <c r="J1004" t="s">
        <v>645</v>
      </c>
      <c r="K1004" t="s">
        <v>644</v>
      </c>
      <c r="L1004">
        <v>1371</v>
      </c>
      <c r="N1004">
        <v>1013</v>
      </c>
      <c r="O1004" t="s">
        <v>23</v>
      </c>
      <c r="P1004" t="s">
        <v>23</v>
      </c>
      <c r="Q1004">
        <v>1</v>
      </c>
      <c r="W1004">
        <v>1</v>
      </c>
      <c r="X1004">
        <v>-1566055578</v>
      </c>
      <c r="Y1004">
        <f t="shared" si="498"/>
        <v>-1</v>
      </c>
      <c r="AA1004">
        <v>819.09</v>
      </c>
      <c r="AB1004">
        <v>0</v>
      </c>
      <c r="AC1004">
        <v>0</v>
      </c>
      <c r="AD1004">
        <v>0</v>
      </c>
      <c r="AE1004">
        <v>82.57</v>
      </c>
      <c r="AF1004">
        <v>0</v>
      </c>
      <c r="AG1004">
        <v>0</v>
      </c>
      <c r="AH1004">
        <v>0</v>
      </c>
      <c r="AI1004">
        <v>9.92</v>
      </c>
      <c r="AJ1004">
        <v>1</v>
      </c>
      <c r="AK1004">
        <v>1</v>
      </c>
      <c r="AL1004">
        <v>1</v>
      </c>
      <c r="AM1004">
        <v>4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6</v>
      </c>
      <c r="AT1004">
        <v>-1</v>
      </c>
      <c r="AU1004" t="s">
        <v>6</v>
      </c>
      <c r="AV1004">
        <v>0</v>
      </c>
      <c r="AW1004">
        <v>2</v>
      </c>
      <c r="AX1004">
        <v>92836546</v>
      </c>
      <c r="AY1004">
        <v>1</v>
      </c>
      <c r="AZ1004">
        <v>6144</v>
      </c>
      <c r="BA1004">
        <v>1023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ROUND(Y1004*Source!I539,7)</f>
        <v>-2</v>
      </c>
      <c r="CY1004">
        <f t="shared" si="513"/>
        <v>819.09</v>
      </c>
      <c r="CZ1004">
        <f t="shared" si="514"/>
        <v>82.57</v>
      </c>
      <c r="DA1004">
        <f t="shared" si="515"/>
        <v>9.92</v>
      </c>
      <c r="DB1004">
        <f t="shared" si="499"/>
        <v>-82.57</v>
      </c>
      <c r="DC1004">
        <f t="shared" si="500"/>
        <v>0</v>
      </c>
      <c r="DD1004" t="s">
        <v>6</v>
      </c>
      <c r="DE1004" t="s">
        <v>6</v>
      </c>
      <c r="DF1004">
        <f t="shared" si="516"/>
        <v>-1638.18</v>
      </c>
      <c r="DG1004">
        <f t="shared" si="517"/>
        <v>0</v>
      </c>
      <c r="DH1004">
        <f t="shared" si="518"/>
        <v>0</v>
      </c>
      <c r="DI1004">
        <f t="shared" si="512"/>
        <v>0</v>
      </c>
      <c r="DJ1004">
        <f t="shared" si="519"/>
        <v>-1638.18</v>
      </c>
      <c r="DK1004">
        <v>0</v>
      </c>
      <c r="DL1004" t="s">
        <v>6</v>
      </c>
      <c r="DM1004">
        <v>0</v>
      </c>
      <c r="DN1004" t="s">
        <v>6</v>
      </c>
      <c r="DO1004">
        <v>0</v>
      </c>
    </row>
    <row r="1005" spans="1:119" x14ac:dyDescent="0.2">
      <c r="A1005">
        <f>ROW(Source!A547)</f>
        <v>547</v>
      </c>
      <c r="B1005">
        <v>92833591</v>
      </c>
      <c r="C1005">
        <v>92836554</v>
      </c>
      <c r="D1005">
        <v>48043853</v>
      </c>
      <c r="E1005">
        <v>68</v>
      </c>
      <c r="F1005">
        <v>1</v>
      </c>
      <c r="G1005">
        <v>1</v>
      </c>
      <c r="H1005">
        <v>1</v>
      </c>
      <c r="I1005" t="s">
        <v>832</v>
      </c>
      <c r="J1005" t="s">
        <v>6</v>
      </c>
      <c r="K1005" t="s">
        <v>833</v>
      </c>
      <c r="L1005">
        <v>1191</v>
      </c>
      <c r="N1005">
        <v>1013</v>
      </c>
      <c r="O1005" t="s">
        <v>834</v>
      </c>
      <c r="P1005" t="s">
        <v>834</v>
      </c>
      <c r="Q1005">
        <v>1</v>
      </c>
      <c r="W1005">
        <v>0</v>
      </c>
      <c r="X1005">
        <v>1893946532</v>
      </c>
      <c r="Y1005">
        <f t="shared" si="498"/>
        <v>2.6</v>
      </c>
      <c r="AA1005">
        <v>0</v>
      </c>
      <c r="AB1005">
        <v>0</v>
      </c>
      <c r="AC1005">
        <v>0</v>
      </c>
      <c r="AD1005">
        <v>406.79</v>
      </c>
      <c r="AE1005">
        <v>0</v>
      </c>
      <c r="AF1005">
        <v>0</v>
      </c>
      <c r="AG1005">
        <v>0</v>
      </c>
      <c r="AH1005">
        <v>9.07</v>
      </c>
      <c r="AI1005">
        <v>1</v>
      </c>
      <c r="AJ1005">
        <v>1</v>
      </c>
      <c r="AK1005">
        <v>1</v>
      </c>
      <c r="AL1005">
        <v>44.85</v>
      </c>
      <c r="AM1005">
        <v>4</v>
      </c>
      <c r="AN1005">
        <v>0</v>
      </c>
      <c r="AO1005">
        <v>1</v>
      </c>
      <c r="AP1005">
        <v>0</v>
      </c>
      <c r="AQ1005">
        <v>0</v>
      </c>
      <c r="AR1005">
        <v>0</v>
      </c>
      <c r="AS1005" t="s">
        <v>6</v>
      </c>
      <c r="AT1005">
        <v>2.6</v>
      </c>
      <c r="AU1005" t="s">
        <v>6</v>
      </c>
      <c r="AV1005">
        <v>1</v>
      </c>
      <c r="AW1005">
        <v>2</v>
      </c>
      <c r="AX1005">
        <v>92836566</v>
      </c>
      <c r="AY1005">
        <v>1</v>
      </c>
      <c r="AZ1005">
        <v>0</v>
      </c>
      <c r="BA1005">
        <v>1024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U1005">
        <f>ROUND(AT1005*Source!I547*AH1005*AL1005,2)</f>
        <v>2115.31</v>
      </c>
      <c r="CV1005">
        <f>ROUND(Y1005*Source!I547,7)</f>
        <v>5.2</v>
      </c>
      <c r="CW1005">
        <v>0</v>
      </c>
      <c r="CX1005">
        <f>ROUND(Y1005*Source!I547,7)</f>
        <v>5.2</v>
      </c>
      <c r="CY1005">
        <f>AD1005</f>
        <v>406.79</v>
      </c>
      <c r="CZ1005">
        <f>AH1005</f>
        <v>9.07</v>
      </c>
      <c r="DA1005">
        <f>AL1005</f>
        <v>44.85</v>
      </c>
      <c r="DB1005">
        <f t="shared" si="499"/>
        <v>23.58</v>
      </c>
      <c r="DC1005">
        <f t="shared" si="500"/>
        <v>0</v>
      </c>
      <c r="DD1005" t="s">
        <v>6</v>
      </c>
      <c r="DE1005" t="s">
        <v>6</v>
      </c>
      <c r="DF1005">
        <f t="shared" ref="DF1005:DF1010" si="520">ROUND(ROUND(AE1005,2)*CX1005,2)</f>
        <v>0</v>
      </c>
      <c r="DG1005">
        <f t="shared" si="517"/>
        <v>0</v>
      </c>
      <c r="DH1005">
        <f t="shared" si="518"/>
        <v>0</v>
      </c>
      <c r="DI1005">
        <f>ROUND(ROUND(AH1005*AL1005,2)*CX1005,2)</f>
        <v>2115.31</v>
      </c>
      <c r="DJ1005">
        <f>DI1005</f>
        <v>2115.31</v>
      </c>
      <c r="DK1005">
        <v>0</v>
      </c>
      <c r="DL1005" t="s">
        <v>6</v>
      </c>
      <c r="DM1005">
        <v>0</v>
      </c>
      <c r="DN1005" t="s">
        <v>6</v>
      </c>
      <c r="DO1005">
        <v>0</v>
      </c>
    </row>
    <row r="1006" spans="1:119" x14ac:dyDescent="0.2">
      <c r="A1006">
        <f>ROW(Source!A547)</f>
        <v>547</v>
      </c>
      <c r="B1006">
        <v>92833591</v>
      </c>
      <c r="C1006">
        <v>92836554</v>
      </c>
      <c r="D1006">
        <v>48044033</v>
      </c>
      <c r="E1006">
        <v>68</v>
      </c>
      <c r="F1006">
        <v>1</v>
      </c>
      <c r="G1006">
        <v>1</v>
      </c>
      <c r="H1006">
        <v>1</v>
      </c>
      <c r="I1006" t="s">
        <v>835</v>
      </c>
      <c r="J1006" t="s">
        <v>6</v>
      </c>
      <c r="K1006" t="s">
        <v>836</v>
      </c>
      <c r="L1006">
        <v>1191</v>
      </c>
      <c r="N1006">
        <v>1013</v>
      </c>
      <c r="O1006" t="s">
        <v>834</v>
      </c>
      <c r="P1006" t="s">
        <v>834</v>
      </c>
      <c r="Q1006">
        <v>1</v>
      </c>
      <c r="W1006">
        <v>0</v>
      </c>
      <c r="X1006">
        <v>-1417349443</v>
      </c>
      <c r="Y1006">
        <f t="shared" si="498"/>
        <v>0.04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44.85</v>
      </c>
      <c r="AL1006">
        <v>1</v>
      </c>
      <c r="AM1006">
        <v>4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6</v>
      </c>
      <c r="AT1006">
        <v>0.04</v>
      </c>
      <c r="AU1006" t="s">
        <v>6</v>
      </c>
      <c r="AV1006">
        <v>2</v>
      </c>
      <c r="AW1006">
        <v>2</v>
      </c>
      <c r="AX1006">
        <v>92836567</v>
      </c>
      <c r="AY1006">
        <v>1</v>
      </c>
      <c r="AZ1006">
        <v>0</v>
      </c>
      <c r="BA1006">
        <v>1025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ROUND(Y1006*Source!I547,7)</f>
        <v>0.08</v>
      </c>
      <c r="CY1006">
        <f>AD1006</f>
        <v>0</v>
      </c>
      <c r="CZ1006">
        <f>AH1006</f>
        <v>0</v>
      </c>
      <c r="DA1006">
        <f>AL1006</f>
        <v>1</v>
      </c>
      <c r="DB1006">
        <f t="shared" si="499"/>
        <v>0</v>
      </c>
      <c r="DC1006">
        <f t="shared" si="500"/>
        <v>0</v>
      </c>
      <c r="DD1006" t="s">
        <v>6</v>
      </c>
      <c r="DE1006" t="s">
        <v>6</v>
      </c>
      <c r="DF1006">
        <f t="shared" si="520"/>
        <v>0</v>
      </c>
      <c r="DG1006">
        <f t="shared" si="517"/>
        <v>0</v>
      </c>
      <c r="DH1006">
        <f>ROUND(ROUND(AG1006*AK1006,2)*CX1006,2)</f>
        <v>0</v>
      </c>
      <c r="DI1006">
        <f t="shared" ref="DI1006:DI1015" si="521">ROUND(ROUND(AH1006,2)*CX1006,2)</f>
        <v>0</v>
      </c>
      <c r="DJ1006">
        <f>DI1006</f>
        <v>0</v>
      </c>
      <c r="DK1006">
        <v>0</v>
      </c>
      <c r="DL1006" t="s">
        <v>6</v>
      </c>
      <c r="DM1006">
        <v>0</v>
      </c>
      <c r="DN1006" t="s">
        <v>6</v>
      </c>
      <c r="DO1006">
        <v>0</v>
      </c>
    </row>
    <row r="1007" spans="1:119" x14ac:dyDescent="0.2">
      <c r="A1007">
        <f>ROW(Source!A547)</f>
        <v>547</v>
      </c>
      <c r="B1007">
        <v>92833591</v>
      </c>
      <c r="C1007">
        <v>92836554</v>
      </c>
      <c r="D1007">
        <v>48205516</v>
      </c>
      <c r="E1007">
        <v>1</v>
      </c>
      <c r="F1007">
        <v>1</v>
      </c>
      <c r="G1007">
        <v>1</v>
      </c>
      <c r="H1007">
        <v>2</v>
      </c>
      <c r="I1007" t="s">
        <v>837</v>
      </c>
      <c r="J1007" t="s">
        <v>838</v>
      </c>
      <c r="K1007" t="s">
        <v>839</v>
      </c>
      <c r="L1007">
        <v>1367</v>
      </c>
      <c r="N1007">
        <v>1011</v>
      </c>
      <c r="O1007" t="s">
        <v>840</v>
      </c>
      <c r="P1007" t="s">
        <v>840</v>
      </c>
      <c r="Q1007">
        <v>1</v>
      </c>
      <c r="W1007">
        <v>0</v>
      </c>
      <c r="X1007">
        <v>1227913401</v>
      </c>
      <c r="Y1007">
        <f t="shared" si="498"/>
        <v>0.01</v>
      </c>
      <c r="AA1007">
        <v>0</v>
      </c>
      <c r="AB1007">
        <v>1358.21</v>
      </c>
      <c r="AC1007">
        <v>605.48</v>
      </c>
      <c r="AD1007">
        <v>0</v>
      </c>
      <c r="AE1007">
        <v>0</v>
      </c>
      <c r="AF1007">
        <v>86.4</v>
      </c>
      <c r="AG1007">
        <v>13.5</v>
      </c>
      <c r="AH1007">
        <v>0</v>
      </c>
      <c r="AI1007">
        <v>1</v>
      </c>
      <c r="AJ1007">
        <v>15.72</v>
      </c>
      <c r="AK1007">
        <v>44.85</v>
      </c>
      <c r="AL1007">
        <v>1</v>
      </c>
      <c r="AM1007">
        <v>4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6</v>
      </c>
      <c r="AT1007">
        <v>0.01</v>
      </c>
      <c r="AU1007" t="s">
        <v>6</v>
      </c>
      <c r="AV1007">
        <v>0</v>
      </c>
      <c r="AW1007">
        <v>2</v>
      </c>
      <c r="AX1007">
        <v>92836568</v>
      </c>
      <c r="AY1007">
        <v>1</v>
      </c>
      <c r="AZ1007">
        <v>0</v>
      </c>
      <c r="BA1007">
        <v>1026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ROUND(Y1007*Source!I547*DO1007,7)</f>
        <v>0</v>
      </c>
      <c r="CX1007">
        <f>ROUND(Y1007*Source!I547,7)</f>
        <v>0.02</v>
      </c>
      <c r="CY1007">
        <f>AB1007</f>
        <v>1358.21</v>
      </c>
      <c r="CZ1007">
        <f>AF1007</f>
        <v>86.4</v>
      </c>
      <c r="DA1007">
        <f>AJ1007</f>
        <v>15.72</v>
      </c>
      <c r="DB1007">
        <f t="shared" si="499"/>
        <v>0.86</v>
      </c>
      <c r="DC1007">
        <f t="shared" si="500"/>
        <v>0.14000000000000001</v>
      </c>
      <c r="DD1007" t="s">
        <v>6</v>
      </c>
      <c r="DE1007" t="s">
        <v>6</v>
      </c>
      <c r="DF1007">
        <f t="shared" si="520"/>
        <v>0</v>
      </c>
      <c r="DG1007">
        <f>ROUND(ROUND(AF1007*AJ1007,2)*CX1007,2)</f>
        <v>27.16</v>
      </c>
      <c r="DH1007">
        <f>ROUND(ROUND(AG1007*AK1007,2)*CX1007,2)</f>
        <v>12.11</v>
      </c>
      <c r="DI1007">
        <f t="shared" si="521"/>
        <v>0</v>
      </c>
      <c r="DJ1007">
        <f>DG1007</f>
        <v>27.16</v>
      </c>
      <c r="DK1007">
        <v>0</v>
      </c>
      <c r="DL1007" t="s">
        <v>6</v>
      </c>
      <c r="DM1007">
        <v>0</v>
      </c>
      <c r="DN1007" t="s">
        <v>6</v>
      </c>
      <c r="DO1007">
        <v>0</v>
      </c>
    </row>
    <row r="1008" spans="1:119" x14ac:dyDescent="0.2">
      <c r="A1008">
        <f>ROW(Source!A547)</f>
        <v>547</v>
      </c>
      <c r="B1008">
        <v>92833591</v>
      </c>
      <c r="C1008">
        <v>92836554</v>
      </c>
      <c r="D1008">
        <v>48205574</v>
      </c>
      <c r="E1008">
        <v>1</v>
      </c>
      <c r="F1008">
        <v>1</v>
      </c>
      <c r="G1008">
        <v>1</v>
      </c>
      <c r="H1008">
        <v>2</v>
      </c>
      <c r="I1008" t="s">
        <v>841</v>
      </c>
      <c r="J1008" t="s">
        <v>842</v>
      </c>
      <c r="K1008" t="s">
        <v>843</v>
      </c>
      <c r="L1008">
        <v>1367</v>
      </c>
      <c r="N1008">
        <v>1011</v>
      </c>
      <c r="O1008" t="s">
        <v>840</v>
      </c>
      <c r="P1008" t="s">
        <v>840</v>
      </c>
      <c r="Q1008">
        <v>1</v>
      </c>
      <c r="W1008">
        <v>0</v>
      </c>
      <c r="X1008">
        <v>-296520070</v>
      </c>
      <c r="Y1008">
        <f t="shared" si="498"/>
        <v>0.01</v>
      </c>
      <c r="AA1008">
        <v>0</v>
      </c>
      <c r="AB1008">
        <v>1814.09</v>
      </c>
      <c r="AC1008">
        <v>605.48</v>
      </c>
      <c r="AD1008">
        <v>0</v>
      </c>
      <c r="AE1008">
        <v>0</v>
      </c>
      <c r="AF1008">
        <v>115.4</v>
      </c>
      <c r="AG1008">
        <v>13.5</v>
      </c>
      <c r="AH1008">
        <v>0</v>
      </c>
      <c r="AI1008">
        <v>1</v>
      </c>
      <c r="AJ1008">
        <v>15.72</v>
      </c>
      <c r="AK1008">
        <v>44.85</v>
      </c>
      <c r="AL1008">
        <v>1</v>
      </c>
      <c r="AM1008">
        <v>4</v>
      </c>
      <c r="AN1008">
        <v>0</v>
      </c>
      <c r="AO1008">
        <v>1</v>
      </c>
      <c r="AP1008">
        <v>0</v>
      </c>
      <c r="AQ1008">
        <v>0</v>
      </c>
      <c r="AR1008">
        <v>0</v>
      </c>
      <c r="AS1008" t="s">
        <v>6</v>
      </c>
      <c r="AT1008">
        <v>0.01</v>
      </c>
      <c r="AU1008" t="s">
        <v>6</v>
      </c>
      <c r="AV1008">
        <v>0</v>
      </c>
      <c r="AW1008">
        <v>2</v>
      </c>
      <c r="AX1008">
        <v>92836569</v>
      </c>
      <c r="AY1008">
        <v>1</v>
      </c>
      <c r="AZ1008">
        <v>0</v>
      </c>
      <c r="BA1008">
        <v>1027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f>ROUND(Y1008*Source!I547*DO1008,7)</f>
        <v>0</v>
      </c>
      <c r="CX1008">
        <f>ROUND(Y1008*Source!I547,7)</f>
        <v>0.02</v>
      </c>
      <c r="CY1008">
        <f>AB1008</f>
        <v>1814.09</v>
      </c>
      <c r="CZ1008">
        <f>AF1008</f>
        <v>115.4</v>
      </c>
      <c r="DA1008">
        <f>AJ1008</f>
        <v>15.72</v>
      </c>
      <c r="DB1008">
        <f t="shared" si="499"/>
        <v>1.1499999999999999</v>
      </c>
      <c r="DC1008">
        <f t="shared" si="500"/>
        <v>0.14000000000000001</v>
      </c>
      <c r="DD1008" t="s">
        <v>6</v>
      </c>
      <c r="DE1008" t="s">
        <v>6</v>
      </c>
      <c r="DF1008">
        <f t="shared" si="520"/>
        <v>0</v>
      </c>
      <c r="DG1008">
        <f>ROUND(ROUND(AF1008*AJ1008,2)*CX1008,2)</f>
        <v>36.28</v>
      </c>
      <c r="DH1008">
        <f>ROUND(ROUND(AG1008*AK1008,2)*CX1008,2)</f>
        <v>12.11</v>
      </c>
      <c r="DI1008">
        <f t="shared" si="521"/>
        <v>0</v>
      </c>
      <c r="DJ1008">
        <f>DG1008</f>
        <v>36.28</v>
      </c>
      <c r="DK1008">
        <v>0</v>
      </c>
      <c r="DL1008" t="s">
        <v>6</v>
      </c>
      <c r="DM1008">
        <v>0</v>
      </c>
      <c r="DN1008" t="s">
        <v>6</v>
      </c>
      <c r="DO1008">
        <v>0</v>
      </c>
    </row>
    <row r="1009" spans="1:119" x14ac:dyDescent="0.2">
      <c r="A1009">
        <f>ROW(Source!A547)</f>
        <v>547</v>
      </c>
      <c r="B1009">
        <v>92833591</v>
      </c>
      <c r="C1009">
        <v>92836554</v>
      </c>
      <c r="D1009">
        <v>48206504</v>
      </c>
      <c r="E1009">
        <v>1</v>
      </c>
      <c r="F1009">
        <v>1</v>
      </c>
      <c r="G1009">
        <v>1</v>
      </c>
      <c r="H1009">
        <v>2</v>
      </c>
      <c r="I1009" t="s">
        <v>844</v>
      </c>
      <c r="J1009" t="s">
        <v>845</v>
      </c>
      <c r="K1009" t="s">
        <v>846</v>
      </c>
      <c r="L1009">
        <v>1367</v>
      </c>
      <c r="N1009">
        <v>1011</v>
      </c>
      <c r="O1009" t="s">
        <v>840</v>
      </c>
      <c r="P1009" t="s">
        <v>840</v>
      </c>
      <c r="Q1009">
        <v>1</v>
      </c>
      <c r="W1009">
        <v>0</v>
      </c>
      <c r="X1009">
        <v>2001246382</v>
      </c>
      <c r="Y1009">
        <f t="shared" si="498"/>
        <v>0.02</v>
      </c>
      <c r="AA1009">
        <v>0</v>
      </c>
      <c r="AB1009">
        <v>1032.96</v>
      </c>
      <c r="AC1009">
        <v>520.26</v>
      </c>
      <c r="AD1009">
        <v>0</v>
      </c>
      <c r="AE1009">
        <v>0</v>
      </c>
      <c r="AF1009">
        <v>65.709999999999994</v>
      </c>
      <c r="AG1009">
        <v>11.6</v>
      </c>
      <c r="AH1009">
        <v>0</v>
      </c>
      <c r="AI1009">
        <v>1</v>
      </c>
      <c r="AJ1009">
        <v>15.72</v>
      </c>
      <c r="AK1009">
        <v>44.85</v>
      </c>
      <c r="AL1009">
        <v>1</v>
      </c>
      <c r="AM1009">
        <v>4</v>
      </c>
      <c r="AN1009">
        <v>0</v>
      </c>
      <c r="AO1009">
        <v>1</v>
      </c>
      <c r="AP1009">
        <v>0</v>
      </c>
      <c r="AQ1009">
        <v>0</v>
      </c>
      <c r="AR1009">
        <v>0</v>
      </c>
      <c r="AS1009" t="s">
        <v>6</v>
      </c>
      <c r="AT1009">
        <v>0.02</v>
      </c>
      <c r="AU1009" t="s">
        <v>6</v>
      </c>
      <c r="AV1009">
        <v>0</v>
      </c>
      <c r="AW1009">
        <v>2</v>
      </c>
      <c r="AX1009">
        <v>92836570</v>
      </c>
      <c r="AY1009">
        <v>1</v>
      </c>
      <c r="AZ1009">
        <v>0</v>
      </c>
      <c r="BA1009">
        <v>1028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ROUND(Y1009*Source!I547*DO1009,7)</f>
        <v>0</v>
      </c>
      <c r="CX1009">
        <f>ROUND(Y1009*Source!I547,7)</f>
        <v>0.04</v>
      </c>
      <c r="CY1009">
        <f>AB1009</f>
        <v>1032.96</v>
      </c>
      <c r="CZ1009">
        <f>AF1009</f>
        <v>65.709999999999994</v>
      </c>
      <c r="DA1009">
        <f>AJ1009</f>
        <v>15.72</v>
      </c>
      <c r="DB1009">
        <f t="shared" si="499"/>
        <v>1.31</v>
      </c>
      <c r="DC1009">
        <f t="shared" si="500"/>
        <v>0.23</v>
      </c>
      <c r="DD1009" t="s">
        <v>6</v>
      </c>
      <c r="DE1009" t="s">
        <v>6</v>
      </c>
      <c r="DF1009">
        <f t="shared" si="520"/>
        <v>0</v>
      </c>
      <c r="DG1009">
        <f>ROUND(ROUND(AF1009*AJ1009,2)*CX1009,2)</f>
        <v>41.32</v>
      </c>
      <c r="DH1009">
        <f>ROUND(ROUND(AG1009*AK1009,2)*CX1009,2)</f>
        <v>20.81</v>
      </c>
      <c r="DI1009">
        <f t="shared" si="521"/>
        <v>0</v>
      </c>
      <c r="DJ1009">
        <f>DG1009</f>
        <v>41.32</v>
      </c>
      <c r="DK1009">
        <v>0</v>
      </c>
      <c r="DL1009" t="s">
        <v>6</v>
      </c>
      <c r="DM1009">
        <v>0</v>
      </c>
      <c r="DN1009" t="s">
        <v>6</v>
      </c>
      <c r="DO1009">
        <v>0</v>
      </c>
    </row>
    <row r="1010" spans="1:119" x14ac:dyDescent="0.2">
      <c r="A1010">
        <f>ROW(Source!A547)</f>
        <v>547</v>
      </c>
      <c r="B1010">
        <v>92833591</v>
      </c>
      <c r="C1010">
        <v>92836554</v>
      </c>
      <c r="D1010">
        <v>48206716</v>
      </c>
      <c r="E1010">
        <v>1</v>
      </c>
      <c r="F1010">
        <v>1</v>
      </c>
      <c r="G1010">
        <v>1</v>
      </c>
      <c r="H1010">
        <v>2</v>
      </c>
      <c r="I1010" t="s">
        <v>847</v>
      </c>
      <c r="J1010" t="s">
        <v>848</v>
      </c>
      <c r="K1010" t="s">
        <v>849</v>
      </c>
      <c r="L1010">
        <v>1367</v>
      </c>
      <c r="N1010">
        <v>1011</v>
      </c>
      <c r="O1010" t="s">
        <v>840</v>
      </c>
      <c r="P1010" t="s">
        <v>840</v>
      </c>
      <c r="Q1010">
        <v>1</v>
      </c>
      <c r="W1010">
        <v>0</v>
      </c>
      <c r="X1010">
        <v>-2140355608</v>
      </c>
      <c r="Y1010">
        <f t="shared" si="498"/>
        <v>0.63</v>
      </c>
      <c r="AA1010">
        <v>0</v>
      </c>
      <c r="AB1010">
        <v>127.33</v>
      </c>
      <c r="AC1010">
        <v>0</v>
      </c>
      <c r="AD1010">
        <v>0</v>
      </c>
      <c r="AE1010">
        <v>0</v>
      </c>
      <c r="AF1010">
        <v>8.1</v>
      </c>
      <c r="AG1010">
        <v>0</v>
      </c>
      <c r="AH1010">
        <v>0</v>
      </c>
      <c r="AI1010">
        <v>1</v>
      </c>
      <c r="AJ1010">
        <v>15.72</v>
      </c>
      <c r="AK1010">
        <v>44.85</v>
      </c>
      <c r="AL1010">
        <v>1</v>
      </c>
      <c r="AM1010">
        <v>4</v>
      </c>
      <c r="AN1010">
        <v>0</v>
      </c>
      <c r="AO1010">
        <v>1</v>
      </c>
      <c r="AP1010">
        <v>0</v>
      </c>
      <c r="AQ1010">
        <v>0</v>
      </c>
      <c r="AR1010">
        <v>0</v>
      </c>
      <c r="AS1010" t="s">
        <v>6</v>
      </c>
      <c r="AT1010">
        <v>0.63</v>
      </c>
      <c r="AU1010" t="s">
        <v>6</v>
      </c>
      <c r="AV1010">
        <v>0</v>
      </c>
      <c r="AW1010">
        <v>2</v>
      </c>
      <c r="AX1010">
        <v>92836571</v>
      </c>
      <c r="AY1010">
        <v>1</v>
      </c>
      <c r="AZ1010">
        <v>0</v>
      </c>
      <c r="BA1010">
        <v>1029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f>ROUND(Y1010*Source!I547*DO1010,7)</f>
        <v>0</v>
      </c>
      <c r="CX1010">
        <f>ROUND(Y1010*Source!I547,7)</f>
        <v>1.26</v>
      </c>
      <c r="CY1010">
        <f>AB1010</f>
        <v>127.33</v>
      </c>
      <c r="CZ1010">
        <f>AF1010</f>
        <v>8.1</v>
      </c>
      <c r="DA1010">
        <f>AJ1010</f>
        <v>15.72</v>
      </c>
      <c r="DB1010">
        <f t="shared" si="499"/>
        <v>5.0999999999999996</v>
      </c>
      <c r="DC1010">
        <f t="shared" si="500"/>
        <v>0</v>
      </c>
      <c r="DD1010" t="s">
        <v>6</v>
      </c>
      <c r="DE1010" t="s">
        <v>6</v>
      </c>
      <c r="DF1010">
        <f t="shared" si="520"/>
        <v>0</v>
      </c>
      <c r="DG1010">
        <f>ROUND(ROUND(AF1010*AJ1010,2)*CX1010,2)</f>
        <v>160.44</v>
      </c>
      <c r="DH1010">
        <f>ROUND(ROUND(AG1010*AK1010,2)*CX1010,2)</f>
        <v>0</v>
      </c>
      <c r="DI1010">
        <f t="shared" si="521"/>
        <v>0</v>
      </c>
      <c r="DJ1010">
        <f>DG1010</f>
        <v>160.44</v>
      </c>
      <c r="DK1010">
        <v>0</v>
      </c>
      <c r="DL1010" t="s">
        <v>6</v>
      </c>
      <c r="DM1010">
        <v>0</v>
      </c>
      <c r="DN1010" t="s">
        <v>6</v>
      </c>
      <c r="DO1010">
        <v>0</v>
      </c>
    </row>
    <row r="1011" spans="1:119" x14ac:dyDescent="0.2">
      <c r="A1011">
        <f>ROW(Source!A547)</f>
        <v>547</v>
      </c>
      <c r="B1011">
        <v>92833591</v>
      </c>
      <c r="C1011">
        <v>92836554</v>
      </c>
      <c r="D1011">
        <v>49521238</v>
      </c>
      <c r="E1011">
        <v>1</v>
      </c>
      <c r="F1011">
        <v>1</v>
      </c>
      <c r="G1011">
        <v>1</v>
      </c>
      <c r="H1011">
        <v>3</v>
      </c>
      <c r="I1011" t="s">
        <v>850</v>
      </c>
      <c r="J1011" t="s">
        <v>851</v>
      </c>
      <c r="K1011" t="s">
        <v>852</v>
      </c>
      <c r="L1011">
        <v>1407</v>
      </c>
      <c r="N1011">
        <v>1013</v>
      </c>
      <c r="O1011" t="s">
        <v>853</v>
      </c>
      <c r="P1011" t="s">
        <v>853</v>
      </c>
      <c r="Q1011">
        <v>1</v>
      </c>
      <c r="W1011">
        <v>0</v>
      </c>
      <c r="X1011">
        <v>1870598070</v>
      </c>
      <c r="Y1011">
        <f t="shared" si="498"/>
        <v>2E-3</v>
      </c>
      <c r="AA1011">
        <v>56048</v>
      </c>
      <c r="AB1011">
        <v>0</v>
      </c>
      <c r="AC1011">
        <v>0</v>
      </c>
      <c r="AD1011">
        <v>0</v>
      </c>
      <c r="AE1011">
        <v>5650</v>
      </c>
      <c r="AF1011">
        <v>0</v>
      </c>
      <c r="AG1011">
        <v>0</v>
      </c>
      <c r="AH1011">
        <v>0</v>
      </c>
      <c r="AI1011">
        <v>9.92</v>
      </c>
      <c r="AJ1011">
        <v>1</v>
      </c>
      <c r="AK1011">
        <v>1</v>
      </c>
      <c r="AL1011">
        <v>1</v>
      </c>
      <c r="AM1011">
        <v>4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6</v>
      </c>
      <c r="AT1011">
        <v>2E-3</v>
      </c>
      <c r="AU1011" t="s">
        <v>6</v>
      </c>
      <c r="AV1011">
        <v>0</v>
      </c>
      <c r="AW1011">
        <v>2</v>
      </c>
      <c r="AX1011">
        <v>92836572</v>
      </c>
      <c r="AY1011">
        <v>1</v>
      </c>
      <c r="AZ1011">
        <v>0</v>
      </c>
      <c r="BA1011">
        <v>1030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ROUND(Y1011*Source!I547,7)</f>
        <v>4.0000000000000001E-3</v>
      </c>
      <c r="CY1011">
        <f>AA1011</f>
        <v>56048</v>
      </c>
      <c r="CZ1011">
        <f>AE1011</f>
        <v>5650</v>
      </c>
      <c r="DA1011">
        <f>AI1011</f>
        <v>9.92</v>
      </c>
      <c r="DB1011">
        <f t="shared" si="499"/>
        <v>11.3</v>
      </c>
      <c r="DC1011">
        <f t="shared" si="500"/>
        <v>0</v>
      </c>
      <c r="DD1011" t="s">
        <v>6</v>
      </c>
      <c r="DE1011" t="s">
        <v>6</v>
      </c>
      <c r="DF1011">
        <f>ROUND(ROUND(AE1011*AI1011,2)*CX1011,2)</f>
        <v>224.19</v>
      </c>
      <c r="DG1011">
        <f t="shared" ref="DG1011:DG1017" si="522">ROUND(ROUND(AF1011,2)*CX1011,2)</f>
        <v>0</v>
      </c>
      <c r="DH1011">
        <f t="shared" ref="DH1011:DH1016" si="523">ROUND(ROUND(AG1011,2)*CX1011,2)</f>
        <v>0</v>
      </c>
      <c r="DI1011">
        <f t="shared" si="521"/>
        <v>0</v>
      </c>
      <c r="DJ1011">
        <f>DF1011</f>
        <v>224.19</v>
      </c>
      <c r="DK1011">
        <v>0</v>
      </c>
      <c r="DL1011" t="s">
        <v>6</v>
      </c>
      <c r="DM1011">
        <v>0</v>
      </c>
      <c r="DN1011" t="s">
        <v>6</v>
      </c>
      <c r="DO1011">
        <v>0</v>
      </c>
    </row>
    <row r="1012" spans="1:119" x14ac:dyDescent="0.2">
      <c r="A1012">
        <f>ROW(Source!A547)</f>
        <v>547</v>
      </c>
      <c r="B1012">
        <v>92833591</v>
      </c>
      <c r="C1012">
        <v>92836554</v>
      </c>
      <c r="D1012">
        <v>49524301</v>
      </c>
      <c r="E1012">
        <v>1</v>
      </c>
      <c r="F1012">
        <v>1</v>
      </c>
      <c r="G1012">
        <v>1</v>
      </c>
      <c r="H1012">
        <v>3</v>
      </c>
      <c r="I1012" t="s">
        <v>854</v>
      </c>
      <c r="J1012" t="s">
        <v>855</v>
      </c>
      <c r="K1012" t="s">
        <v>856</v>
      </c>
      <c r="L1012">
        <v>1348</v>
      </c>
      <c r="N1012">
        <v>1009</v>
      </c>
      <c r="O1012" t="s">
        <v>394</v>
      </c>
      <c r="P1012" t="s">
        <v>394</v>
      </c>
      <c r="Q1012">
        <v>1000</v>
      </c>
      <c r="W1012">
        <v>0</v>
      </c>
      <c r="X1012">
        <v>1824693337</v>
      </c>
      <c r="Y1012">
        <f t="shared" si="498"/>
        <v>3.3E-4</v>
      </c>
      <c r="AA1012">
        <v>102791.03999999999</v>
      </c>
      <c r="AB1012">
        <v>0</v>
      </c>
      <c r="AC1012">
        <v>0</v>
      </c>
      <c r="AD1012">
        <v>0</v>
      </c>
      <c r="AE1012">
        <v>10362</v>
      </c>
      <c r="AF1012">
        <v>0</v>
      </c>
      <c r="AG1012">
        <v>0</v>
      </c>
      <c r="AH1012">
        <v>0</v>
      </c>
      <c r="AI1012">
        <v>9.92</v>
      </c>
      <c r="AJ1012">
        <v>1</v>
      </c>
      <c r="AK1012">
        <v>1</v>
      </c>
      <c r="AL1012">
        <v>1</v>
      </c>
      <c r="AM1012">
        <v>4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6</v>
      </c>
      <c r="AT1012">
        <v>3.3E-4</v>
      </c>
      <c r="AU1012" t="s">
        <v>6</v>
      </c>
      <c r="AV1012">
        <v>0</v>
      </c>
      <c r="AW1012">
        <v>2</v>
      </c>
      <c r="AX1012">
        <v>92836573</v>
      </c>
      <c r="AY1012">
        <v>1</v>
      </c>
      <c r="AZ1012">
        <v>0</v>
      </c>
      <c r="BA1012">
        <v>1031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ROUND(Y1012*Source!I547,7)</f>
        <v>6.6E-4</v>
      </c>
      <c r="CY1012">
        <f>AA1012</f>
        <v>102791.03999999999</v>
      </c>
      <c r="CZ1012">
        <f>AE1012</f>
        <v>10362</v>
      </c>
      <c r="DA1012">
        <f>AI1012</f>
        <v>9.92</v>
      </c>
      <c r="DB1012">
        <f t="shared" si="499"/>
        <v>3.42</v>
      </c>
      <c r="DC1012">
        <f t="shared" si="500"/>
        <v>0</v>
      </c>
      <c r="DD1012" t="s">
        <v>6</v>
      </c>
      <c r="DE1012" t="s">
        <v>6</v>
      </c>
      <c r="DF1012">
        <f>ROUND(ROUND(AE1012*AI1012,2)*CX1012,2)</f>
        <v>67.84</v>
      </c>
      <c r="DG1012">
        <f t="shared" si="522"/>
        <v>0</v>
      </c>
      <c r="DH1012">
        <f t="shared" si="523"/>
        <v>0</v>
      </c>
      <c r="DI1012">
        <f t="shared" si="521"/>
        <v>0</v>
      </c>
      <c r="DJ1012">
        <f>DF1012</f>
        <v>67.84</v>
      </c>
      <c r="DK1012">
        <v>0</v>
      </c>
      <c r="DL1012" t="s">
        <v>6</v>
      </c>
      <c r="DM1012">
        <v>0</v>
      </c>
      <c r="DN1012" t="s">
        <v>6</v>
      </c>
      <c r="DO1012">
        <v>0</v>
      </c>
    </row>
    <row r="1013" spans="1:119" x14ac:dyDescent="0.2">
      <c r="A1013">
        <f>ROW(Source!A547)</f>
        <v>547</v>
      </c>
      <c r="B1013">
        <v>92833591</v>
      </c>
      <c r="C1013">
        <v>92836554</v>
      </c>
      <c r="D1013">
        <v>49525471</v>
      </c>
      <c r="E1013">
        <v>1</v>
      </c>
      <c r="F1013">
        <v>1</v>
      </c>
      <c r="G1013">
        <v>1</v>
      </c>
      <c r="H1013">
        <v>3</v>
      </c>
      <c r="I1013" t="s">
        <v>857</v>
      </c>
      <c r="J1013" t="s">
        <v>858</v>
      </c>
      <c r="K1013" t="s">
        <v>859</v>
      </c>
      <c r="L1013">
        <v>1348</v>
      </c>
      <c r="N1013">
        <v>1009</v>
      </c>
      <c r="O1013" t="s">
        <v>394</v>
      </c>
      <c r="P1013" t="s">
        <v>394</v>
      </c>
      <c r="Q1013">
        <v>1000</v>
      </c>
      <c r="W1013">
        <v>0</v>
      </c>
      <c r="X1013">
        <v>-1292822538</v>
      </c>
      <c r="Y1013">
        <f t="shared" si="498"/>
        <v>2.0699999999999998E-3</v>
      </c>
      <c r="AA1013">
        <v>147113.60000000001</v>
      </c>
      <c r="AB1013">
        <v>0</v>
      </c>
      <c r="AC1013">
        <v>0</v>
      </c>
      <c r="AD1013">
        <v>0</v>
      </c>
      <c r="AE1013">
        <v>14830</v>
      </c>
      <c r="AF1013">
        <v>0</v>
      </c>
      <c r="AG1013">
        <v>0</v>
      </c>
      <c r="AH1013">
        <v>0</v>
      </c>
      <c r="AI1013">
        <v>9.92</v>
      </c>
      <c r="AJ1013">
        <v>1</v>
      </c>
      <c r="AK1013">
        <v>1</v>
      </c>
      <c r="AL1013">
        <v>1</v>
      </c>
      <c r="AM1013">
        <v>4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6</v>
      </c>
      <c r="AT1013">
        <v>2.0699999999999998E-3</v>
      </c>
      <c r="AU1013" t="s">
        <v>6</v>
      </c>
      <c r="AV1013">
        <v>0</v>
      </c>
      <c r="AW1013">
        <v>2</v>
      </c>
      <c r="AX1013">
        <v>92836574</v>
      </c>
      <c r="AY1013">
        <v>1</v>
      </c>
      <c r="AZ1013">
        <v>0</v>
      </c>
      <c r="BA1013">
        <v>1032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ROUND(Y1013*Source!I547,7)</f>
        <v>4.1399999999999996E-3</v>
      </c>
      <c r="CY1013">
        <f>AA1013</f>
        <v>147113.60000000001</v>
      </c>
      <c r="CZ1013">
        <f>AE1013</f>
        <v>14830</v>
      </c>
      <c r="DA1013">
        <f>AI1013</f>
        <v>9.92</v>
      </c>
      <c r="DB1013">
        <f t="shared" si="499"/>
        <v>30.7</v>
      </c>
      <c r="DC1013">
        <f t="shared" si="500"/>
        <v>0</v>
      </c>
      <c r="DD1013" t="s">
        <v>6</v>
      </c>
      <c r="DE1013" t="s">
        <v>6</v>
      </c>
      <c r="DF1013">
        <f>ROUND(ROUND(AE1013*AI1013,2)*CX1013,2)</f>
        <v>609.04999999999995</v>
      </c>
      <c r="DG1013">
        <f t="shared" si="522"/>
        <v>0</v>
      </c>
      <c r="DH1013">
        <f t="shared" si="523"/>
        <v>0</v>
      </c>
      <c r="DI1013">
        <f t="shared" si="521"/>
        <v>0</v>
      </c>
      <c r="DJ1013">
        <f>DF1013</f>
        <v>609.04999999999995</v>
      </c>
      <c r="DK1013">
        <v>0</v>
      </c>
      <c r="DL1013" t="s">
        <v>6</v>
      </c>
      <c r="DM1013">
        <v>0</v>
      </c>
      <c r="DN1013" t="s">
        <v>6</v>
      </c>
      <c r="DO1013">
        <v>0</v>
      </c>
    </row>
    <row r="1014" spans="1:119" x14ac:dyDescent="0.2">
      <c r="A1014">
        <f>ROW(Source!A547)</f>
        <v>547</v>
      </c>
      <c r="B1014">
        <v>92833591</v>
      </c>
      <c r="C1014">
        <v>92836554</v>
      </c>
      <c r="D1014">
        <v>49560499</v>
      </c>
      <c r="E1014">
        <v>1</v>
      </c>
      <c r="F1014">
        <v>1</v>
      </c>
      <c r="G1014">
        <v>1</v>
      </c>
      <c r="H1014">
        <v>3</v>
      </c>
      <c r="I1014" t="s">
        <v>124</v>
      </c>
      <c r="J1014" t="s">
        <v>126</v>
      </c>
      <c r="K1014" t="s">
        <v>125</v>
      </c>
      <c r="L1014">
        <v>1371</v>
      </c>
      <c r="N1014">
        <v>1013</v>
      </c>
      <c r="O1014" t="s">
        <v>23</v>
      </c>
      <c r="P1014" t="s">
        <v>23</v>
      </c>
      <c r="Q1014">
        <v>1</v>
      </c>
      <c r="W1014">
        <v>0</v>
      </c>
      <c r="X1014">
        <v>1447759707</v>
      </c>
      <c r="Y1014">
        <f t="shared" si="498"/>
        <v>1</v>
      </c>
      <c r="AA1014">
        <v>15888.47</v>
      </c>
      <c r="AB1014">
        <v>0</v>
      </c>
      <c r="AC1014">
        <v>0</v>
      </c>
      <c r="AD1014">
        <v>0</v>
      </c>
      <c r="AE1014">
        <v>1601.66</v>
      </c>
      <c r="AF1014">
        <v>0</v>
      </c>
      <c r="AG1014">
        <v>0</v>
      </c>
      <c r="AH1014">
        <v>0</v>
      </c>
      <c r="AI1014">
        <v>9.92</v>
      </c>
      <c r="AJ1014">
        <v>1</v>
      </c>
      <c r="AK1014">
        <v>1</v>
      </c>
      <c r="AL1014">
        <v>1</v>
      </c>
      <c r="AM1014">
        <v>0</v>
      </c>
      <c r="AN1014">
        <v>0</v>
      </c>
      <c r="AO1014">
        <v>0</v>
      </c>
      <c r="AP1014">
        <v>1</v>
      </c>
      <c r="AQ1014">
        <v>0</v>
      </c>
      <c r="AR1014">
        <v>0</v>
      </c>
      <c r="AS1014" t="s">
        <v>6</v>
      </c>
      <c r="AT1014">
        <v>1</v>
      </c>
      <c r="AU1014" t="s">
        <v>6</v>
      </c>
      <c r="AV1014">
        <v>0</v>
      </c>
      <c r="AW1014">
        <v>1</v>
      </c>
      <c r="AX1014">
        <v>-1</v>
      </c>
      <c r="AY1014">
        <v>0</v>
      </c>
      <c r="AZ1014">
        <v>0</v>
      </c>
      <c r="BA1014" t="s">
        <v>6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ROUND(Y1014*Source!I547,7)</f>
        <v>2</v>
      </c>
      <c r="CY1014">
        <f>AA1014</f>
        <v>15888.47</v>
      </c>
      <c r="CZ1014">
        <f>AE1014</f>
        <v>1601.66</v>
      </c>
      <c r="DA1014">
        <f>AI1014</f>
        <v>9.92</v>
      </c>
      <c r="DB1014">
        <f t="shared" si="499"/>
        <v>1601.66</v>
      </c>
      <c r="DC1014">
        <f t="shared" si="500"/>
        <v>0</v>
      </c>
      <c r="DD1014" t="s">
        <v>6</v>
      </c>
      <c r="DE1014" t="s">
        <v>6</v>
      </c>
      <c r="DF1014">
        <f>ROUND(ROUND(AE1014*AI1014,2)*CX1014,2)</f>
        <v>31776.94</v>
      </c>
      <c r="DG1014">
        <f t="shared" si="522"/>
        <v>0</v>
      </c>
      <c r="DH1014">
        <f t="shared" si="523"/>
        <v>0</v>
      </c>
      <c r="DI1014">
        <f t="shared" si="521"/>
        <v>0</v>
      </c>
      <c r="DJ1014">
        <f>DF1014</f>
        <v>31776.94</v>
      </c>
      <c r="DK1014">
        <v>0</v>
      </c>
      <c r="DL1014" t="s">
        <v>6</v>
      </c>
      <c r="DM1014">
        <v>0</v>
      </c>
      <c r="DN1014" t="s">
        <v>6</v>
      </c>
      <c r="DO1014">
        <v>0</v>
      </c>
    </row>
    <row r="1015" spans="1:119" x14ac:dyDescent="0.2">
      <c r="A1015">
        <f>ROW(Source!A547)</f>
        <v>547</v>
      </c>
      <c r="B1015">
        <v>92833591</v>
      </c>
      <c r="C1015">
        <v>92836554</v>
      </c>
      <c r="D1015">
        <v>49581353</v>
      </c>
      <c r="E1015">
        <v>1</v>
      </c>
      <c r="F1015">
        <v>1</v>
      </c>
      <c r="G1015">
        <v>1</v>
      </c>
      <c r="H1015">
        <v>3</v>
      </c>
      <c r="I1015" t="s">
        <v>119</v>
      </c>
      <c r="J1015" t="s">
        <v>121</v>
      </c>
      <c r="K1015" t="s">
        <v>120</v>
      </c>
      <c r="L1015">
        <v>1371</v>
      </c>
      <c r="N1015">
        <v>1013</v>
      </c>
      <c r="O1015" t="s">
        <v>23</v>
      </c>
      <c r="P1015" t="s">
        <v>23</v>
      </c>
      <c r="Q1015">
        <v>1</v>
      </c>
      <c r="W1015">
        <v>0</v>
      </c>
      <c r="X1015">
        <v>201351577</v>
      </c>
      <c r="Y1015">
        <f t="shared" si="498"/>
        <v>2</v>
      </c>
      <c r="AA1015">
        <v>367.04</v>
      </c>
      <c r="AB1015">
        <v>0</v>
      </c>
      <c r="AC1015">
        <v>0</v>
      </c>
      <c r="AD1015">
        <v>0</v>
      </c>
      <c r="AE1015">
        <v>37</v>
      </c>
      <c r="AF1015">
        <v>0</v>
      </c>
      <c r="AG1015">
        <v>0</v>
      </c>
      <c r="AH1015">
        <v>0</v>
      </c>
      <c r="AI1015">
        <v>9.92</v>
      </c>
      <c r="AJ1015">
        <v>1</v>
      </c>
      <c r="AK1015">
        <v>1</v>
      </c>
      <c r="AL1015">
        <v>1</v>
      </c>
      <c r="AM1015">
        <v>0</v>
      </c>
      <c r="AN1015">
        <v>0</v>
      </c>
      <c r="AO1015">
        <v>0</v>
      </c>
      <c r="AP1015">
        <v>1</v>
      </c>
      <c r="AQ1015">
        <v>0</v>
      </c>
      <c r="AR1015">
        <v>0</v>
      </c>
      <c r="AS1015" t="s">
        <v>6</v>
      </c>
      <c r="AT1015">
        <v>2</v>
      </c>
      <c r="AU1015" t="s">
        <v>6</v>
      </c>
      <c r="AV1015">
        <v>0</v>
      </c>
      <c r="AW1015">
        <v>1</v>
      </c>
      <c r="AX1015">
        <v>-1</v>
      </c>
      <c r="AY1015">
        <v>0</v>
      </c>
      <c r="AZ1015">
        <v>0</v>
      </c>
      <c r="BA1015" t="s">
        <v>6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ROUND(Y1015*Source!I547,7)</f>
        <v>4</v>
      </c>
      <c r="CY1015">
        <f>AA1015</f>
        <v>367.04</v>
      </c>
      <c r="CZ1015">
        <f>AE1015</f>
        <v>37</v>
      </c>
      <c r="DA1015">
        <f>AI1015</f>
        <v>9.92</v>
      </c>
      <c r="DB1015">
        <f t="shared" si="499"/>
        <v>74</v>
      </c>
      <c r="DC1015">
        <f t="shared" si="500"/>
        <v>0</v>
      </c>
      <c r="DD1015" t="s">
        <v>6</v>
      </c>
      <c r="DE1015" t="s">
        <v>6</v>
      </c>
      <c r="DF1015">
        <f>ROUND(ROUND(AE1015*AI1015,2)*CX1015,2)</f>
        <v>1468.16</v>
      </c>
      <c r="DG1015">
        <f t="shared" si="522"/>
        <v>0</v>
      </c>
      <c r="DH1015">
        <f t="shared" si="523"/>
        <v>0</v>
      </c>
      <c r="DI1015">
        <f t="shared" si="521"/>
        <v>0</v>
      </c>
      <c r="DJ1015">
        <f>DF1015</f>
        <v>1468.16</v>
      </c>
      <c r="DK1015">
        <v>0</v>
      </c>
      <c r="DL1015" t="s">
        <v>6</v>
      </c>
      <c r="DM1015">
        <v>0</v>
      </c>
      <c r="DN1015" t="s">
        <v>6</v>
      </c>
      <c r="DO1015">
        <v>0</v>
      </c>
    </row>
    <row r="1016" spans="1:119" x14ac:dyDescent="0.2">
      <c r="A1016">
        <f>ROW(Source!A550)</f>
        <v>550</v>
      </c>
      <c r="B1016">
        <v>92833591</v>
      </c>
      <c r="C1016">
        <v>92836579</v>
      </c>
      <c r="D1016">
        <v>48043875</v>
      </c>
      <c r="E1016">
        <v>68</v>
      </c>
      <c r="F1016">
        <v>1</v>
      </c>
      <c r="G1016">
        <v>1</v>
      </c>
      <c r="H1016">
        <v>1</v>
      </c>
      <c r="I1016" t="s">
        <v>966</v>
      </c>
      <c r="J1016" t="s">
        <v>6</v>
      </c>
      <c r="K1016" t="s">
        <v>967</v>
      </c>
      <c r="L1016">
        <v>1191</v>
      </c>
      <c r="N1016">
        <v>1013</v>
      </c>
      <c r="O1016" t="s">
        <v>834</v>
      </c>
      <c r="P1016" t="s">
        <v>834</v>
      </c>
      <c r="Q1016">
        <v>1</v>
      </c>
      <c r="W1016">
        <v>0</v>
      </c>
      <c r="X1016">
        <v>1608048003</v>
      </c>
      <c r="Y1016">
        <f t="shared" si="498"/>
        <v>1.59</v>
      </c>
      <c r="AA1016">
        <v>0</v>
      </c>
      <c r="AB1016">
        <v>0</v>
      </c>
      <c r="AC1016">
        <v>0</v>
      </c>
      <c r="AD1016">
        <v>426.52</v>
      </c>
      <c r="AE1016">
        <v>0</v>
      </c>
      <c r="AF1016">
        <v>0</v>
      </c>
      <c r="AG1016">
        <v>0</v>
      </c>
      <c r="AH1016">
        <v>9.51</v>
      </c>
      <c r="AI1016">
        <v>1</v>
      </c>
      <c r="AJ1016">
        <v>1</v>
      </c>
      <c r="AK1016">
        <v>1</v>
      </c>
      <c r="AL1016">
        <v>44.85</v>
      </c>
      <c r="AM1016">
        <v>4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6</v>
      </c>
      <c r="AT1016">
        <v>1.59</v>
      </c>
      <c r="AU1016" t="s">
        <v>6</v>
      </c>
      <c r="AV1016">
        <v>1</v>
      </c>
      <c r="AW1016">
        <v>2</v>
      </c>
      <c r="AX1016">
        <v>92836590</v>
      </c>
      <c r="AY1016">
        <v>1</v>
      </c>
      <c r="AZ1016">
        <v>0</v>
      </c>
      <c r="BA1016">
        <v>1035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U1016">
        <f>ROUND(AT1016*Source!I550*AH1016*AL1016,2)</f>
        <v>1356.34</v>
      </c>
      <c r="CV1016">
        <f>ROUND(Y1016*Source!I550,7)</f>
        <v>3.18</v>
      </c>
      <c r="CW1016">
        <v>0</v>
      </c>
      <c r="CX1016">
        <f>ROUND(Y1016*Source!I550,7)</f>
        <v>3.18</v>
      </c>
      <c r="CY1016">
        <f>AD1016</f>
        <v>426.52</v>
      </c>
      <c r="CZ1016">
        <f>AH1016</f>
        <v>9.51</v>
      </c>
      <c r="DA1016">
        <f>AL1016</f>
        <v>44.85</v>
      </c>
      <c r="DB1016">
        <f t="shared" si="499"/>
        <v>15.12</v>
      </c>
      <c r="DC1016">
        <f t="shared" si="500"/>
        <v>0</v>
      </c>
      <c r="DD1016" t="s">
        <v>6</v>
      </c>
      <c r="DE1016" t="s">
        <v>6</v>
      </c>
      <c r="DF1016">
        <f>ROUND(ROUND(AE1016,2)*CX1016,2)</f>
        <v>0</v>
      </c>
      <c r="DG1016">
        <f t="shared" si="522"/>
        <v>0</v>
      </c>
      <c r="DH1016">
        <f t="shared" si="523"/>
        <v>0</v>
      </c>
      <c r="DI1016">
        <f>ROUND(ROUND(AH1016*AL1016,2)*CX1016,2)</f>
        <v>1356.33</v>
      </c>
      <c r="DJ1016">
        <f>DI1016</f>
        <v>1356.33</v>
      </c>
      <c r="DK1016">
        <v>0</v>
      </c>
      <c r="DL1016" t="s">
        <v>6</v>
      </c>
      <c r="DM1016">
        <v>0</v>
      </c>
      <c r="DN1016" t="s">
        <v>6</v>
      </c>
      <c r="DO1016">
        <v>0</v>
      </c>
    </row>
    <row r="1017" spans="1:119" x14ac:dyDescent="0.2">
      <c r="A1017">
        <f>ROW(Source!A550)</f>
        <v>550</v>
      </c>
      <c r="B1017">
        <v>92833591</v>
      </c>
      <c r="C1017">
        <v>92836579</v>
      </c>
      <c r="D1017">
        <v>48044033</v>
      </c>
      <c r="E1017">
        <v>68</v>
      </c>
      <c r="F1017">
        <v>1</v>
      </c>
      <c r="G1017">
        <v>1</v>
      </c>
      <c r="H1017">
        <v>1</v>
      </c>
      <c r="I1017" t="s">
        <v>835</v>
      </c>
      <c r="J1017" t="s">
        <v>6</v>
      </c>
      <c r="K1017" t="s">
        <v>836</v>
      </c>
      <c r="L1017">
        <v>1191</v>
      </c>
      <c r="N1017">
        <v>1013</v>
      </c>
      <c r="O1017" t="s">
        <v>834</v>
      </c>
      <c r="P1017" t="s">
        <v>834</v>
      </c>
      <c r="Q1017">
        <v>1</v>
      </c>
      <c r="W1017">
        <v>0</v>
      </c>
      <c r="X1017">
        <v>-1417349443</v>
      </c>
      <c r="Y1017">
        <f t="shared" si="498"/>
        <v>0.08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1</v>
      </c>
      <c r="AJ1017">
        <v>1</v>
      </c>
      <c r="AK1017">
        <v>44.85</v>
      </c>
      <c r="AL1017">
        <v>1</v>
      </c>
      <c r="AM1017">
        <v>4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6</v>
      </c>
      <c r="AT1017">
        <v>0.08</v>
      </c>
      <c r="AU1017" t="s">
        <v>6</v>
      </c>
      <c r="AV1017">
        <v>2</v>
      </c>
      <c r="AW1017">
        <v>2</v>
      </c>
      <c r="AX1017">
        <v>92836591</v>
      </c>
      <c r="AY1017">
        <v>1</v>
      </c>
      <c r="AZ1017">
        <v>0</v>
      </c>
      <c r="BA1017">
        <v>1036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ROUND(Y1017*Source!I550,7)</f>
        <v>0.16</v>
      </c>
      <c r="CY1017">
        <f>AD1017</f>
        <v>0</v>
      </c>
      <c r="CZ1017">
        <f>AH1017</f>
        <v>0</v>
      </c>
      <c r="DA1017">
        <f>AL1017</f>
        <v>1</v>
      </c>
      <c r="DB1017">
        <f t="shared" si="499"/>
        <v>0</v>
      </c>
      <c r="DC1017">
        <f t="shared" si="500"/>
        <v>0</v>
      </c>
      <c r="DD1017" t="s">
        <v>6</v>
      </c>
      <c r="DE1017" t="s">
        <v>6</v>
      </c>
      <c r="DF1017">
        <f>ROUND(ROUND(AE1017,2)*CX1017,2)</f>
        <v>0</v>
      </c>
      <c r="DG1017">
        <f t="shared" si="522"/>
        <v>0</v>
      </c>
      <c r="DH1017">
        <f>ROUND(ROUND(AG1017*AK1017,2)*CX1017,2)</f>
        <v>0</v>
      </c>
      <c r="DI1017">
        <f t="shared" ref="DI1017:DI1025" si="524">ROUND(ROUND(AH1017,2)*CX1017,2)</f>
        <v>0</v>
      </c>
      <c r="DJ1017">
        <f>DI1017</f>
        <v>0</v>
      </c>
      <c r="DK1017">
        <v>0</v>
      </c>
      <c r="DL1017" t="s">
        <v>6</v>
      </c>
      <c r="DM1017">
        <v>0</v>
      </c>
      <c r="DN1017" t="s">
        <v>6</v>
      </c>
      <c r="DO1017">
        <v>0</v>
      </c>
    </row>
    <row r="1018" spans="1:119" x14ac:dyDescent="0.2">
      <c r="A1018">
        <f>ROW(Source!A550)</f>
        <v>550</v>
      </c>
      <c r="B1018">
        <v>92833591</v>
      </c>
      <c r="C1018">
        <v>92836579</v>
      </c>
      <c r="D1018">
        <v>48205574</v>
      </c>
      <c r="E1018">
        <v>1</v>
      </c>
      <c r="F1018">
        <v>1</v>
      </c>
      <c r="G1018">
        <v>1</v>
      </c>
      <c r="H1018">
        <v>2</v>
      </c>
      <c r="I1018" t="s">
        <v>841</v>
      </c>
      <c r="J1018" t="s">
        <v>842</v>
      </c>
      <c r="K1018" t="s">
        <v>843</v>
      </c>
      <c r="L1018">
        <v>1367</v>
      </c>
      <c r="N1018">
        <v>1011</v>
      </c>
      <c r="O1018" t="s">
        <v>840</v>
      </c>
      <c r="P1018" t="s">
        <v>840</v>
      </c>
      <c r="Q1018">
        <v>1</v>
      </c>
      <c r="W1018">
        <v>0</v>
      </c>
      <c r="X1018">
        <v>-296520070</v>
      </c>
      <c r="Y1018">
        <f t="shared" si="498"/>
        <v>0.02</v>
      </c>
      <c r="AA1018">
        <v>0</v>
      </c>
      <c r="AB1018">
        <v>1814.09</v>
      </c>
      <c r="AC1018">
        <v>605.48</v>
      </c>
      <c r="AD1018">
        <v>0</v>
      </c>
      <c r="AE1018">
        <v>0</v>
      </c>
      <c r="AF1018">
        <v>115.4</v>
      </c>
      <c r="AG1018">
        <v>13.5</v>
      </c>
      <c r="AH1018">
        <v>0</v>
      </c>
      <c r="AI1018">
        <v>1</v>
      </c>
      <c r="AJ1018">
        <v>15.72</v>
      </c>
      <c r="AK1018">
        <v>44.85</v>
      </c>
      <c r="AL1018">
        <v>1</v>
      </c>
      <c r="AM1018">
        <v>4</v>
      </c>
      <c r="AN1018">
        <v>0</v>
      </c>
      <c r="AO1018">
        <v>1</v>
      </c>
      <c r="AP1018">
        <v>0</v>
      </c>
      <c r="AQ1018">
        <v>0</v>
      </c>
      <c r="AR1018">
        <v>0</v>
      </c>
      <c r="AS1018" t="s">
        <v>6</v>
      </c>
      <c r="AT1018">
        <v>0.02</v>
      </c>
      <c r="AU1018" t="s">
        <v>6</v>
      </c>
      <c r="AV1018">
        <v>0</v>
      </c>
      <c r="AW1018">
        <v>2</v>
      </c>
      <c r="AX1018">
        <v>92836592</v>
      </c>
      <c r="AY1018">
        <v>1</v>
      </c>
      <c r="AZ1018">
        <v>0</v>
      </c>
      <c r="BA1018">
        <v>1037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f>ROUND(Y1018*Source!I550*DO1018,7)</f>
        <v>0</v>
      </c>
      <c r="CX1018">
        <f>ROUND(Y1018*Source!I550,7)</f>
        <v>0.04</v>
      </c>
      <c r="CY1018">
        <f>AB1018</f>
        <v>1814.09</v>
      </c>
      <c r="CZ1018">
        <f>AF1018</f>
        <v>115.4</v>
      </c>
      <c r="DA1018">
        <f>AJ1018</f>
        <v>15.72</v>
      </c>
      <c r="DB1018">
        <f t="shared" si="499"/>
        <v>2.31</v>
      </c>
      <c r="DC1018">
        <f t="shared" si="500"/>
        <v>0.27</v>
      </c>
      <c r="DD1018" t="s">
        <v>6</v>
      </c>
      <c r="DE1018" t="s">
        <v>6</v>
      </c>
      <c r="DF1018">
        <f>ROUND(ROUND(AE1018,2)*CX1018,2)</f>
        <v>0</v>
      </c>
      <c r="DG1018">
        <f>ROUND(ROUND(AF1018*AJ1018,2)*CX1018,2)</f>
        <v>72.56</v>
      </c>
      <c r="DH1018">
        <f>ROUND(ROUND(AG1018*AK1018,2)*CX1018,2)</f>
        <v>24.22</v>
      </c>
      <c r="DI1018">
        <f t="shared" si="524"/>
        <v>0</v>
      </c>
      <c r="DJ1018">
        <f>DG1018</f>
        <v>72.56</v>
      </c>
      <c r="DK1018">
        <v>0</v>
      </c>
      <c r="DL1018" t="s">
        <v>6</v>
      </c>
      <c r="DM1018">
        <v>0</v>
      </c>
      <c r="DN1018" t="s">
        <v>6</v>
      </c>
      <c r="DO1018">
        <v>0</v>
      </c>
    </row>
    <row r="1019" spans="1:119" x14ac:dyDescent="0.2">
      <c r="A1019">
        <f>ROW(Source!A550)</f>
        <v>550</v>
      </c>
      <c r="B1019">
        <v>92833591</v>
      </c>
      <c r="C1019">
        <v>92836579</v>
      </c>
      <c r="D1019">
        <v>48206504</v>
      </c>
      <c r="E1019">
        <v>1</v>
      </c>
      <c r="F1019">
        <v>1</v>
      </c>
      <c r="G1019">
        <v>1</v>
      </c>
      <c r="H1019">
        <v>2</v>
      </c>
      <c r="I1019" t="s">
        <v>844</v>
      </c>
      <c r="J1019" t="s">
        <v>845</v>
      </c>
      <c r="K1019" t="s">
        <v>846</v>
      </c>
      <c r="L1019">
        <v>1367</v>
      </c>
      <c r="N1019">
        <v>1011</v>
      </c>
      <c r="O1019" t="s">
        <v>840</v>
      </c>
      <c r="P1019" t="s">
        <v>840</v>
      </c>
      <c r="Q1019">
        <v>1</v>
      </c>
      <c r="W1019">
        <v>0</v>
      </c>
      <c r="X1019">
        <v>2001246382</v>
      </c>
      <c r="Y1019">
        <f t="shared" si="498"/>
        <v>0.06</v>
      </c>
      <c r="AA1019">
        <v>0</v>
      </c>
      <c r="AB1019">
        <v>1032.96</v>
      </c>
      <c r="AC1019">
        <v>520.26</v>
      </c>
      <c r="AD1019">
        <v>0</v>
      </c>
      <c r="AE1019">
        <v>0</v>
      </c>
      <c r="AF1019">
        <v>65.709999999999994</v>
      </c>
      <c r="AG1019">
        <v>11.6</v>
      </c>
      <c r="AH1019">
        <v>0</v>
      </c>
      <c r="AI1019">
        <v>1</v>
      </c>
      <c r="AJ1019">
        <v>15.72</v>
      </c>
      <c r="AK1019">
        <v>44.85</v>
      </c>
      <c r="AL1019">
        <v>1</v>
      </c>
      <c r="AM1019">
        <v>4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6</v>
      </c>
      <c r="AT1019">
        <v>0.06</v>
      </c>
      <c r="AU1019" t="s">
        <v>6</v>
      </c>
      <c r="AV1019">
        <v>0</v>
      </c>
      <c r="AW1019">
        <v>2</v>
      </c>
      <c r="AX1019">
        <v>92836593</v>
      </c>
      <c r="AY1019">
        <v>1</v>
      </c>
      <c r="AZ1019">
        <v>0</v>
      </c>
      <c r="BA1019">
        <v>1038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f>ROUND(Y1019*Source!I550*DO1019,7)</f>
        <v>0</v>
      </c>
      <c r="CX1019">
        <f>ROUND(Y1019*Source!I550,7)</f>
        <v>0.12</v>
      </c>
      <c r="CY1019">
        <f>AB1019</f>
        <v>1032.96</v>
      </c>
      <c r="CZ1019">
        <f>AF1019</f>
        <v>65.709999999999994</v>
      </c>
      <c r="DA1019">
        <f>AJ1019</f>
        <v>15.72</v>
      </c>
      <c r="DB1019">
        <f t="shared" si="499"/>
        <v>3.94</v>
      </c>
      <c r="DC1019">
        <f t="shared" si="500"/>
        <v>0.7</v>
      </c>
      <c r="DD1019" t="s">
        <v>6</v>
      </c>
      <c r="DE1019" t="s">
        <v>6</v>
      </c>
      <c r="DF1019">
        <f>ROUND(ROUND(AE1019,2)*CX1019,2)</f>
        <v>0</v>
      </c>
      <c r="DG1019">
        <f>ROUND(ROUND(AF1019*AJ1019,2)*CX1019,2)</f>
        <v>123.96</v>
      </c>
      <c r="DH1019">
        <f>ROUND(ROUND(AG1019*AK1019,2)*CX1019,2)</f>
        <v>62.43</v>
      </c>
      <c r="DI1019">
        <f t="shared" si="524"/>
        <v>0</v>
      </c>
      <c r="DJ1019">
        <f>DG1019</f>
        <v>123.96</v>
      </c>
      <c r="DK1019">
        <v>0</v>
      </c>
      <c r="DL1019" t="s">
        <v>6</v>
      </c>
      <c r="DM1019">
        <v>0</v>
      </c>
      <c r="DN1019" t="s">
        <v>6</v>
      </c>
      <c r="DO1019">
        <v>0</v>
      </c>
    </row>
    <row r="1020" spans="1:119" x14ac:dyDescent="0.2">
      <c r="A1020">
        <f>ROW(Source!A550)</f>
        <v>550</v>
      </c>
      <c r="B1020">
        <v>92833591</v>
      </c>
      <c r="C1020">
        <v>92836579</v>
      </c>
      <c r="D1020">
        <v>49521238</v>
      </c>
      <c r="E1020">
        <v>1</v>
      </c>
      <c r="F1020">
        <v>1</v>
      </c>
      <c r="G1020">
        <v>1</v>
      </c>
      <c r="H1020">
        <v>3</v>
      </c>
      <c r="I1020" t="s">
        <v>850</v>
      </c>
      <c r="J1020" t="s">
        <v>851</v>
      </c>
      <c r="K1020" t="s">
        <v>852</v>
      </c>
      <c r="L1020">
        <v>1407</v>
      </c>
      <c r="N1020">
        <v>1013</v>
      </c>
      <c r="O1020" t="s">
        <v>853</v>
      </c>
      <c r="P1020" t="s">
        <v>853</v>
      </c>
      <c r="Q1020">
        <v>1</v>
      </c>
      <c r="W1020">
        <v>0</v>
      </c>
      <c r="X1020">
        <v>1870598070</v>
      </c>
      <c r="Y1020">
        <f t="shared" si="498"/>
        <v>1E-3</v>
      </c>
      <c r="AA1020">
        <v>56048</v>
      </c>
      <c r="AB1020">
        <v>0</v>
      </c>
      <c r="AC1020">
        <v>0</v>
      </c>
      <c r="AD1020">
        <v>0</v>
      </c>
      <c r="AE1020">
        <v>5650</v>
      </c>
      <c r="AF1020">
        <v>0</v>
      </c>
      <c r="AG1020">
        <v>0</v>
      </c>
      <c r="AH1020">
        <v>0</v>
      </c>
      <c r="AI1020">
        <v>9.92</v>
      </c>
      <c r="AJ1020">
        <v>1</v>
      </c>
      <c r="AK1020">
        <v>1</v>
      </c>
      <c r="AL1020">
        <v>1</v>
      </c>
      <c r="AM1020">
        <v>4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6</v>
      </c>
      <c r="AT1020">
        <v>1E-3</v>
      </c>
      <c r="AU1020" t="s">
        <v>6</v>
      </c>
      <c r="AV1020">
        <v>0</v>
      </c>
      <c r="AW1020">
        <v>2</v>
      </c>
      <c r="AX1020">
        <v>92836594</v>
      </c>
      <c r="AY1020">
        <v>1</v>
      </c>
      <c r="AZ1020">
        <v>0</v>
      </c>
      <c r="BA1020">
        <v>1039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ROUND(Y1020*Source!I550,7)</f>
        <v>2E-3</v>
      </c>
      <c r="CY1020">
        <f t="shared" ref="CY1020:CY1025" si="525">AA1020</f>
        <v>56048</v>
      </c>
      <c r="CZ1020">
        <f t="shared" ref="CZ1020:CZ1025" si="526">AE1020</f>
        <v>5650</v>
      </c>
      <c r="DA1020">
        <f t="shared" ref="DA1020:DA1025" si="527">AI1020</f>
        <v>9.92</v>
      </c>
      <c r="DB1020">
        <f t="shared" si="499"/>
        <v>5.65</v>
      </c>
      <c r="DC1020">
        <f t="shared" si="500"/>
        <v>0</v>
      </c>
      <c r="DD1020" t="s">
        <v>6</v>
      </c>
      <c r="DE1020" t="s">
        <v>6</v>
      </c>
      <c r="DF1020">
        <f t="shared" ref="DF1020:DF1025" si="528">ROUND(ROUND(AE1020*AI1020,2)*CX1020,2)</f>
        <v>112.1</v>
      </c>
      <c r="DG1020">
        <f t="shared" ref="DG1020:DG1027" si="529">ROUND(ROUND(AF1020,2)*CX1020,2)</f>
        <v>0</v>
      </c>
      <c r="DH1020">
        <f t="shared" ref="DH1020:DH1026" si="530">ROUND(ROUND(AG1020,2)*CX1020,2)</f>
        <v>0</v>
      </c>
      <c r="DI1020">
        <f t="shared" si="524"/>
        <v>0</v>
      </c>
      <c r="DJ1020">
        <f t="shared" ref="DJ1020:DJ1025" si="531">DF1020</f>
        <v>112.1</v>
      </c>
      <c r="DK1020">
        <v>0</v>
      </c>
      <c r="DL1020" t="s">
        <v>6</v>
      </c>
      <c r="DM1020">
        <v>0</v>
      </c>
      <c r="DN1020" t="s">
        <v>6</v>
      </c>
      <c r="DO1020">
        <v>0</v>
      </c>
    </row>
    <row r="1021" spans="1:119" x14ac:dyDescent="0.2">
      <c r="A1021">
        <f>ROW(Source!A550)</f>
        <v>550</v>
      </c>
      <c r="B1021">
        <v>92833591</v>
      </c>
      <c r="C1021">
        <v>92836579</v>
      </c>
      <c r="D1021">
        <v>49523851</v>
      </c>
      <c r="E1021">
        <v>1</v>
      </c>
      <c r="F1021">
        <v>1</v>
      </c>
      <c r="G1021">
        <v>1</v>
      </c>
      <c r="H1021">
        <v>3</v>
      </c>
      <c r="I1021" t="s">
        <v>902</v>
      </c>
      <c r="J1021" t="s">
        <v>903</v>
      </c>
      <c r="K1021" t="s">
        <v>904</v>
      </c>
      <c r="L1021">
        <v>1346</v>
      </c>
      <c r="N1021">
        <v>1009</v>
      </c>
      <c r="O1021" t="s">
        <v>471</v>
      </c>
      <c r="P1021" t="s">
        <v>471</v>
      </c>
      <c r="Q1021">
        <v>1</v>
      </c>
      <c r="W1021">
        <v>0</v>
      </c>
      <c r="X1021">
        <v>-617477323</v>
      </c>
      <c r="Y1021">
        <f t="shared" si="498"/>
        <v>0.04</v>
      </c>
      <c r="AA1021">
        <v>369.92</v>
      </c>
      <c r="AB1021">
        <v>0</v>
      </c>
      <c r="AC1021">
        <v>0</v>
      </c>
      <c r="AD1021">
        <v>0</v>
      </c>
      <c r="AE1021">
        <v>37.29</v>
      </c>
      <c r="AF1021">
        <v>0</v>
      </c>
      <c r="AG1021">
        <v>0</v>
      </c>
      <c r="AH1021">
        <v>0</v>
      </c>
      <c r="AI1021">
        <v>9.92</v>
      </c>
      <c r="AJ1021">
        <v>1</v>
      </c>
      <c r="AK1021">
        <v>1</v>
      </c>
      <c r="AL1021">
        <v>1</v>
      </c>
      <c r="AM1021">
        <v>4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6</v>
      </c>
      <c r="AT1021">
        <v>0.04</v>
      </c>
      <c r="AU1021" t="s">
        <v>6</v>
      </c>
      <c r="AV1021">
        <v>0</v>
      </c>
      <c r="AW1021">
        <v>2</v>
      </c>
      <c r="AX1021">
        <v>92836595</v>
      </c>
      <c r="AY1021">
        <v>1</v>
      </c>
      <c r="AZ1021">
        <v>0</v>
      </c>
      <c r="BA1021">
        <v>1040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ROUND(Y1021*Source!I550,7)</f>
        <v>0.08</v>
      </c>
      <c r="CY1021">
        <f t="shared" si="525"/>
        <v>369.92</v>
      </c>
      <c r="CZ1021">
        <f t="shared" si="526"/>
        <v>37.29</v>
      </c>
      <c r="DA1021">
        <f t="shared" si="527"/>
        <v>9.92</v>
      </c>
      <c r="DB1021">
        <f t="shared" si="499"/>
        <v>1.49</v>
      </c>
      <c r="DC1021">
        <f t="shared" si="500"/>
        <v>0</v>
      </c>
      <c r="DD1021" t="s">
        <v>6</v>
      </c>
      <c r="DE1021" t="s">
        <v>6</v>
      </c>
      <c r="DF1021">
        <f t="shared" si="528"/>
        <v>29.59</v>
      </c>
      <c r="DG1021">
        <f t="shared" si="529"/>
        <v>0</v>
      </c>
      <c r="DH1021">
        <f t="shared" si="530"/>
        <v>0</v>
      </c>
      <c r="DI1021">
        <f t="shared" si="524"/>
        <v>0</v>
      </c>
      <c r="DJ1021">
        <f t="shared" si="531"/>
        <v>29.59</v>
      </c>
      <c r="DK1021">
        <v>0</v>
      </c>
      <c r="DL1021" t="s">
        <v>6</v>
      </c>
      <c r="DM1021">
        <v>0</v>
      </c>
      <c r="DN1021" t="s">
        <v>6</v>
      </c>
      <c r="DO1021">
        <v>0</v>
      </c>
    </row>
    <row r="1022" spans="1:119" x14ac:dyDescent="0.2">
      <c r="A1022">
        <f>ROW(Source!A550)</f>
        <v>550</v>
      </c>
      <c r="B1022">
        <v>92833591</v>
      </c>
      <c r="C1022">
        <v>92836579</v>
      </c>
      <c r="D1022">
        <v>49554500</v>
      </c>
      <c r="E1022">
        <v>1</v>
      </c>
      <c r="F1022">
        <v>1</v>
      </c>
      <c r="G1022">
        <v>1</v>
      </c>
      <c r="H1022">
        <v>3</v>
      </c>
      <c r="I1022" t="s">
        <v>905</v>
      </c>
      <c r="J1022" t="s">
        <v>906</v>
      </c>
      <c r="K1022" t="s">
        <v>907</v>
      </c>
      <c r="L1022">
        <v>1346</v>
      </c>
      <c r="N1022">
        <v>1009</v>
      </c>
      <c r="O1022" t="s">
        <v>471</v>
      </c>
      <c r="P1022" t="s">
        <v>471</v>
      </c>
      <c r="Q1022">
        <v>1</v>
      </c>
      <c r="W1022">
        <v>0</v>
      </c>
      <c r="X1022">
        <v>639726700</v>
      </c>
      <c r="Y1022">
        <f t="shared" si="498"/>
        <v>7.0000000000000007E-2</v>
      </c>
      <c r="AA1022">
        <v>149.99</v>
      </c>
      <c r="AB1022">
        <v>0</v>
      </c>
      <c r="AC1022">
        <v>0</v>
      </c>
      <c r="AD1022">
        <v>0</v>
      </c>
      <c r="AE1022">
        <v>15.12</v>
      </c>
      <c r="AF1022">
        <v>0</v>
      </c>
      <c r="AG1022">
        <v>0</v>
      </c>
      <c r="AH1022">
        <v>0</v>
      </c>
      <c r="AI1022">
        <v>9.92</v>
      </c>
      <c r="AJ1022">
        <v>1</v>
      </c>
      <c r="AK1022">
        <v>1</v>
      </c>
      <c r="AL1022">
        <v>1</v>
      </c>
      <c r="AM1022">
        <v>4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6</v>
      </c>
      <c r="AT1022">
        <v>7.0000000000000007E-2</v>
      </c>
      <c r="AU1022" t="s">
        <v>6</v>
      </c>
      <c r="AV1022">
        <v>0</v>
      </c>
      <c r="AW1022">
        <v>2</v>
      </c>
      <c r="AX1022">
        <v>92836596</v>
      </c>
      <c r="AY1022">
        <v>1</v>
      </c>
      <c r="AZ1022">
        <v>0</v>
      </c>
      <c r="BA1022">
        <v>1041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ROUND(Y1022*Source!I550,7)</f>
        <v>0.14000000000000001</v>
      </c>
      <c r="CY1022">
        <f t="shared" si="525"/>
        <v>149.99</v>
      </c>
      <c r="CZ1022">
        <f t="shared" si="526"/>
        <v>15.12</v>
      </c>
      <c r="DA1022">
        <f t="shared" si="527"/>
        <v>9.92</v>
      </c>
      <c r="DB1022">
        <f t="shared" si="499"/>
        <v>1.06</v>
      </c>
      <c r="DC1022">
        <f t="shared" si="500"/>
        <v>0</v>
      </c>
      <c r="DD1022" t="s">
        <v>6</v>
      </c>
      <c r="DE1022" t="s">
        <v>6</v>
      </c>
      <c r="DF1022">
        <f t="shared" si="528"/>
        <v>21</v>
      </c>
      <c r="DG1022">
        <f t="shared" si="529"/>
        <v>0</v>
      </c>
      <c r="DH1022">
        <f t="shared" si="530"/>
        <v>0</v>
      </c>
      <c r="DI1022">
        <f t="shared" si="524"/>
        <v>0</v>
      </c>
      <c r="DJ1022">
        <f t="shared" si="531"/>
        <v>21</v>
      </c>
      <c r="DK1022">
        <v>0</v>
      </c>
      <c r="DL1022" t="s">
        <v>6</v>
      </c>
      <c r="DM1022">
        <v>0</v>
      </c>
      <c r="DN1022" t="s">
        <v>6</v>
      </c>
      <c r="DO1022">
        <v>0</v>
      </c>
    </row>
    <row r="1023" spans="1:119" x14ac:dyDescent="0.2">
      <c r="A1023">
        <f>ROW(Source!A550)</f>
        <v>550</v>
      </c>
      <c r="B1023">
        <v>92833591</v>
      </c>
      <c r="C1023">
        <v>92836579</v>
      </c>
      <c r="D1023">
        <v>49555188</v>
      </c>
      <c r="E1023">
        <v>1</v>
      </c>
      <c r="F1023">
        <v>1</v>
      </c>
      <c r="G1023">
        <v>1</v>
      </c>
      <c r="H1023">
        <v>3</v>
      </c>
      <c r="I1023" t="s">
        <v>908</v>
      </c>
      <c r="J1023" t="s">
        <v>909</v>
      </c>
      <c r="K1023" t="s">
        <v>910</v>
      </c>
      <c r="L1023">
        <v>1348</v>
      </c>
      <c r="N1023">
        <v>1009</v>
      </c>
      <c r="O1023" t="s">
        <v>394</v>
      </c>
      <c r="P1023" t="s">
        <v>394</v>
      </c>
      <c r="Q1023">
        <v>1000</v>
      </c>
      <c r="W1023">
        <v>0</v>
      </c>
      <c r="X1023">
        <v>859929720</v>
      </c>
      <c r="Y1023">
        <f t="shared" si="498"/>
        <v>4.0000000000000003E-5</v>
      </c>
      <c r="AA1023">
        <v>168144</v>
      </c>
      <c r="AB1023">
        <v>0</v>
      </c>
      <c r="AC1023">
        <v>0</v>
      </c>
      <c r="AD1023">
        <v>0</v>
      </c>
      <c r="AE1023">
        <v>16950</v>
      </c>
      <c r="AF1023">
        <v>0</v>
      </c>
      <c r="AG1023">
        <v>0</v>
      </c>
      <c r="AH1023">
        <v>0</v>
      </c>
      <c r="AI1023">
        <v>9.92</v>
      </c>
      <c r="AJ1023">
        <v>1</v>
      </c>
      <c r="AK1023">
        <v>1</v>
      </c>
      <c r="AL1023">
        <v>1</v>
      </c>
      <c r="AM1023">
        <v>4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6</v>
      </c>
      <c r="AT1023">
        <v>4.0000000000000003E-5</v>
      </c>
      <c r="AU1023" t="s">
        <v>6</v>
      </c>
      <c r="AV1023">
        <v>0</v>
      </c>
      <c r="AW1023">
        <v>2</v>
      </c>
      <c r="AX1023">
        <v>92836597</v>
      </c>
      <c r="AY1023">
        <v>1</v>
      </c>
      <c r="AZ1023">
        <v>0</v>
      </c>
      <c r="BA1023">
        <v>1042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ROUND(Y1023*Source!I550,7)</f>
        <v>8.0000000000000007E-5</v>
      </c>
      <c r="CY1023">
        <f t="shared" si="525"/>
        <v>168144</v>
      </c>
      <c r="CZ1023">
        <f t="shared" si="526"/>
        <v>16950</v>
      </c>
      <c r="DA1023">
        <f t="shared" si="527"/>
        <v>9.92</v>
      </c>
      <c r="DB1023">
        <f t="shared" si="499"/>
        <v>0.68</v>
      </c>
      <c r="DC1023">
        <f t="shared" si="500"/>
        <v>0</v>
      </c>
      <c r="DD1023" t="s">
        <v>6</v>
      </c>
      <c r="DE1023" t="s">
        <v>6</v>
      </c>
      <c r="DF1023">
        <f t="shared" si="528"/>
        <v>13.45</v>
      </c>
      <c r="DG1023">
        <f t="shared" si="529"/>
        <v>0</v>
      </c>
      <c r="DH1023">
        <f t="shared" si="530"/>
        <v>0</v>
      </c>
      <c r="DI1023">
        <f t="shared" si="524"/>
        <v>0</v>
      </c>
      <c r="DJ1023">
        <f t="shared" si="531"/>
        <v>13.45</v>
      </c>
      <c r="DK1023">
        <v>0</v>
      </c>
      <c r="DL1023" t="s">
        <v>6</v>
      </c>
      <c r="DM1023">
        <v>0</v>
      </c>
      <c r="DN1023" t="s">
        <v>6</v>
      </c>
      <c r="DO1023">
        <v>0</v>
      </c>
    </row>
    <row r="1024" spans="1:119" x14ac:dyDescent="0.2">
      <c r="A1024">
        <f>ROW(Source!A550)</f>
        <v>550</v>
      </c>
      <c r="B1024">
        <v>92833591</v>
      </c>
      <c r="C1024">
        <v>92836579</v>
      </c>
      <c r="D1024">
        <v>49561117</v>
      </c>
      <c r="E1024">
        <v>1</v>
      </c>
      <c r="F1024">
        <v>1</v>
      </c>
      <c r="G1024">
        <v>1</v>
      </c>
      <c r="H1024">
        <v>3</v>
      </c>
      <c r="I1024" t="s">
        <v>286</v>
      </c>
      <c r="J1024" t="s">
        <v>288</v>
      </c>
      <c r="K1024" t="s">
        <v>287</v>
      </c>
      <c r="L1024">
        <v>1371</v>
      </c>
      <c r="N1024">
        <v>1013</v>
      </c>
      <c r="O1024" t="s">
        <v>23</v>
      </c>
      <c r="P1024" t="s">
        <v>23</v>
      </c>
      <c r="Q1024">
        <v>1</v>
      </c>
      <c r="W1024">
        <v>0</v>
      </c>
      <c r="X1024">
        <v>1075824001</v>
      </c>
      <c r="Y1024">
        <f t="shared" si="498"/>
        <v>1</v>
      </c>
      <c r="AA1024">
        <v>368.13</v>
      </c>
      <c r="AB1024">
        <v>0</v>
      </c>
      <c r="AC1024">
        <v>0</v>
      </c>
      <c r="AD1024">
        <v>0</v>
      </c>
      <c r="AE1024">
        <v>37.11</v>
      </c>
      <c r="AF1024">
        <v>0</v>
      </c>
      <c r="AG1024">
        <v>0</v>
      </c>
      <c r="AH1024">
        <v>0</v>
      </c>
      <c r="AI1024">
        <v>9.92</v>
      </c>
      <c r="AJ1024">
        <v>1</v>
      </c>
      <c r="AK1024">
        <v>1</v>
      </c>
      <c r="AL1024">
        <v>1</v>
      </c>
      <c r="AM1024">
        <v>0</v>
      </c>
      <c r="AN1024">
        <v>0</v>
      </c>
      <c r="AO1024">
        <v>0</v>
      </c>
      <c r="AP1024">
        <v>1</v>
      </c>
      <c r="AQ1024">
        <v>0</v>
      </c>
      <c r="AR1024">
        <v>0</v>
      </c>
      <c r="AS1024" t="s">
        <v>6</v>
      </c>
      <c r="AT1024">
        <v>1</v>
      </c>
      <c r="AU1024" t="s">
        <v>6</v>
      </c>
      <c r="AV1024">
        <v>0</v>
      </c>
      <c r="AW1024">
        <v>1</v>
      </c>
      <c r="AX1024">
        <v>-1</v>
      </c>
      <c r="AY1024">
        <v>0</v>
      </c>
      <c r="AZ1024">
        <v>0</v>
      </c>
      <c r="BA1024" t="s">
        <v>6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ROUND(Y1024*Source!I550,7)</f>
        <v>2</v>
      </c>
      <c r="CY1024">
        <f t="shared" si="525"/>
        <v>368.13</v>
      </c>
      <c r="CZ1024">
        <f t="shared" si="526"/>
        <v>37.11</v>
      </c>
      <c r="DA1024">
        <f t="shared" si="527"/>
        <v>9.92</v>
      </c>
      <c r="DB1024">
        <f t="shared" si="499"/>
        <v>37.11</v>
      </c>
      <c r="DC1024">
        <f t="shared" si="500"/>
        <v>0</v>
      </c>
      <c r="DD1024" t="s">
        <v>6</v>
      </c>
      <c r="DE1024" t="s">
        <v>6</v>
      </c>
      <c r="DF1024">
        <f t="shared" si="528"/>
        <v>736.26</v>
      </c>
      <c r="DG1024">
        <f t="shared" si="529"/>
        <v>0</v>
      </c>
      <c r="DH1024">
        <f t="shared" si="530"/>
        <v>0</v>
      </c>
      <c r="DI1024">
        <f t="shared" si="524"/>
        <v>0</v>
      </c>
      <c r="DJ1024">
        <f t="shared" si="531"/>
        <v>736.26</v>
      </c>
      <c r="DK1024">
        <v>0</v>
      </c>
      <c r="DL1024" t="s">
        <v>6</v>
      </c>
      <c r="DM1024">
        <v>0</v>
      </c>
      <c r="DN1024" t="s">
        <v>6</v>
      </c>
      <c r="DO1024">
        <v>0</v>
      </c>
    </row>
    <row r="1025" spans="1:119" x14ac:dyDescent="0.2">
      <c r="A1025">
        <f>ROW(Source!A550)</f>
        <v>550</v>
      </c>
      <c r="B1025">
        <v>92833591</v>
      </c>
      <c r="C1025">
        <v>92836579</v>
      </c>
      <c r="D1025">
        <v>49564636</v>
      </c>
      <c r="E1025">
        <v>1</v>
      </c>
      <c r="F1025">
        <v>1</v>
      </c>
      <c r="G1025">
        <v>1</v>
      </c>
      <c r="H1025">
        <v>3</v>
      </c>
      <c r="I1025" t="s">
        <v>546</v>
      </c>
      <c r="J1025" t="s">
        <v>548</v>
      </c>
      <c r="K1025" t="s">
        <v>547</v>
      </c>
      <c r="L1025">
        <v>1371</v>
      </c>
      <c r="N1025">
        <v>1013</v>
      </c>
      <c r="O1025" t="s">
        <v>23</v>
      </c>
      <c r="P1025" t="s">
        <v>23</v>
      </c>
      <c r="Q1025">
        <v>1</v>
      </c>
      <c r="W1025">
        <v>0</v>
      </c>
      <c r="X1025">
        <v>-1395144980</v>
      </c>
      <c r="Y1025">
        <f t="shared" ref="Y1025:Y1088" si="532">AT1025</f>
        <v>1</v>
      </c>
      <c r="AA1025">
        <v>602.14</v>
      </c>
      <c r="AB1025">
        <v>0</v>
      </c>
      <c r="AC1025">
        <v>0</v>
      </c>
      <c r="AD1025">
        <v>0</v>
      </c>
      <c r="AE1025">
        <v>60.7</v>
      </c>
      <c r="AF1025">
        <v>0</v>
      </c>
      <c r="AG1025">
        <v>0</v>
      </c>
      <c r="AH1025">
        <v>0</v>
      </c>
      <c r="AI1025">
        <v>9.92</v>
      </c>
      <c r="AJ1025">
        <v>1</v>
      </c>
      <c r="AK1025">
        <v>1</v>
      </c>
      <c r="AL1025">
        <v>1</v>
      </c>
      <c r="AM1025">
        <v>0</v>
      </c>
      <c r="AN1025">
        <v>0</v>
      </c>
      <c r="AO1025">
        <v>0</v>
      </c>
      <c r="AP1025">
        <v>1</v>
      </c>
      <c r="AQ1025">
        <v>0</v>
      </c>
      <c r="AR1025">
        <v>0</v>
      </c>
      <c r="AS1025" t="s">
        <v>6</v>
      </c>
      <c r="AT1025">
        <v>1</v>
      </c>
      <c r="AU1025" t="s">
        <v>6</v>
      </c>
      <c r="AV1025">
        <v>0</v>
      </c>
      <c r="AW1025">
        <v>1</v>
      </c>
      <c r="AX1025">
        <v>-1</v>
      </c>
      <c r="AY1025">
        <v>0</v>
      </c>
      <c r="AZ1025">
        <v>0</v>
      </c>
      <c r="BA1025" t="s">
        <v>6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ROUND(Y1025*Source!I550,7)</f>
        <v>2</v>
      </c>
      <c r="CY1025">
        <f t="shared" si="525"/>
        <v>602.14</v>
      </c>
      <c r="CZ1025">
        <f t="shared" si="526"/>
        <v>60.7</v>
      </c>
      <c r="DA1025">
        <f t="shared" si="527"/>
        <v>9.92</v>
      </c>
      <c r="DB1025">
        <f t="shared" ref="DB1025:DB1088" si="533">ROUND(ROUND(AT1025*CZ1025,2),2)</f>
        <v>60.7</v>
      </c>
      <c r="DC1025">
        <f t="shared" ref="DC1025:DC1088" si="534">ROUND(ROUND(AT1025*AG1025,2),2)</f>
        <v>0</v>
      </c>
      <c r="DD1025" t="s">
        <v>6</v>
      </c>
      <c r="DE1025" t="s">
        <v>6</v>
      </c>
      <c r="DF1025">
        <f t="shared" si="528"/>
        <v>1204.28</v>
      </c>
      <c r="DG1025">
        <f t="shared" si="529"/>
        <v>0</v>
      </c>
      <c r="DH1025">
        <f t="shared" si="530"/>
        <v>0</v>
      </c>
      <c r="DI1025">
        <f t="shared" si="524"/>
        <v>0</v>
      </c>
      <c r="DJ1025">
        <f t="shared" si="531"/>
        <v>1204.28</v>
      </c>
      <c r="DK1025">
        <v>0</v>
      </c>
      <c r="DL1025" t="s">
        <v>6</v>
      </c>
      <c r="DM1025">
        <v>0</v>
      </c>
      <c r="DN1025" t="s">
        <v>6</v>
      </c>
      <c r="DO1025">
        <v>0</v>
      </c>
    </row>
    <row r="1026" spans="1:119" x14ac:dyDescent="0.2">
      <c r="A1026">
        <f>ROW(Source!A553)</f>
        <v>553</v>
      </c>
      <c r="B1026">
        <v>92833591</v>
      </c>
      <c r="C1026">
        <v>92836602</v>
      </c>
      <c r="D1026">
        <v>49510743</v>
      </c>
      <c r="E1026">
        <v>70</v>
      </c>
      <c r="F1026">
        <v>1</v>
      </c>
      <c r="G1026">
        <v>1</v>
      </c>
      <c r="H1026">
        <v>1</v>
      </c>
      <c r="I1026" t="s">
        <v>863</v>
      </c>
      <c r="J1026" t="s">
        <v>6</v>
      </c>
      <c r="K1026" t="s">
        <v>864</v>
      </c>
      <c r="L1026">
        <v>1191</v>
      </c>
      <c r="N1026">
        <v>1013</v>
      </c>
      <c r="O1026" t="s">
        <v>834</v>
      </c>
      <c r="P1026" t="s">
        <v>834</v>
      </c>
      <c r="Q1026">
        <v>1</v>
      </c>
      <c r="W1026">
        <v>0</v>
      </c>
      <c r="X1026">
        <v>-881424154</v>
      </c>
      <c r="Y1026">
        <f t="shared" si="532"/>
        <v>28.5</v>
      </c>
      <c r="AA1026">
        <v>0</v>
      </c>
      <c r="AB1026">
        <v>0</v>
      </c>
      <c r="AC1026">
        <v>0</v>
      </c>
      <c r="AD1026">
        <v>416.66</v>
      </c>
      <c r="AE1026">
        <v>0</v>
      </c>
      <c r="AF1026">
        <v>0</v>
      </c>
      <c r="AG1026">
        <v>0</v>
      </c>
      <c r="AH1026">
        <v>9.2899999999999991</v>
      </c>
      <c r="AI1026">
        <v>1</v>
      </c>
      <c r="AJ1026">
        <v>1</v>
      </c>
      <c r="AK1026">
        <v>1</v>
      </c>
      <c r="AL1026">
        <v>44.85</v>
      </c>
      <c r="AM1026">
        <v>4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6</v>
      </c>
      <c r="AT1026">
        <v>28.5</v>
      </c>
      <c r="AU1026" t="s">
        <v>6</v>
      </c>
      <c r="AV1026">
        <v>1</v>
      </c>
      <c r="AW1026">
        <v>2</v>
      </c>
      <c r="AX1026">
        <v>92836616</v>
      </c>
      <c r="AY1026">
        <v>1</v>
      </c>
      <c r="AZ1026">
        <v>0</v>
      </c>
      <c r="BA1026">
        <v>1045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U1026">
        <f>ROUND(AT1026*Source!I553*AH1026*AL1026,2)</f>
        <v>2731.18</v>
      </c>
      <c r="CV1026">
        <f>ROUND(Y1026*Source!I553,7)</f>
        <v>6.5549999999999997</v>
      </c>
      <c r="CW1026">
        <v>0</v>
      </c>
      <c r="CX1026">
        <f>ROUND(Y1026*Source!I553,7)</f>
        <v>6.5549999999999997</v>
      </c>
      <c r="CY1026">
        <f>AD1026</f>
        <v>416.66</v>
      </c>
      <c r="CZ1026">
        <f>AH1026</f>
        <v>9.2899999999999991</v>
      </c>
      <c r="DA1026">
        <f>AL1026</f>
        <v>44.85</v>
      </c>
      <c r="DB1026">
        <f t="shared" si="533"/>
        <v>264.77</v>
      </c>
      <c r="DC1026">
        <f t="shared" si="534"/>
        <v>0</v>
      </c>
      <c r="DD1026" t="s">
        <v>6</v>
      </c>
      <c r="DE1026" t="s">
        <v>6</v>
      </c>
      <c r="DF1026">
        <f t="shared" ref="DF1026:DF1031" si="535">ROUND(ROUND(AE1026,2)*CX1026,2)</f>
        <v>0</v>
      </c>
      <c r="DG1026">
        <f t="shared" si="529"/>
        <v>0</v>
      </c>
      <c r="DH1026">
        <f t="shared" si="530"/>
        <v>0</v>
      </c>
      <c r="DI1026">
        <f>ROUND(ROUND(AH1026*AL1026,2)*CX1026,2)</f>
        <v>2731.21</v>
      </c>
      <c r="DJ1026">
        <f>DI1026</f>
        <v>2731.21</v>
      </c>
      <c r="DK1026">
        <v>0</v>
      </c>
      <c r="DL1026" t="s">
        <v>6</v>
      </c>
      <c r="DM1026">
        <v>0</v>
      </c>
      <c r="DN1026" t="s">
        <v>6</v>
      </c>
      <c r="DO1026">
        <v>0</v>
      </c>
    </row>
    <row r="1027" spans="1:119" x14ac:dyDescent="0.2">
      <c r="A1027">
        <f>ROW(Source!A553)</f>
        <v>553</v>
      </c>
      <c r="B1027">
        <v>92833591</v>
      </c>
      <c r="C1027">
        <v>92836602</v>
      </c>
      <c r="D1027">
        <v>49510905</v>
      </c>
      <c r="E1027">
        <v>70</v>
      </c>
      <c r="F1027">
        <v>1</v>
      </c>
      <c r="G1027">
        <v>1</v>
      </c>
      <c r="H1027">
        <v>1</v>
      </c>
      <c r="I1027" t="s">
        <v>835</v>
      </c>
      <c r="J1027" t="s">
        <v>6</v>
      </c>
      <c r="K1027" t="s">
        <v>836</v>
      </c>
      <c r="L1027">
        <v>1191</v>
      </c>
      <c r="N1027">
        <v>1013</v>
      </c>
      <c r="O1027" t="s">
        <v>834</v>
      </c>
      <c r="P1027" t="s">
        <v>834</v>
      </c>
      <c r="Q1027">
        <v>1</v>
      </c>
      <c r="W1027">
        <v>0</v>
      </c>
      <c r="X1027">
        <v>-1417349443</v>
      </c>
      <c r="Y1027">
        <f t="shared" si="532"/>
        <v>0.2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1</v>
      </c>
      <c r="AJ1027">
        <v>1</v>
      </c>
      <c r="AK1027">
        <v>44.85</v>
      </c>
      <c r="AL1027">
        <v>1</v>
      </c>
      <c r="AM1027">
        <v>4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6</v>
      </c>
      <c r="AT1027">
        <v>0.2</v>
      </c>
      <c r="AU1027" t="s">
        <v>6</v>
      </c>
      <c r="AV1027">
        <v>2</v>
      </c>
      <c r="AW1027">
        <v>2</v>
      </c>
      <c r="AX1027">
        <v>92836617</v>
      </c>
      <c r="AY1027">
        <v>1</v>
      </c>
      <c r="AZ1027">
        <v>0</v>
      </c>
      <c r="BA1027">
        <v>1046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ROUND(Y1027*Source!I553,7)</f>
        <v>4.5999999999999999E-2</v>
      </c>
      <c r="CY1027">
        <f>AD1027</f>
        <v>0</v>
      </c>
      <c r="CZ1027">
        <f>AH1027</f>
        <v>0</v>
      </c>
      <c r="DA1027">
        <f>AL1027</f>
        <v>1</v>
      </c>
      <c r="DB1027">
        <f t="shared" si="533"/>
        <v>0</v>
      </c>
      <c r="DC1027">
        <f t="shared" si="534"/>
        <v>0</v>
      </c>
      <c r="DD1027" t="s">
        <v>6</v>
      </c>
      <c r="DE1027" t="s">
        <v>6</v>
      </c>
      <c r="DF1027">
        <f t="shared" si="535"/>
        <v>0</v>
      </c>
      <c r="DG1027">
        <f t="shared" si="529"/>
        <v>0</v>
      </c>
      <c r="DH1027">
        <f>ROUND(ROUND(AG1027*AK1027,2)*CX1027,2)</f>
        <v>0</v>
      </c>
      <c r="DI1027">
        <f t="shared" ref="DI1027:DI1038" si="536">ROUND(ROUND(AH1027,2)*CX1027,2)</f>
        <v>0</v>
      </c>
      <c r="DJ1027">
        <f>DI1027</f>
        <v>0</v>
      </c>
      <c r="DK1027">
        <v>0</v>
      </c>
      <c r="DL1027" t="s">
        <v>6</v>
      </c>
      <c r="DM1027">
        <v>0</v>
      </c>
      <c r="DN1027" t="s">
        <v>6</v>
      </c>
      <c r="DO1027">
        <v>0</v>
      </c>
    </row>
    <row r="1028" spans="1:119" x14ac:dyDescent="0.2">
      <c r="A1028">
        <f>ROW(Source!A553)</f>
        <v>553</v>
      </c>
      <c r="B1028">
        <v>92833591</v>
      </c>
      <c r="C1028">
        <v>92836602</v>
      </c>
      <c r="D1028">
        <v>49672516</v>
      </c>
      <c r="E1028">
        <v>1</v>
      </c>
      <c r="F1028">
        <v>1</v>
      </c>
      <c r="G1028">
        <v>1</v>
      </c>
      <c r="H1028">
        <v>2</v>
      </c>
      <c r="I1028" t="s">
        <v>1015</v>
      </c>
      <c r="J1028" t="s">
        <v>1016</v>
      </c>
      <c r="K1028" t="s">
        <v>1017</v>
      </c>
      <c r="L1028">
        <v>1367</v>
      </c>
      <c r="N1028">
        <v>1011</v>
      </c>
      <c r="O1028" t="s">
        <v>840</v>
      </c>
      <c r="P1028" t="s">
        <v>840</v>
      </c>
      <c r="Q1028">
        <v>1</v>
      </c>
      <c r="W1028">
        <v>0</v>
      </c>
      <c r="X1028">
        <v>1463541693</v>
      </c>
      <c r="Y1028">
        <f t="shared" si="532"/>
        <v>0.13</v>
      </c>
      <c r="AA1028">
        <v>0</v>
      </c>
      <c r="AB1028">
        <v>1427.38</v>
      </c>
      <c r="AC1028">
        <v>605.48</v>
      </c>
      <c r="AD1028">
        <v>0</v>
      </c>
      <c r="AE1028">
        <v>0</v>
      </c>
      <c r="AF1028">
        <v>90.8</v>
      </c>
      <c r="AG1028">
        <v>13.5</v>
      </c>
      <c r="AH1028">
        <v>0</v>
      </c>
      <c r="AI1028">
        <v>1</v>
      </c>
      <c r="AJ1028">
        <v>15.72</v>
      </c>
      <c r="AK1028">
        <v>44.85</v>
      </c>
      <c r="AL1028">
        <v>1</v>
      </c>
      <c r="AM1028">
        <v>4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6</v>
      </c>
      <c r="AT1028">
        <v>0.13</v>
      </c>
      <c r="AU1028" t="s">
        <v>6</v>
      </c>
      <c r="AV1028">
        <v>0</v>
      </c>
      <c r="AW1028">
        <v>2</v>
      </c>
      <c r="AX1028">
        <v>92836618</v>
      </c>
      <c r="AY1028">
        <v>1</v>
      </c>
      <c r="AZ1028">
        <v>0</v>
      </c>
      <c r="BA1028">
        <v>1047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f>ROUND(Y1028*Source!I553*DO1028,7)</f>
        <v>0</v>
      </c>
      <c r="CX1028">
        <f>ROUND(Y1028*Source!I553,7)</f>
        <v>2.9899999999999999E-2</v>
      </c>
      <c r="CY1028">
        <f>AB1028</f>
        <v>1427.38</v>
      </c>
      <c r="CZ1028">
        <f>AF1028</f>
        <v>90.8</v>
      </c>
      <c r="DA1028">
        <f>AJ1028</f>
        <v>15.72</v>
      </c>
      <c r="DB1028">
        <f t="shared" si="533"/>
        <v>11.8</v>
      </c>
      <c r="DC1028">
        <f t="shared" si="534"/>
        <v>1.76</v>
      </c>
      <c r="DD1028" t="s">
        <v>6</v>
      </c>
      <c r="DE1028" t="s">
        <v>6</v>
      </c>
      <c r="DF1028">
        <f t="shared" si="535"/>
        <v>0</v>
      </c>
      <c r="DG1028">
        <f>ROUND(ROUND(AF1028*AJ1028,2)*CX1028,2)</f>
        <v>42.68</v>
      </c>
      <c r="DH1028">
        <f>ROUND(ROUND(AG1028*AK1028,2)*CX1028,2)</f>
        <v>18.100000000000001</v>
      </c>
      <c r="DI1028">
        <f t="shared" si="536"/>
        <v>0</v>
      </c>
      <c r="DJ1028">
        <f>DG1028</f>
        <v>42.68</v>
      </c>
      <c r="DK1028">
        <v>0</v>
      </c>
      <c r="DL1028" t="s">
        <v>6</v>
      </c>
      <c r="DM1028">
        <v>0</v>
      </c>
      <c r="DN1028" t="s">
        <v>6</v>
      </c>
      <c r="DO1028">
        <v>0</v>
      </c>
    </row>
    <row r="1029" spans="1:119" x14ac:dyDescent="0.2">
      <c r="A1029">
        <f>ROW(Source!A553)</f>
        <v>553</v>
      </c>
      <c r="B1029">
        <v>92833591</v>
      </c>
      <c r="C1029">
        <v>92836602</v>
      </c>
      <c r="D1029">
        <v>49672573</v>
      </c>
      <c r="E1029">
        <v>1</v>
      </c>
      <c r="F1029">
        <v>1</v>
      </c>
      <c r="G1029">
        <v>1</v>
      </c>
      <c r="H1029">
        <v>2</v>
      </c>
      <c r="I1029" t="s">
        <v>841</v>
      </c>
      <c r="J1029" t="s">
        <v>842</v>
      </c>
      <c r="K1029" t="s">
        <v>843</v>
      </c>
      <c r="L1029">
        <v>1367</v>
      </c>
      <c r="N1029">
        <v>1011</v>
      </c>
      <c r="O1029" t="s">
        <v>840</v>
      </c>
      <c r="P1029" t="s">
        <v>840</v>
      </c>
      <c r="Q1029">
        <v>1</v>
      </c>
      <c r="W1029">
        <v>0</v>
      </c>
      <c r="X1029">
        <v>-430484415</v>
      </c>
      <c r="Y1029">
        <f t="shared" si="532"/>
        <v>0.02</v>
      </c>
      <c r="AA1029">
        <v>0</v>
      </c>
      <c r="AB1029">
        <v>1814.09</v>
      </c>
      <c r="AC1029">
        <v>605.48</v>
      </c>
      <c r="AD1029">
        <v>0</v>
      </c>
      <c r="AE1029">
        <v>0</v>
      </c>
      <c r="AF1029">
        <v>115.4</v>
      </c>
      <c r="AG1029">
        <v>13.5</v>
      </c>
      <c r="AH1029">
        <v>0</v>
      </c>
      <c r="AI1029">
        <v>1</v>
      </c>
      <c r="AJ1029">
        <v>15.72</v>
      </c>
      <c r="AK1029">
        <v>44.85</v>
      </c>
      <c r="AL1029">
        <v>1</v>
      </c>
      <c r="AM1029">
        <v>4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6</v>
      </c>
      <c r="AT1029">
        <v>0.02</v>
      </c>
      <c r="AU1029" t="s">
        <v>6</v>
      </c>
      <c r="AV1029">
        <v>0</v>
      </c>
      <c r="AW1029">
        <v>2</v>
      </c>
      <c r="AX1029">
        <v>92836619</v>
      </c>
      <c r="AY1029">
        <v>1</v>
      </c>
      <c r="AZ1029">
        <v>0</v>
      </c>
      <c r="BA1029">
        <v>1048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f>ROUND(Y1029*Source!I553*DO1029,7)</f>
        <v>0</v>
      </c>
      <c r="CX1029">
        <f>ROUND(Y1029*Source!I553,7)</f>
        <v>4.5999999999999999E-3</v>
      </c>
      <c r="CY1029">
        <f>AB1029</f>
        <v>1814.09</v>
      </c>
      <c r="CZ1029">
        <f>AF1029</f>
        <v>115.4</v>
      </c>
      <c r="DA1029">
        <f>AJ1029</f>
        <v>15.72</v>
      </c>
      <c r="DB1029">
        <f t="shared" si="533"/>
        <v>2.31</v>
      </c>
      <c r="DC1029">
        <f t="shared" si="534"/>
        <v>0.27</v>
      </c>
      <c r="DD1029" t="s">
        <v>6</v>
      </c>
      <c r="DE1029" t="s">
        <v>6</v>
      </c>
      <c r="DF1029">
        <f t="shared" si="535"/>
        <v>0</v>
      </c>
      <c r="DG1029">
        <f>ROUND(ROUND(AF1029*AJ1029,2)*CX1029,2)</f>
        <v>8.34</v>
      </c>
      <c r="DH1029">
        <f>ROUND(ROUND(AG1029*AK1029,2)*CX1029,2)</f>
        <v>2.79</v>
      </c>
      <c r="DI1029">
        <f t="shared" si="536"/>
        <v>0</v>
      </c>
      <c r="DJ1029">
        <f>DG1029</f>
        <v>8.34</v>
      </c>
      <c r="DK1029">
        <v>0</v>
      </c>
      <c r="DL1029" t="s">
        <v>6</v>
      </c>
      <c r="DM1029">
        <v>0</v>
      </c>
      <c r="DN1029" t="s">
        <v>6</v>
      </c>
      <c r="DO1029">
        <v>0</v>
      </c>
    </row>
    <row r="1030" spans="1:119" x14ac:dyDescent="0.2">
      <c r="A1030">
        <f>ROW(Source!A553)</f>
        <v>553</v>
      </c>
      <c r="B1030">
        <v>92833591</v>
      </c>
      <c r="C1030">
        <v>92836602</v>
      </c>
      <c r="D1030">
        <v>49673503</v>
      </c>
      <c r="E1030">
        <v>1</v>
      </c>
      <c r="F1030">
        <v>1</v>
      </c>
      <c r="G1030">
        <v>1</v>
      </c>
      <c r="H1030">
        <v>2</v>
      </c>
      <c r="I1030" t="s">
        <v>844</v>
      </c>
      <c r="J1030" t="s">
        <v>845</v>
      </c>
      <c r="K1030" t="s">
        <v>846</v>
      </c>
      <c r="L1030">
        <v>1367</v>
      </c>
      <c r="N1030">
        <v>1011</v>
      </c>
      <c r="O1030" t="s">
        <v>840</v>
      </c>
      <c r="P1030" t="s">
        <v>840</v>
      </c>
      <c r="Q1030">
        <v>1</v>
      </c>
      <c r="W1030">
        <v>0</v>
      </c>
      <c r="X1030">
        <v>509054691</v>
      </c>
      <c r="Y1030">
        <f t="shared" si="532"/>
        <v>0.05</v>
      </c>
      <c r="AA1030">
        <v>0</v>
      </c>
      <c r="AB1030">
        <v>1032.96</v>
      </c>
      <c r="AC1030">
        <v>520.26</v>
      </c>
      <c r="AD1030">
        <v>0</v>
      </c>
      <c r="AE1030">
        <v>0</v>
      </c>
      <c r="AF1030">
        <v>65.709999999999994</v>
      </c>
      <c r="AG1030">
        <v>11.6</v>
      </c>
      <c r="AH1030">
        <v>0</v>
      </c>
      <c r="AI1030">
        <v>1</v>
      </c>
      <c r="AJ1030">
        <v>15.72</v>
      </c>
      <c r="AK1030">
        <v>44.85</v>
      </c>
      <c r="AL1030">
        <v>1</v>
      </c>
      <c r="AM1030">
        <v>4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6</v>
      </c>
      <c r="AT1030">
        <v>0.05</v>
      </c>
      <c r="AU1030" t="s">
        <v>6</v>
      </c>
      <c r="AV1030">
        <v>0</v>
      </c>
      <c r="AW1030">
        <v>2</v>
      </c>
      <c r="AX1030">
        <v>92836620</v>
      </c>
      <c r="AY1030">
        <v>1</v>
      </c>
      <c r="AZ1030">
        <v>0</v>
      </c>
      <c r="BA1030">
        <v>1049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f>ROUND(Y1030*Source!I553*DO1030,7)</f>
        <v>0</v>
      </c>
      <c r="CX1030">
        <f>ROUND(Y1030*Source!I553,7)</f>
        <v>1.15E-2</v>
      </c>
      <c r="CY1030">
        <f>AB1030</f>
        <v>1032.96</v>
      </c>
      <c r="CZ1030">
        <f>AF1030</f>
        <v>65.709999999999994</v>
      </c>
      <c r="DA1030">
        <f>AJ1030</f>
        <v>15.72</v>
      </c>
      <c r="DB1030">
        <f t="shared" si="533"/>
        <v>3.29</v>
      </c>
      <c r="DC1030">
        <f t="shared" si="534"/>
        <v>0.57999999999999996</v>
      </c>
      <c r="DD1030" t="s">
        <v>6</v>
      </c>
      <c r="DE1030" t="s">
        <v>6</v>
      </c>
      <c r="DF1030">
        <f t="shared" si="535"/>
        <v>0</v>
      </c>
      <c r="DG1030">
        <f>ROUND(ROUND(AF1030*AJ1030,2)*CX1030,2)</f>
        <v>11.88</v>
      </c>
      <c r="DH1030">
        <f>ROUND(ROUND(AG1030*AK1030,2)*CX1030,2)</f>
        <v>5.98</v>
      </c>
      <c r="DI1030">
        <f t="shared" si="536"/>
        <v>0</v>
      </c>
      <c r="DJ1030">
        <f>DG1030</f>
        <v>11.88</v>
      </c>
      <c r="DK1030">
        <v>0</v>
      </c>
      <c r="DL1030" t="s">
        <v>6</v>
      </c>
      <c r="DM1030">
        <v>0</v>
      </c>
      <c r="DN1030" t="s">
        <v>6</v>
      </c>
      <c r="DO1030">
        <v>0</v>
      </c>
    </row>
    <row r="1031" spans="1:119" x14ac:dyDescent="0.2">
      <c r="A1031">
        <f>ROW(Source!A553)</f>
        <v>553</v>
      </c>
      <c r="B1031">
        <v>92833591</v>
      </c>
      <c r="C1031">
        <v>92836602</v>
      </c>
      <c r="D1031">
        <v>49673714</v>
      </c>
      <c r="E1031">
        <v>1</v>
      </c>
      <c r="F1031">
        <v>1</v>
      </c>
      <c r="G1031">
        <v>1</v>
      </c>
      <c r="H1031">
        <v>2</v>
      </c>
      <c r="I1031" t="s">
        <v>1018</v>
      </c>
      <c r="J1031" t="s">
        <v>1019</v>
      </c>
      <c r="K1031" t="s">
        <v>1020</v>
      </c>
      <c r="L1031">
        <v>1367</v>
      </c>
      <c r="N1031">
        <v>1011</v>
      </c>
      <c r="O1031" t="s">
        <v>840</v>
      </c>
      <c r="P1031" t="s">
        <v>840</v>
      </c>
      <c r="Q1031">
        <v>1</v>
      </c>
      <c r="W1031">
        <v>0</v>
      </c>
      <c r="X1031">
        <v>-363549827</v>
      </c>
      <c r="Y1031">
        <f t="shared" si="532"/>
        <v>2.6</v>
      </c>
      <c r="AA1031">
        <v>0</v>
      </c>
      <c r="AB1031">
        <v>221.02</v>
      </c>
      <c r="AC1031">
        <v>0</v>
      </c>
      <c r="AD1031">
        <v>0</v>
      </c>
      <c r="AE1031">
        <v>0</v>
      </c>
      <c r="AF1031">
        <v>14.06</v>
      </c>
      <c r="AG1031">
        <v>0</v>
      </c>
      <c r="AH1031">
        <v>0</v>
      </c>
      <c r="AI1031">
        <v>1</v>
      </c>
      <c r="AJ1031">
        <v>15.72</v>
      </c>
      <c r="AK1031">
        <v>44.85</v>
      </c>
      <c r="AL1031">
        <v>1</v>
      </c>
      <c r="AM1031">
        <v>4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6</v>
      </c>
      <c r="AT1031">
        <v>2.6</v>
      </c>
      <c r="AU1031" t="s">
        <v>6</v>
      </c>
      <c r="AV1031">
        <v>0</v>
      </c>
      <c r="AW1031">
        <v>2</v>
      </c>
      <c r="AX1031">
        <v>92836621</v>
      </c>
      <c r="AY1031">
        <v>1</v>
      </c>
      <c r="AZ1031">
        <v>0</v>
      </c>
      <c r="BA1031">
        <v>1050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f>ROUND(Y1031*Source!I553*DO1031,7)</f>
        <v>0</v>
      </c>
      <c r="CX1031">
        <f>ROUND(Y1031*Source!I553,7)</f>
        <v>0.59799999999999998</v>
      </c>
      <c r="CY1031">
        <f>AB1031</f>
        <v>221.02</v>
      </c>
      <c r="CZ1031">
        <f>AF1031</f>
        <v>14.06</v>
      </c>
      <c r="DA1031">
        <f>AJ1031</f>
        <v>15.72</v>
      </c>
      <c r="DB1031">
        <f t="shared" si="533"/>
        <v>36.56</v>
      </c>
      <c r="DC1031">
        <f t="shared" si="534"/>
        <v>0</v>
      </c>
      <c r="DD1031" t="s">
        <v>6</v>
      </c>
      <c r="DE1031" t="s">
        <v>6</v>
      </c>
      <c r="DF1031">
        <f t="shared" si="535"/>
        <v>0</v>
      </c>
      <c r="DG1031">
        <f>ROUND(ROUND(AF1031*AJ1031,2)*CX1031,2)</f>
        <v>132.16999999999999</v>
      </c>
      <c r="DH1031">
        <f>ROUND(ROUND(AG1031*AK1031,2)*CX1031,2)</f>
        <v>0</v>
      </c>
      <c r="DI1031">
        <f t="shared" si="536"/>
        <v>0</v>
      </c>
      <c r="DJ1031">
        <f>DG1031</f>
        <v>132.16999999999999</v>
      </c>
      <c r="DK1031">
        <v>0</v>
      </c>
      <c r="DL1031" t="s">
        <v>6</v>
      </c>
      <c r="DM1031">
        <v>0</v>
      </c>
      <c r="DN1031" t="s">
        <v>6</v>
      </c>
      <c r="DO1031">
        <v>0</v>
      </c>
    </row>
    <row r="1032" spans="1:119" x14ac:dyDescent="0.2">
      <c r="A1032">
        <f>ROW(Source!A553)</f>
        <v>553</v>
      </c>
      <c r="B1032">
        <v>92833591</v>
      </c>
      <c r="C1032">
        <v>92836602</v>
      </c>
      <c r="D1032">
        <v>49521580</v>
      </c>
      <c r="E1032">
        <v>1</v>
      </c>
      <c r="F1032">
        <v>1</v>
      </c>
      <c r="G1032">
        <v>1</v>
      </c>
      <c r="H1032">
        <v>3</v>
      </c>
      <c r="I1032" t="s">
        <v>1021</v>
      </c>
      <c r="J1032" t="s">
        <v>1022</v>
      </c>
      <c r="K1032" t="s">
        <v>1023</v>
      </c>
      <c r="L1032">
        <v>1339</v>
      </c>
      <c r="N1032">
        <v>1007</v>
      </c>
      <c r="O1032" t="s">
        <v>673</v>
      </c>
      <c r="P1032" t="s">
        <v>673</v>
      </c>
      <c r="Q1032">
        <v>1</v>
      </c>
      <c r="W1032">
        <v>0</v>
      </c>
      <c r="X1032">
        <v>-9695787</v>
      </c>
      <c r="Y1032">
        <f t="shared" si="532"/>
        <v>0.69</v>
      </c>
      <c r="AA1032">
        <v>177.17</v>
      </c>
      <c r="AB1032">
        <v>0</v>
      </c>
      <c r="AC1032">
        <v>0</v>
      </c>
      <c r="AD1032">
        <v>0</v>
      </c>
      <c r="AE1032">
        <v>17.86</v>
      </c>
      <c r="AF1032">
        <v>0</v>
      </c>
      <c r="AG1032">
        <v>0</v>
      </c>
      <c r="AH1032">
        <v>0</v>
      </c>
      <c r="AI1032">
        <v>9.92</v>
      </c>
      <c r="AJ1032">
        <v>1</v>
      </c>
      <c r="AK1032">
        <v>1</v>
      </c>
      <c r="AL1032">
        <v>1</v>
      </c>
      <c r="AM1032">
        <v>4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6</v>
      </c>
      <c r="AT1032">
        <v>0.69</v>
      </c>
      <c r="AU1032" t="s">
        <v>6</v>
      </c>
      <c r="AV1032">
        <v>0</v>
      </c>
      <c r="AW1032">
        <v>2</v>
      </c>
      <c r="AX1032">
        <v>92836622</v>
      </c>
      <c r="AY1032">
        <v>1</v>
      </c>
      <c r="AZ1032">
        <v>0</v>
      </c>
      <c r="BA1032">
        <v>1051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ROUND(Y1032*Source!I553,7)</f>
        <v>0.15870000000000001</v>
      </c>
      <c r="CY1032">
        <f t="shared" ref="CY1032:CY1038" si="537">AA1032</f>
        <v>177.17</v>
      </c>
      <c r="CZ1032">
        <f t="shared" ref="CZ1032:CZ1038" si="538">AE1032</f>
        <v>17.86</v>
      </c>
      <c r="DA1032">
        <f t="shared" ref="DA1032:DA1038" si="539">AI1032</f>
        <v>9.92</v>
      </c>
      <c r="DB1032">
        <f t="shared" si="533"/>
        <v>12.32</v>
      </c>
      <c r="DC1032">
        <f t="shared" si="534"/>
        <v>0</v>
      </c>
      <c r="DD1032" t="s">
        <v>6</v>
      </c>
      <c r="DE1032" t="s">
        <v>6</v>
      </c>
      <c r="DF1032">
        <f t="shared" ref="DF1032:DF1038" si="540">ROUND(ROUND(AE1032*AI1032,2)*CX1032,2)</f>
        <v>28.12</v>
      </c>
      <c r="DG1032">
        <f t="shared" ref="DG1032:DG1039" si="541">ROUND(ROUND(AF1032,2)*CX1032,2)</f>
        <v>0</v>
      </c>
      <c r="DH1032">
        <f t="shared" ref="DH1032:DH1039" si="542">ROUND(ROUND(AG1032,2)*CX1032,2)</f>
        <v>0</v>
      </c>
      <c r="DI1032">
        <f t="shared" si="536"/>
        <v>0</v>
      </c>
      <c r="DJ1032">
        <f t="shared" ref="DJ1032:DJ1038" si="543">DF1032</f>
        <v>28.12</v>
      </c>
      <c r="DK1032">
        <v>0</v>
      </c>
      <c r="DL1032" t="s">
        <v>6</v>
      </c>
      <c r="DM1032">
        <v>0</v>
      </c>
      <c r="DN1032" t="s">
        <v>6</v>
      </c>
      <c r="DO1032">
        <v>0</v>
      </c>
    </row>
    <row r="1033" spans="1:119" x14ac:dyDescent="0.2">
      <c r="A1033">
        <f>ROW(Source!A553)</f>
        <v>553</v>
      </c>
      <c r="B1033">
        <v>92833591</v>
      </c>
      <c r="C1033">
        <v>92836602</v>
      </c>
      <c r="D1033">
        <v>49521984</v>
      </c>
      <c r="E1033">
        <v>1</v>
      </c>
      <c r="F1033">
        <v>1</v>
      </c>
      <c r="G1033">
        <v>1</v>
      </c>
      <c r="H1033">
        <v>3</v>
      </c>
      <c r="I1033" t="s">
        <v>1024</v>
      </c>
      <c r="J1033" t="s">
        <v>1025</v>
      </c>
      <c r="K1033" t="s">
        <v>1026</v>
      </c>
      <c r="L1033">
        <v>1346</v>
      </c>
      <c r="N1033">
        <v>1009</v>
      </c>
      <c r="O1033" t="s">
        <v>471</v>
      </c>
      <c r="P1033" t="s">
        <v>471</v>
      </c>
      <c r="Q1033">
        <v>1</v>
      </c>
      <c r="W1033">
        <v>0</v>
      </c>
      <c r="X1033">
        <v>1865321285</v>
      </c>
      <c r="Y1033">
        <f t="shared" si="532"/>
        <v>0.01</v>
      </c>
      <c r="AA1033">
        <v>7318.98</v>
      </c>
      <c r="AB1033">
        <v>0</v>
      </c>
      <c r="AC1033">
        <v>0</v>
      </c>
      <c r="AD1033">
        <v>0</v>
      </c>
      <c r="AE1033">
        <v>737.8</v>
      </c>
      <c r="AF1033">
        <v>0</v>
      </c>
      <c r="AG1033">
        <v>0</v>
      </c>
      <c r="AH1033">
        <v>0</v>
      </c>
      <c r="AI1033">
        <v>9.92</v>
      </c>
      <c r="AJ1033">
        <v>1</v>
      </c>
      <c r="AK1033">
        <v>1</v>
      </c>
      <c r="AL1033">
        <v>1</v>
      </c>
      <c r="AM1033">
        <v>4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6</v>
      </c>
      <c r="AT1033">
        <v>0.01</v>
      </c>
      <c r="AU1033" t="s">
        <v>6</v>
      </c>
      <c r="AV1033">
        <v>0</v>
      </c>
      <c r="AW1033">
        <v>2</v>
      </c>
      <c r="AX1033">
        <v>92836623</v>
      </c>
      <c r="AY1033">
        <v>1</v>
      </c>
      <c r="AZ1033">
        <v>0</v>
      </c>
      <c r="BA1033">
        <v>1052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ROUND(Y1033*Source!I553,7)</f>
        <v>2.3E-3</v>
      </c>
      <c r="CY1033">
        <f t="shared" si="537"/>
        <v>7318.98</v>
      </c>
      <c r="CZ1033">
        <f t="shared" si="538"/>
        <v>737.8</v>
      </c>
      <c r="DA1033">
        <f t="shared" si="539"/>
        <v>9.92</v>
      </c>
      <c r="DB1033">
        <f t="shared" si="533"/>
        <v>7.38</v>
      </c>
      <c r="DC1033">
        <f t="shared" si="534"/>
        <v>0</v>
      </c>
      <c r="DD1033" t="s">
        <v>6</v>
      </c>
      <c r="DE1033" t="s">
        <v>6</v>
      </c>
      <c r="DF1033">
        <f t="shared" si="540"/>
        <v>16.829999999999998</v>
      </c>
      <c r="DG1033">
        <f t="shared" si="541"/>
        <v>0</v>
      </c>
      <c r="DH1033">
        <f t="shared" si="542"/>
        <v>0</v>
      </c>
      <c r="DI1033">
        <f t="shared" si="536"/>
        <v>0</v>
      </c>
      <c r="DJ1033">
        <f t="shared" si="543"/>
        <v>16.829999999999998</v>
      </c>
      <c r="DK1033">
        <v>0</v>
      </c>
      <c r="DL1033" t="s">
        <v>6</v>
      </c>
      <c r="DM1033">
        <v>0</v>
      </c>
      <c r="DN1033" t="s">
        <v>6</v>
      </c>
      <c r="DO1033">
        <v>0</v>
      </c>
    </row>
    <row r="1034" spans="1:119" x14ac:dyDescent="0.2">
      <c r="A1034">
        <f>ROW(Source!A553)</f>
        <v>553</v>
      </c>
      <c r="B1034">
        <v>92833591</v>
      </c>
      <c r="C1034">
        <v>92836602</v>
      </c>
      <c r="D1034">
        <v>49523204</v>
      </c>
      <c r="E1034">
        <v>1</v>
      </c>
      <c r="F1034">
        <v>1</v>
      </c>
      <c r="G1034">
        <v>1</v>
      </c>
      <c r="H1034">
        <v>3</v>
      </c>
      <c r="I1034" t="s">
        <v>1027</v>
      </c>
      <c r="J1034" t="s">
        <v>1028</v>
      </c>
      <c r="K1034" t="s">
        <v>1029</v>
      </c>
      <c r="L1034">
        <v>1339</v>
      </c>
      <c r="N1034">
        <v>1007</v>
      </c>
      <c r="O1034" t="s">
        <v>673</v>
      </c>
      <c r="P1034" t="s">
        <v>673</v>
      </c>
      <c r="Q1034">
        <v>1</v>
      </c>
      <c r="W1034">
        <v>0</v>
      </c>
      <c r="X1034">
        <v>1221750048</v>
      </c>
      <c r="Y1034">
        <f t="shared" si="532"/>
        <v>0.71</v>
      </c>
      <c r="AA1034">
        <v>31.25</v>
      </c>
      <c r="AB1034">
        <v>0</v>
      </c>
      <c r="AC1034">
        <v>0</v>
      </c>
      <c r="AD1034">
        <v>0</v>
      </c>
      <c r="AE1034">
        <v>3.15</v>
      </c>
      <c r="AF1034">
        <v>0</v>
      </c>
      <c r="AG1034">
        <v>0</v>
      </c>
      <c r="AH1034">
        <v>0</v>
      </c>
      <c r="AI1034">
        <v>9.92</v>
      </c>
      <c r="AJ1034">
        <v>1</v>
      </c>
      <c r="AK1034">
        <v>1</v>
      </c>
      <c r="AL1034">
        <v>1</v>
      </c>
      <c r="AM1034">
        <v>4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6</v>
      </c>
      <c r="AT1034">
        <v>0.71</v>
      </c>
      <c r="AU1034" t="s">
        <v>6</v>
      </c>
      <c r="AV1034">
        <v>0</v>
      </c>
      <c r="AW1034">
        <v>2</v>
      </c>
      <c r="AX1034">
        <v>92836624</v>
      </c>
      <c r="AY1034">
        <v>1</v>
      </c>
      <c r="AZ1034">
        <v>0</v>
      </c>
      <c r="BA1034">
        <v>1053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ROUND(Y1034*Source!I553,7)</f>
        <v>0.1633</v>
      </c>
      <c r="CY1034">
        <f t="shared" si="537"/>
        <v>31.25</v>
      </c>
      <c r="CZ1034">
        <f t="shared" si="538"/>
        <v>3.15</v>
      </c>
      <c r="DA1034">
        <f t="shared" si="539"/>
        <v>9.92</v>
      </c>
      <c r="DB1034">
        <f t="shared" si="533"/>
        <v>2.2400000000000002</v>
      </c>
      <c r="DC1034">
        <f t="shared" si="534"/>
        <v>0</v>
      </c>
      <c r="DD1034" t="s">
        <v>6</v>
      </c>
      <c r="DE1034" t="s">
        <v>6</v>
      </c>
      <c r="DF1034">
        <f t="shared" si="540"/>
        <v>5.0999999999999996</v>
      </c>
      <c r="DG1034">
        <f t="shared" si="541"/>
        <v>0</v>
      </c>
      <c r="DH1034">
        <f t="shared" si="542"/>
        <v>0</v>
      </c>
      <c r="DI1034">
        <f t="shared" si="536"/>
        <v>0</v>
      </c>
      <c r="DJ1034">
        <f t="shared" si="543"/>
        <v>5.0999999999999996</v>
      </c>
      <c r="DK1034">
        <v>0</v>
      </c>
      <c r="DL1034" t="s">
        <v>6</v>
      </c>
      <c r="DM1034">
        <v>0</v>
      </c>
      <c r="DN1034" t="s">
        <v>6</v>
      </c>
      <c r="DO1034">
        <v>0</v>
      </c>
    </row>
    <row r="1035" spans="1:119" x14ac:dyDescent="0.2">
      <c r="A1035">
        <f>ROW(Source!A553)</f>
        <v>553</v>
      </c>
      <c r="B1035">
        <v>92833591</v>
      </c>
      <c r="C1035">
        <v>92836602</v>
      </c>
      <c r="D1035">
        <v>49524224</v>
      </c>
      <c r="E1035">
        <v>1</v>
      </c>
      <c r="F1035">
        <v>1</v>
      </c>
      <c r="G1035">
        <v>1</v>
      </c>
      <c r="H1035">
        <v>3</v>
      </c>
      <c r="I1035" t="s">
        <v>1030</v>
      </c>
      <c r="J1035" t="s">
        <v>1031</v>
      </c>
      <c r="K1035" t="s">
        <v>1032</v>
      </c>
      <c r="L1035">
        <v>1346</v>
      </c>
      <c r="N1035">
        <v>1009</v>
      </c>
      <c r="O1035" t="s">
        <v>471</v>
      </c>
      <c r="P1035" t="s">
        <v>471</v>
      </c>
      <c r="Q1035">
        <v>1</v>
      </c>
      <c r="W1035">
        <v>0</v>
      </c>
      <c r="X1035">
        <v>1005854046</v>
      </c>
      <c r="Y1035">
        <f t="shared" si="532"/>
        <v>0.33</v>
      </c>
      <c r="AA1035">
        <v>177.77</v>
      </c>
      <c r="AB1035">
        <v>0</v>
      </c>
      <c r="AC1035">
        <v>0</v>
      </c>
      <c r="AD1035">
        <v>0</v>
      </c>
      <c r="AE1035">
        <v>17.920000000000002</v>
      </c>
      <c r="AF1035">
        <v>0</v>
      </c>
      <c r="AG1035">
        <v>0</v>
      </c>
      <c r="AH1035">
        <v>0</v>
      </c>
      <c r="AI1035">
        <v>9.92</v>
      </c>
      <c r="AJ1035">
        <v>1</v>
      </c>
      <c r="AK1035">
        <v>1</v>
      </c>
      <c r="AL1035">
        <v>1</v>
      </c>
      <c r="AM1035">
        <v>4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6</v>
      </c>
      <c r="AT1035">
        <v>0.33</v>
      </c>
      <c r="AU1035" t="s">
        <v>6</v>
      </c>
      <c r="AV1035">
        <v>0</v>
      </c>
      <c r="AW1035">
        <v>2</v>
      </c>
      <c r="AX1035">
        <v>92836625</v>
      </c>
      <c r="AY1035">
        <v>1</v>
      </c>
      <c r="AZ1035">
        <v>0</v>
      </c>
      <c r="BA1035">
        <v>1054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ROUND(Y1035*Source!I553,7)</f>
        <v>7.5899999999999995E-2</v>
      </c>
      <c r="CY1035">
        <f t="shared" si="537"/>
        <v>177.77</v>
      </c>
      <c r="CZ1035">
        <f t="shared" si="538"/>
        <v>17.920000000000002</v>
      </c>
      <c r="DA1035">
        <f t="shared" si="539"/>
        <v>9.92</v>
      </c>
      <c r="DB1035">
        <f t="shared" si="533"/>
        <v>5.91</v>
      </c>
      <c r="DC1035">
        <f t="shared" si="534"/>
        <v>0</v>
      </c>
      <c r="DD1035" t="s">
        <v>6</v>
      </c>
      <c r="DE1035" t="s">
        <v>6</v>
      </c>
      <c r="DF1035">
        <f t="shared" si="540"/>
        <v>13.49</v>
      </c>
      <c r="DG1035">
        <f t="shared" si="541"/>
        <v>0</v>
      </c>
      <c r="DH1035">
        <f t="shared" si="542"/>
        <v>0</v>
      </c>
      <c r="DI1035">
        <f t="shared" si="536"/>
        <v>0</v>
      </c>
      <c r="DJ1035">
        <f t="shared" si="543"/>
        <v>13.49</v>
      </c>
      <c r="DK1035">
        <v>0</v>
      </c>
      <c r="DL1035" t="s">
        <v>6</v>
      </c>
      <c r="DM1035">
        <v>0</v>
      </c>
      <c r="DN1035" t="s">
        <v>6</v>
      </c>
      <c r="DO1035">
        <v>0</v>
      </c>
    </row>
    <row r="1036" spans="1:119" x14ac:dyDescent="0.2">
      <c r="A1036">
        <f>ROW(Source!A553)</f>
        <v>553</v>
      </c>
      <c r="B1036">
        <v>92833591</v>
      </c>
      <c r="C1036">
        <v>92836602</v>
      </c>
      <c r="D1036">
        <v>49525651</v>
      </c>
      <c r="E1036">
        <v>1</v>
      </c>
      <c r="F1036">
        <v>1</v>
      </c>
      <c r="G1036">
        <v>1</v>
      </c>
      <c r="H1036">
        <v>3</v>
      </c>
      <c r="I1036" t="s">
        <v>469</v>
      </c>
      <c r="J1036" t="s">
        <v>472</v>
      </c>
      <c r="K1036" t="s">
        <v>470</v>
      </c>
      <c r="L1036">
        <v>1346</v>
      </c>
      <c r="N1036">
        <v>1009</v>
      </c>
      <c r="O1036" t="s">
        <v>471</v>
      </c>
      <c r="P1036" t="s">
        <v>471</v>
      </c>
      <c r="Q1036">
        <v>1</v>
      </c>
      <c r="W1036">
        <v>0</v>
      </c>
      <c r="X1036">
        <v>988947411</v>
      </c>
      <c r="Y1036">
        <f t="shared" si="532"/>
        <v>0.8</v>
      </c>
      <c r="AA1036">
        <v>744</v>
      </c>
      <c r="AB1036">
        <v>0</v>
      </c>
      <c r="AC1036">
        <v>0</v>
      </c>
      <c r="AD1036">
        <v>0</v>
      </c>
      <c r="AE1036">
        <v>75</v>
      </c>
      <c r="AF1036">
        <v>0</v>
      </c>
      <c r="AG1036">
        <v>0</v>
      </c>
      <c r="AH1036">
        <v>0</v>
      </c>
      <c r="AI1036">
        <v>9.92</v>
      </c>
      <c r="AJ1036">
        <v>1</v>
      </c>
      <c r="AK1036">
        <v>1</v>
      </c>
      <c r="AL1036">
        <v>1</v>
      </c>
      <c r="AM1036">
        <v>0</v>
      </c>
      <c r="AN1036">
        <v>0</v>
      </c>
      <c r="AO1036">
        <v>0</v>
      </c>
      <c r="AP1036">
        <v>1</v>
      </c>
      <c r="AQ1036">
        <v>0</v>
      </c>
      <c r="AR1036">
        <v>0</v>
      </c>
      <c r="AS1036" t="s">
        <v>6</v>
      </c>
      <c r="AT1036">
        <v>0.8</v>
      </c>
      <c r="AU1036" t="s">
        <v>6</v>
      </c>
      <c r="AV1036">
        <v>0</v>
      </c>
      <c r="AW1036">
        <v>1</v>
      </c>
      <c r="AX1036">
        <v>-1</v>
      </c>
      <c r="AY1036">
        <v>0</v>
      </c>
      <c r="AZ1036">
        <v>0</v>
      </c>
      <c r="BA1036" t="s">
        <v>6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ROUND(Y1036*Source!I553,7)</f>
        <v>0.184</v>
      </c>
      <c r="CY1036">
        <f t="shared" si="537"/>
        <v>744</v>
      </c>
      <c r="CZ1036">
        <f t="shared" si="538"/>
        <v>75</v>
      </c>
      <c r="DA1036">
        <f t="shared" si="539"/>
        <v>9.92</v>
      </c>
      <c r="DB1036">
        <f t="shared" si="533"/>
        <v>60</v>
      </c>
      <c r="DC1036">
        <f t="shared" si="534"/>
        <v>0</v>
      </c>
      <c r="DD1036" t="s">
        <v>6</v>
      </c>
      <c r="DE1036" t="s">
        <v>6</v>
      </c>
      <c r="DF1036">
        <f t="shared" si="540"/>
        <v>136.9</v>
      </c>
      <c r="DG1036">
        <f t="shared" si="541"/>
        <v>0</v>
      </c>
      <c r="DH1036">
        <f t="shared" si="542"/>
        <v>0</v>
      </c>
      <c r="DI1036">
        <f t="shared" si="536"/>
        <v>0</v>
      </c>
      <c r="DJ1036">
        <f t="shared" si="543"/>
        <v>136.9</v>
      </c>
      <c r="DK1036">
        <v>0</v>
      </c>
      <c r="DL1036" t="s">
        <v>6</v>
      </c>
      <c r="DM1036">
        <v>0</v>
      </c>
      <c r="DN1036" t="s">
        <v>6</v>
      </c>
      <c r="DO1036">
        <v>0</v>
      </c>
    </row>
    <row r="1037" spans="1:119" x14ac:dyDescent="0.2">
      <c r="A1037">
        <f>ROW(Source!A553)</f>
        <v>553</v>
      </c>
      <c r="B1037">
        <v>92833591</v>
      </c>
      <c r="C1037">
        <v>92836602</v>
      </c>
      <c r="D1037">
        <v>49579452</v>
      </c>
      <c r="E1037">
        <v>1</v>
      </c>
      <c r="F1037">
        <v>1</v>
      </c>
      <c r="G1037">
        <v>1</v>
      </c>
      <c r="H1037">
        <v>3</v>
      </c>
      <c r="I1037" t="s">
        <v>1053</v>
      </c>
      <c r="J1037" t="s">
        <v>1054</v>
      </c>
      <c r="K1037" t="s">
        <v>1055</v>
      </c>
      <c r="L1037">
        <v>1348</v>
      </c>
      <c r="N1037">
        <v>1009</v>
      </c>
      <c r="O1037" t="s">
        <v>394</v>
      </c>
      <c r="P1037" t="s">
        <v>394</v>
      </c>
      <c r="Q1037">
        <v>1000</v>
      </c>
      <c r="W1037">
        <v>0</v>
      </c>
      <c r="X1037">
        <v>-1823909097</v>
      </c>
      <c r="Y1037">
        <f t="shared" si="532"/>
        <v>0.4</v>
      </c>
      <c r="AA1037">
        <v>231254.15</v>
      </c>
      <c r="AB1037">
        <v>0</v>
      </c>
      <c r="AC1037">
        <v>0</v>
      </c>
      <c r="AD1037">
        <v>0</v>
      </c>
      <c r="AE1037">
        <v>23311.91</v>
      </c>
      <c r="AF1037">
        <v>0</v>
      </c>
      <c r="AG1037">
        <v>0</v>
      </c>
      <c r="AH1037">
        <v>0</v>
      </c>
      <c r="AI1037">
        <v>9.92</v>
      </c>
      <c r="AJ1037">
        <v>1</v>
      </c>
      <c r="AK1037">
        <v>1</v>
      </c>
      <c r="AL1037">
        <v>1</v>
      </c>
      <c r="AM1037">
        <v>4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6</v>
      </c>
      <c r="AT1037">
        <v>0.4</v>
      </c>
      <c r="AU1037" t="s">
        <v>6</v>
      </c>
      <c r="AV1037">
        <v>0</v>
      </c>
      <c r="AW1037">
        <v>2</v>
      </c>
      <c r="AX1037">
        <v>92836627</v>
      </c>
      <c r="AY1037">
        <v>1</v>
      </c>
      <c r="AZ1037">
        <v>0</v>
      </c>
      <c r="BA1037">
        <v>1056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ROUND(Y1037*Source!I553,7)</f>
        <v>9.1999999999999998E-2</v>
      </c>
      <c r="CY1037">
        <f t="shared" si="537"/>
        <v>231254.15</v>
      </c>
      <c r="CZ1037">
        <f t="shared" si="538"/>
        <v>23311.91</v>
      </c>
      <c r="DA1037">
        <f t="shared" si="539"/>
        <v>9.92</v>
      </c>
      <c r="DB1037">
        <f t="shared" si="533"/>
        <v>9324.76</v>
      </c>
      <c r="DC1037">
        <f t="shared" si="534"/>
        <v>0</v>
      </c>
      <c r="DD1037" t="s">
        <v>6</v>
      </c>
      <c r="DE1037" t="s">
        <v>6</v>
      </c>
      <c r="DF1037">
        <f t="shared" si="540"/>
        <v>21275.38</v>
      </c>
      <c r="DG1037">
        <f t="shared" si="541"/>
        <v>0</v>
      </c>
      <c r="DH1037">
        <f t="shared" si="542"/>
        <v>0</v>
      </c>
      <c r="DI1037">
        <f t="shared" si="536"/>
        <v>0</v>
      </c>
      <c r="DJ1037">
        <f t="shared" si="543"/>
        <v>21275.38</v>
      </c>
      <c r="DK1037">
        <v>0</v>
      </c>
      <c r="DL1037" t="s">
        <v>6</v>
      </c>
      <c r="DM1037">
        <v>0</v>
      </c>
      <c r="DN1037" t="s">
        <v>6</v>
      </c>
      <c r="DO1037">
        <v>0</v>
      </c>
    </row>
    <row r="1038" spans="1:119" x14ac:dyDescent="0.2">
      <c r="A1038">
        <f>ROW(Source!A553)</f>
        <v>553</v>
      </c>
      <c r="B1038">
        <v>92833591</v>
      </c>
      <c r="C1038">
        <v>92836602</v>
      </c>
      <c r="D1038">
        <v>49582716</v>
      </c>
      <c r="E1038">
        <v>1</v>
      </c>
      <c r="F1038">
        <v>1</v>
      </c>
      <c r="G1038">
        <v>1</v>
      </c>
      <c r="H1038">
        <v>3</v>
      </c>
      <c r="I1038" t="s">
        <v>474</v>
      </c>
      <c r="J1038" t="s">
        <v>476</v>
      </c>
      <c r="K1038" t="s">
        <v>475</v>
      </c>
      <c r="L1038">
        <v>1371</v>
      </c>
      <c r="N1038">
        <v>1013</v>
      </c>
      <c r="O1038" t="s">
        <v>23</v>
      </c>
      <c r="P1038" t="s">
        <v>23</v>
      </c>
      <c r="Q1038">
        <v>1</v>
      </c>
      <c r="W1038">
        <v>0</v>
      </c>
      <c r="X1038">
        <v>-1587197125</v>
      </c>
      <c r="Y1038">
        <f t="shared" si="532"/>
        <v>40</v>
      </c>
      <c r="AA1038">
        <v>80.25</v>
      </c>
      <c r="AB1038">
        <v>0</v>
      </c>
      <c r="AC1038">
        <v>0</v>
      </c>
      <c r="AD1038">
        <v>0</v>
      </c>
      <c r="AE1038">
        <v>8.09</v>
      </c>
      <c r="AF1038">
        <v>0</v>
      </c>
      <c r="AG1038">
        <v>0</v>
      </c>
      <c r="AH1038">
        <v>0</v>
      </c>
      <c r="AI1038">
        <v>9.92</v>
      </c>
      <c r="AJ1038">
        <v>1</v>
      </c>
      <c r="AK1038">
        <v>1</v>
      </c>
      <c r="AL1038">
        <v>1</v>
      </c>
      <c r="AM1038">
        <v>0</v>
      </c>
      <c r="AN1038">
        <v>0</v>
      </c>
      <c r="AO1038">
        <v>0</v>
      </c>
      <c r="AP1038">
        <v>1</v>
      </c>
      <c r="AQ1038">
        <v>0</v>
      </c>
      <c r="AR1038">
        <v>0</v>
      </c>
      <c r="AS1038" t="s">
        <v>6</v>
      </c>
      <c r="AT1038">
        <v>40</v>
      </c>
      <c r="AU1038" t="s">
        <v>6</v>
      </c>
      <c r="AV1038">
        <v>0</v>
      </c>
      <c r="AW1038">
        <v>1</v>
      </c>
      <c r="AX1038">
        <v>-1</v>
      </c>
      <c r="AY1038">
        <v>0</v>
      </c>
      <c r="AZ1038">
        <v>0</v>
      </c>
      <c r="BA1038" t="s">
        <v>6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ROUND(Y1038*Source!I553,7)</f>
        <v>9.1999999999999993</v>
      </c>
      <c r="CY1038">
        <f t="shared" si="537"/>
        <v>80.25</v>
      </c>
      <c r="CZ1038">
        <f t="shared" si="538"/>
        <v>8.09</v>
      </c>
      <c r="DA1038">
        <f t="shared" si="539"/>
        <v>9.92</v>
      </c>
      <c r="DB1038">
        <f t="shared" si="533"/>
        <v>323.60000000000002</v>
      </c>
      <c r="DC1038">
        <f t="shared" si="534"/>
        <v>0</v>
      </c>
      <c r="DD1038" t="s">
        <v>6</v>
      </c>
      <c r="DE1038" t="s">
        <v>6</v>
      </c>
      <c r="DF1038">
        <f t="shared" si="540"/>
        <v>738.3</v>
      </c>
      <c r="DG1038">
        <f t="shared" si="541"/>
        <v>0</v>
      </c>
      <c r="DH1038">
        <f t="shared" si="542"/>
        <v>0</v>
      </c>
      <c r="DI1038">
        <f t="shared" si="536"/>
        <v>0</v>
      </c>
      <c r="DJ1038">
        <f t="shared" si="543"/>
        <v>738.3</v>
      </c>
      <c r="DK1038">
        <v>0</v>
      </c>
      <c r="DL1038" t="s">
        <v>6</v>
      </c>
      <c r="DM1038">
        <v>0</v>
      </c>
      <c r="DN1038" t="s">
        <v>6</v>
      </c>
      <c r="DO1038">
        <v>0</v>
      </c>
    </row>
    <row r="1039" spans="1:119" x14ac:dyDescent="0.2">
      <c r="A1039">
        <f>ROW(Source!A556)</f>
        <v>556</v>
      </c>
      <c r="B1039">
        <v>92833591</v>
      </c>
      <c r="C1039">
        <v>92836631</v>
      </c>
      <c r="D1039">
        <v>49510795</v>
      </c>
      <c r="E1039">
        <v>70</v>
      </c>
      <c r="F1039">
        <v>1</v>
      </c>
      <c r="G1039">
        <v>1</v>
      </c>
      <c r="H1039">
        <v>1</v>
      </c>
      <c r="I1039" t="s">
        <v>897</v>
      </c>
      <c r="J1039" t="s">
        <v>6</v>
      </c>
      <c r="K1039" t="s">
        <v>898</v>
      </c>
      <c r="L1039">
        <v>1191</v>
      </c>
      <c r="N1039">
        <v>1013</v>
      </c>
      <c r="O1039" t="s">
        <v>834</v>
      </c>
      <c r="P1039" t="s">
        <v>834</v>
      </c>
      <c r="Q1039">
        <v>1</v>
      </c>
      <c r="W1039">
        <v>0</v>
      </c>
      <c r="X1039">
        <v>496079349</v>
      </c>
      <c r="Y1039">
        <f t="shared" si="532"/>
        <v>5.01</v>
      </c>
      <c r="AA1039">
        <v>0</v>
      </c>
      <c r="AB1039">
        <v>0</v>
      </c>
      <c r="AC1039">
        <v>0</v>
      </c>
      <c r="AD1039">
        <v>522.04999999999995</v>
      </c>
      <c r="AE1039">
        <v>0</v>
      </c>
      <c r="AF1039">
        <v>0</v>
      </c>
      <c r="AG1039">
        <v>0</v>
      </c>
      <c r="AH1039">
        <v>11.64</v>
      </c>
      <c r="AI1039">
        <v>1</v>
      </c>
      <c r="AJ1039">
        <v>1</v>
      </c>
      <c r="AK1039">
        <v>1</v>
      </c>
      <c r="AL1039">
        <v>44.85</v>
      </c>
      <c r="AM1039">
        <v>4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6</v>
      </c>
      <c r="AT1039">
        <v>5.01</v>
      </c>
      <c r="AU1039" t="s">
        <v>6</v>
      </c>
      <c r="AV1039">
        <v>1</v>
      </c>
      <c r="AW1039">
        <v>2</v>
      </c>
      <c r="AX1039">
        <v>92836638</v>
      </c>
      <c r="AY1039">
        <v>1</v>
      </c>
      <c r="AZ1039">
        <v>0</v>
      </c>
      <c r="BA1039">
        <v>1058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U1039">
        <f>ROUND(AT1039*Source!I556*AH1039*AL1039,2)</f>
        <v>601.55999999999995</v>
      </c>
      <c r="CV1039">
        <f>ROUND(Y1039*Source!I556,7)</f>
        <v>1.1523000000000001</v>
      </c>
      <c r="CW1039">
        <v>0</v>
      </c>
      <c r="CX1039">
        <f>ROUND(Y1039*Source!I556,7)</f>
        <v>1.1523000000000001</v>
      </c>
      <c r="CY1039">
        <f>AD1039</f>
        <v>522.04999999999995</v>
      </c>
      <c r="CZ1039">
        <f>AH1039</f>
        <v>11.64</v>
      </c>
      <c r="DA1039">
        <f>AL1039</f>
        <v>44.85</v>
      </c>
      <c r="DB1039">
        <f t="shared" si="533"/>
        <v>58.32</v>
      </c>
      <c r="DC1039">
        <f t="shared" si="534"/>
        <v>0</v>
      </c>
      <c r="DD1039" t="s">
        <v>6</v>
      </c>
      <c r="DE1039" t="s">
        <v>6</v>
      </c>
      <c r="DF1039">
        <f>ROUND(ROUND(AE1039,2)*CX1039,2)</f>
        <v>0</v>
      </c>
      <c r="DG1039">
        <f t="shared" si="541"/>
        <v>0</v>
      </c>
      <c r="DH1039">
        <f t="shared" si="542"/>
        <v>0</v>
      </c>
      <c r="DI1039">
        <f>ROUND(ROUND(AH1039*AL1039,2)*CX1039,2)</f>
        <v>601.55999999999995</v>
      </c>
      <c r="DJ1039">
        <f>DI1039</f>
        <v>601.55999999999995</v>
      </c>
      <c r="DK1039">
        <v>0</v>
      </c>
      <c r="DL1039" t="s">
        <v>6</v>
      </c>
      <c r="DM1039">
        <v>0</v>
      </c>
      <c r="DN1039" t="s">
        <v>6</v>
      </c>
      <c r="DO1039">
        <v>0</v>
      </c>
    </row>
    <row r="1040" spans="1:119" x14ac:dyDescent="0.2">
      <c r="A1040">
        <f>ROW(Source!A556)</f>
        <v>556</v>
      </c>
      <c r="B1040">
        <v>92833591</v>
      </c>
      <c r="C1040">
        <v>92836631</v>
      </c>
      <c r="D1040">
        <v>49673308</v>
      </c>
      <c r="E1040">
        <v>1</v>
      </c>
      <c r="F1040">
        <v>1</v>
      </c>
      <c r="G1040">
        <v>1</v>
      </c>
      <c r="H1040">
        <v>2</v>
      </c>
      <c r="I1040" t="s">
        <v>899</v>
      </c>
      <c r="J1040" t="s">
        <v>900</v>
      </c>
      <c r="K1040" t="s">
        <v>901</v>
      </c>
      <c r="L1040">
        <v>1367</v>
      </c>
      <c r="N1040">
        <v>1011</v>
      </c>
      <c r="O1040" t="s">
        <v>840</v>
      </c>
      <c r="P1040" t="s">
        <v>840</v>
      </c>
      <c r="Q1040">
        <v>1</v>
      </c>
      <c r="W1040">
        <v>0</v>
      </c>
      <c r="X1040">
        <v>-1049284970</v>
      </c>
      <c r="Y1040">
        <f t="shared" si="532"/>
        <v>1.5</v>
      </c>
      <c r="AA1040">
        <v>0</v>
      </c>
      <c r="AB1040">
        <v>466.41</v>
      </c>
      <c r="AC1040">
        <v>0</v>
      </c>
      <c r="AD1040">
        <v>0</v>
      </c>
      <c r="AE1040">
        <v>0</v>
      </c>
      <c r="AF1040">
        <v>29.67</v>
      </c>
      <c r="AG1040">
        <v>0</v>
      </c>
      <c r="AH1040">
        <v>0</v>
      </c>
      <c r="AI1040">
        <v>1</v>
      </c>
      <c r="AJ1040">
        <v>15.72</v>
      </c>
      <c r="AK1040">
        <v>44.85</v>
      </c>
      <c r="AL1040">
        <v>1</v>
      </c>
      <c r="AM1040">
        <v>4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6</v>
      </c>
      <c r="AT1040">
        <v>1.5</v>
      </c>
      <c r="AU1040" t="s">
        <v>6</v>
      </c>
      <c r="AV1040">
        <v>0</v>
      </c>
      <c r="AW1040">
        <v>2</v>
      </c>
      <c r="AX1040">
        <v>92836639</v>
      </c>
      <c r="AY1040">
        <v>1</v>
      </c>
      <c r="AZ1040">
        <v>0</v>
      </c>
      <c r="BA1040">
        <v>1059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f>ROUND(Y1040*Source!I556*DO1040,7)</f>
        <v>0</v>
      </c>
      <c r="CX1040">
        <f>ROUND(Y1040*Source!I556,7)</f>
        <v>0.34499999999999997</v>
      </c>
      <c r="CY1040">
        <f>AB1040</f>
        <v>466.41</v>
      </c>
      <c r="CZ1040">
        <f>AF1040</f>
        <v>29.67</v>
      </c>
      <c r="DA1040">
        <f>AJ1040</f>
        <v>15.72</v>
      </c>
      <c r="DB1040">
        <f t="shared" si="533"/>
        <v>44.51</v>
      </c>
      <c r="DC1040">
        <f t="shared" si="534"/>
        <v>0</v>
      </c>
      <c r="DD1040" t="s">
        <v>6</v>
      </c>
      <c r="DE1040" t="s">
        <v>6</v>
      </c>
      <c r="DF1040">
        <f>ROUND(ROUND(AE1040,2)*CX1040,2)</f>
        <v>0</v>
      </c>
      <c r="DG1040">
        <f>ROUND(ROUND(AF1040*AJ1040,2)*CX1040,2)</f>
        <v>160.91</v>
      </c>
      <c r="DH1040">
        <f>ROUND(ROUND(AG1040*AK1040,2)*CX1040,2)</f>
        <v>0</v>
      </c>
      <c r="DI1040">
        <f>ROUND(ROUND(AH1040,2)*CX1040,2)</f>
        <v>0</v>
      </c>
      <c r="DJ1040">
        <f>DG1040</f>
        <v>160.91</v>
      </c>
      <c r="DK1040">
        <v>0</v>
      </c>
      <c r="DL1040" t="s">
        <v>6</v>
      </c>
      <c r="DM1040">
        <v>0</v>
      </c>
      <c r="DN1040" t="s">
        <v>6</v>
      </c>
      <c r="DO1040">
        <v>0</v>
      </c>
    </row>
    <row r="1041" spans="1:119" x14ac:dyDescent="0.2">
      <c r="A1041">
        <f>ROW(Source!A556)</f>
        <v>556</v>
      </c>
      <c r="B1041">
        <v>92833591</v>
      </c>
      <c r="C1041">
        <v>92836631</v>
      </c>
      <c r="D1041">
        <v>49523203</v>
      </c>
      <c r="E1041">
        <v>1</v>
      </c>
      <c r="F1041">
        <v>1</v>
      </c>
      <c r="G1041">
        <v>1</v>
      </c>
      <c r="H1041">
        <v>3</v>
      </c>
      <c r="I1041" t="s">
        <v>871</v>
      </c>
      <c r="J1041" t="s">
        <v>872</v>
      </c>
      <c r="K1041" t="s">
        <v>873</v>
      </c>
      <c r="L1041">
        <v>1339</v>
      </c>
      <c r="N1041">
        <v>1007</v>
      </c>
      <c r="O1041" t="s">
        <v>673</v>
      </c>
      <c r="P1041" t="s">
        <v>673</v>
      </c>
      <c r="Q1041">
        <v>1</v>
      </c>
      <c r="W1041">
        <v>0</v>
      </c>
      <c r="X1041">
        <v>-143474561</v>
      </c>
      <c r="Y1041">
        <f t="shared" si="532"/>
        <v>1</v>
      </c>
      <c r="AA1041">
        <v>24.2</v>
      </c>
      <c r="AB1041">
        <v>0</v>
      </c>
      <c r="AC1041">
        <v>0</v>
      </c>
      <c r="AD1041">
        <v>0</v>
      </c>
      <c r="AE1041">
        <v>2.44</v>
      </c>
      <c r="AF1041">
        <v>0</v>
      </c>
      <c r="AG1041">
        <v>0</v>
      </c>
      <c r="AH1041">
        <v>0</v>
      </c>
      <c r="AI1041">
        <v>9.92</v>
      </c>
      <c r="AJ1041">
        <v>1</v>
      </c>
      <c r="AK1041">
        <v>1</v>
      </c>
      <c r="AL1041">
        <v>1</v>
      </c>
      <c r="AM1041">
        <v>4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6</v>
      </c>
      <c r="AT1041">
        <v>1</v>
      </c>
      <c r="AU1041" t="s">
        <v>6</v>
      </c>
      <c r="AV1041">
        <v>0</v>
      </c>
      <c r="AW1041">
        <v>2</v>
      </c>
      <c r="AX1041">
        <v>92836640</v>
      </c>
      <c r="AY1041">
        <v>1</v>
      </c>
      <c r="AZ1041">
        <v>0</v>
      </c>
      <c r="BA1041">
        <v>1060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ROUND(Y1041*Source!I556,7)</f>
        <v>0.23</v>
      </c>
      <c r="CY1041">
        <f>AA1041</f>
        <v>24.2</v>
      </c>
      <c r="CZ1041">
        <f>AE1041</f>
        <v>2.44</v>
      </c>
      <c r="DA1041">
        <f>AI1041</f>
        <v>9.92</v>
      </c>
      <c r="DB1041">
        <f t="shared" si="533"/>
        <v>2.44</v>
      </c>
      <c r="DC1041">
        <f t="shared" si="534"/>
        <v>0</v>
      </c>
      <c r="DD1041" t="s">
        <v>6</v>
      </c>
      <c r="DE1041" t="s">
        <v>6</v>
      </c>
      <c r="DF1041">
        <f>ROUND(ROUND(AE1041*AI1041,2)*CX1041,2)</f>
        <v>5.57</v>
      </c>
      <c r="DG1041">
        <f t="shared" ref="DG1041:DG1046" si="544">ROUND(ROUND(AF1041,2)*CX1041,2)</f>
        <v>0</v>
      </c>
      <c r="DH1041">
        <f>ROUND(ROUND(AG1041,2)*CX1041,2)</f>
        <v>0</v>
      </c>
      <c r="DI1041">
        <f>ROUND(ROUND(AH1041,2)*CX1041,2)</f>
        <v>0</v>
      </c>
      <c r="DJ1041">
        <f>DF1041</f>
        <v>5.57</v>
      </c>
      <c r="DK1041">
        <v>0</v>
      </c>
      <c r="DL1041" t="s">
        <v>6</v>
      </c>
      <c r="DM1041">
        <v>0</v>
      </c>
      <c r="DN1041" t="s">
        <v>6</v>
      </c>
      <c r="DO1041">
        <v>0</v>
      </c>
    </row>
    <row r="1042" spans="1:119" x14ac:dyDescent="0.2">
      <c r="A1042">
        <f>ROW(Source!A556)</f>
        <v>556</v>
      </c>
      <c r="B1042">
        <v>92833591</v>
      </c>
      <c r="C1042">
        <v>92836631</v>
      </c>
      <c r="D1042">
        <v>49523851</v>
      </c>
      <c r="E1042">
        <v>1</v>
      </c>
      <c r="F1042">
        <v>1</v>
      </c>
      <c r="G1042">
        <v>1</v>
      </c>
      <c r="H1042">
        <v>3</v>
      </c>
      <c r="I1042" t="s">
        <v>902</v>
      </c>
      <c r="J1042" t="s">
        <v>903</v>
      </c>
      <c r="K1042" t="s">
        <v>904</v>
      </c>
      <c r="L1042">
        <v>1346</v>
      </c>
      <c r="N1042">
        <v>1009</v>
      </c>
      <c r="O1042" t="s">
        <v>471</v>
      </c>
      <c r="P1042" t="s">
        <v>471</v>
      </c>
      <c r="Q1042">
        <v>1</v>
      </c>
      <c r="W1042">
        <v>0</v>
      </c>
      <c r="X1042">
        <v>-617477323</v>
      </c>
      <c r="Y1042">
        <f t="shared" si="532"/>
        <v>0.02</v>
      </c>
      <c r="AA1042">
        <v>369.92</v>
      </c>
      <c r="AB1042">
        <v>0</v>
      </c>
      <c r="AC1042">
        <v>0</v>
      </c>
      <c r="AD1042">
        <v>0</v>
      </c>
      <c r="AE1042">
        <v>37.29</v>
      </c>
      <c r="AF1042">
        <v>0</v>
      </c>
      <c r="AG1042">
        <v>0</v>
      </c>
      <c r="AH1042">
        <v>0</v>
      </c>
      <c r="AI1042">
        <v>9.92</v>
      </c>
      <c r="AJ1042">
        <v>1</v>
      </c>
      <c r="AK1042">
        <v>1</v>
      </c>
      <c r="AL1042">
        <v>1</v>
      </c>
      <c r="AM1042">
        <v>4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6</v>
      </c>
      <c r="AT1042">
        <v>0.02</v>
      </c>
      <c r="AU1042" t="s">
        <v>6</v>
      </c>
      <c r="AV1042">
        <v>0</v>
      </c>
      <c r="AW1042">
        <v>2</v>
      </c>
      <c r="AX1042">
        <v>92836641</v>
      </c>
      <c r="AY1042">
        <v>1</v>
      </c>
      <c r="AZ1042">
        <v>0</v>
      </c>
      <c r="BA1042">
        <v>1061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ROUND(Y1042*Source!I556,7)</f>
        <v>4.5999999999999999E-3</v>
      </c>
      <c r="CY1042">
        <f>AA1042</f>
        <v>369.92</v>
      </c>
      <c r="CZ1042">
        <f>AE1042</f>
        <v>37.29</v>
      </c>
      <c r="DA1042">
        <f>AI1042</f>
        <v>9.92</v>
      </c>
      <c r="DB1042">
        <f t="shared" si="533"/>
        <v>0.75</v>
      </c>
      <c r="DC1042">
        <f t="shared" si="534"/>
        <v>0</v>
      </c>
      <c r="DD1042" t="s">
        <v>6</v>
      </c>
      <c r="DE1042" t="s">
        <v>6</v>
      </c>
      <c r="DF1042">
        <f>ROUND(ROUND(AE1042*AI1042,2)*CX1042,2)</f>
        <v>1.7</v>
      </c>
      <c r="DG1042">
        <f t="shared" si="544"/>
        <v>0</v>
      </c>
      <c r="DH1042">
        <f>ROUND(ROUND(AG1042,2)*CX1042,2)</f>
        <v>0</v>
      </c>
      <c r="DI1042">
        <f>ROUND(ROUND(AH1042,2)*CX1042,2)</f>
        <v>0</v>
      </c>
      <c r="DJ1042">
        <f>DF1042</f>
        <v>1.7</v>
      </c>
      <c r="DK1042">
        <v>0</v>
      </c>
      <c r="DL1042" t="s">
        <v>6</v>
      </c>
      <c r="DM1042">
        <v>0</v>
      </c>
      <c r="DN1042" t="s">
        <v>6</v>
      </c>
      <c r="DO1042">
        <v>0</v>
      </c>
    </row>
    <row r="1043" spans="1:119" x14ac:dyDescent="0.2">
      <c r="A1043">
        <f>ROW(Source!A556)</f>
        <v>556</v>
      </c>
      <c r="B1043">
        <v>92833591</v>
      </c>
      <c r="C1043">
        <v>92836631</v>
      </c>
      <c r="D1043">
        <v>49554500</v>
      </c>
      <c r="E1043">
        <v>1</v>
      </c>
      <c r="F1043">
        <v>1</v>
      </c>
      <c r="G1043">
        <v>1</v>
      </c>
      <c r="H1043">
        <v>3</v>
      </c>
      <c r="I1043" t="s">
        <v>905</v>
      </c>
      <c r="J1043" t="s">
        <v>906</v>
      </c>
      <c r="K1043" t="s">
        <v>907</v>
      </c>
      <c r="L1043">
        <v>1346</v>
      </c>
      <c r="N1043">
        <v>1009</v>
      </c>
      <c r="O1043" t="s">
        <v>471</v>
      </c>
      <c r="P1043" t="s">
        <v>471</v>
      </c>
      <c r="Q1043">
        <v>1</v>
      </c>
      <c r="W1043">
        <v>0</v>
      </c>
      <c r="X1043">
        <v>639726700</v>
      </c>
      <c r="Y1043">
        <f t="shared" si="532"/>
        <v>0.05</v>
      </c>
      <c r="AA1043">
        <v>149.99</v>
      </c>
      <c r="AB1043">
        <v>0</v>
      </c>
      <c r="AC1043">
        <v>0</v>
      </c>
      <c r="AD1043">
        <v>0</v>
      </c>
      <c r="AE1043">
        <v>15.12</v>
      </c>
      <c r="AF1043">
        <v>0</v>
      </c>
      <c r="AG1043">
        <v>0</v>
      </c>
      <c r="AH1043">
        <v>0</v>
      </c>
      <c r="AI1043">
        <v>9.92</v>
      </c>
      <c r="AJ1043">
        <v>1</v>
      </c>
      <c r="AK1043">
        <v>1</v>
      </c>
      <c r="AL1043">
        <v>1</v>
      </c>
      <c r="AM1043">
        <v>4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6</v>
      </c>
      <c r="AT1043">
        <v>0.05</v>
      </c>
      <c r="AU1043" t="s">
        <v>6</v>
      </c>
      <c r="AV1043">
        <v>0</v>
      </c>
      <c r="AW1043">
        <v>2</v>
      </c>
      <c r="AX1043">
        <v>92836642</v>
      </c>
      <c r="AY1043">
        <v>1</v>
      </c>
      <c r="AZ1043">
        <v>0</v>
      </c>
      <c r="BA1043">
        <v>1062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ROUND(Y1043*Source!I556,7)</f>
        <v>1.15E-2</v>
      </c>
      <c r="CY1043">
        <f>AA1043</f>
        <v>149.99</v>
      </c>
      <c r="CZ1043">
        <f>AE1043</f>
        <v>15.12</v>
      </c>
      <c r="DA1043">
        <f>AI1043</f>
        <v>9.92</v>
      </c>
      <c r="DB1043">
        <f t="shared" si="533"/>
        <v>0.76</v>
      </c>
      <c r="DC1043">
        <f t="shared" si="534"/>
        <v>0</v>
      </c>
      <c r="DD1043" t="s">
        <v>6</v>
      </c>
      <c r="DE1043" t="s">
        <v>6</v>
      </c>
      <c r="DF1043">
        <f>ROUND(ROUND(AE1043*AI1043,2)*CX1043,2)</f>
        <v>1.72</v>
      </c>
      <c r="DG1043">
        <f t="shared" si="544"/>
        <v>0</v>
      </c>
      <c r="DH1043">
        <f>ROUND(ROUND(AG1043,2)*CX1043,2)</f>
        <v>0</v>
      </c>
      <c r="DI1043">
        <f>ROUND(ROUND(AH1043,2)*CX1043,2)</f>
        <v>0</v>
      </c>
      <c r="DJ1043">
        <f>DF1043</f>
        <v>1.72</v>
      </c>
      <c r="DK1043">
        <v>0</v>
      </c>
      <c r="DL1043" t="s">
        <v>6</v>
      </c>
      <c r="DM1043">
        <v>0</v>
      </c>
      <c r="DN1043" t="s">
        <v>6</v>
      </c>
      <c r="DO1043">
        <v>0</v>
      </c>
    </row>
    <row r="1044" spans="1:119" x14ac:dyDescent="0.2">
      <c r="A1044">
        <f>ROW(Source!A556)</f>
        <v>556</v>
      </c>
      <c r="B1044">
        <v>92833591</v>
      </c>
      <c r="C1044">
        <v>92836631</v>
      </c>
      <c r="D1044">
        <v>49555188</v>
      </c>
      <c r="E1044">
        <v>1</v>
      </c>
      <c r="F1044">
        <v>1</v>
      </c>
      <c r="G1044">
        <v>1</v>
      </c>
      <c r="H1044">
        <v>3</v>
      </c>
      <c r="I1044" t="s">
        <v>908</v>
      </c>
      <c r="J1044" t="s">
        <v>909</v>
      </c>
      <c r="K1044" t="s">
        <v>910</v>
      </c>
      <c r="L1044">
        <v>1348</v>
      </c>
      <c r="N1044">
        <v>1009</v>
      </c>
      <c r="O1044" t="s">
        <v>394</v>
      </c>
      <c r="P1044" t="s">
        <v>394</v>
      </c>
      <c r="Q1044">
        <v>1000</v>
      </c>
      <c r="W1044">
        <v>0</v>
      </c>
      <c r="X1044">
        <v>859929720</v>
      </c>
      <c r="Y1044">
        <f t="shared" si="532"/>
        <v>2.0000000000000002E-5</v>
      </c>
      <c r="AA1044">
        <v>168144</v>
      </c>
      <c r="AB1044">
        <v>0</v>
      </c>
      <c r="AC1044">
        <v>0</v>
      </c>
      <c r="AD1044">
        <v>0</v>
      </c>
      <c r="AE1044">
        <v>16950</v>
      </c>
      <c r="AF1044">
        <v>0</v>
      </c>
      <c r="AG1044">
        <v>0</v>
      </c>
      <c r="AH1044">
        <v>0</v>
      </c>
      <c r="AI1044">
        <v>9.92</v>
      </c>
      <c r="AJ1044">
        <v>1</v>
      </c>
      <c r="AK1044">
        <v>1</v>
      </c>
      <c r="AL1044">
        <v>1</v>
      </c>
      <c r="AM1044">
        <v>4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6</v>
      </c>
      <c r="AT1044">
        <v>2.0000000000000002E-5</v>
      </c>
      <c r="AU1044" t="s">
        <v>6</v>
      </c>
      <c r="AV1044">
        <v>0</v>
      </c>
      <c r="AW1044">
        <v>2</v>
      </c>
      <c r="AX1044">
        <v>92836643</v>
      </c>
      <c r="AY1044">
        <v>1</v>
      </c>
      <c r="AZ1044">
        <v>0</v>
      </c>
      <c r="BA1044">
        <v>1063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ROUND(Y1044*Source!I556,7)</f>
        <v>4.6E-6</v>
      </c>
      <c r="CY1044">
        <f>AA1044</f>
        <v>168144</v>
      </c>
      <c r="CZ1044">
        <f>AE1044</f>
        <v>16950</v>
      </c>
      <c r="DA1044">
        <f>AI1044</f>
        <v>9.92</v>
      </c>
      <c r="DB1044">
        <f t="shared" si="533"/>
        <v>0.34</v>
      </c>
      <c r="DC1044">
        <f t="shared" si="534"/>
        <v>0</v>
      </c>
      <c r="DD1044" t="s">
        <v>6</v>
      </c>
      <c r="DE1044" t="s">
        <v>6</v>
      </c>
      <c r="DF1044">
        <f>ROUND(ROUND(AE1044*AI1044,2)*CX1044,2)</f>
        <v>0.77</v>
      </c>
      <c r="DG1044">
        <f t="shared" si="544"/>
        <v>0</v>
      </c>
      <c r="DH1044">
        <f>ROUND(ROUND(AG1044,2)*CX1044,2)</f>
        <v>0</v>
      </c>
      <c r="DI1044">
        <f>ROUND(ROUND(AH1044,2)*CX1044,2)</f>
        <v>0</v>
      </c>
      <c r="DJ1044">
        <f>DF1044</f>
        <v>0.77</v>
      </c>
      <c r="DK1044">
        <v>0</v>
      </c>
      <c r="DL1044" t="s">
        <v>6</v>
      </c>
      <c r="DM1044">
        <v>0</v>
      </c>
      <c r="DN1044" t="s">
        <v>6</v>
      </c>
      <c r="DO1044">
        <v>0</v>
      </c>
    </row>
    <row r="1045" spans="1:119" x14ac:dyDescent="0.2">
      <c r="A1045">
        <f>ROW(Source!A557)</f>
        <v>557</v>
      </c>
      <c r="B1045">
        <v>92833591</v>
      </c>
      <c r="C1045">
        <v>92836644</v>
      </c>
      <c r="D1045">
        <v>49510743</v>
      </c>
      <c r="E1045">
        <v>70</v>
      </c>
      <c r="F1045">
        <v>1</v>
      </c>
      <c r="G1045">
        <v>1</v>
      </c>
      <c r="H1045">
        <v>1</v>
      </c>
      <c r="I1045" t="s">
        <v>863</v>
      </c>
      <c r="J1045" t="s">
        <v>6</v>
      </c>
      <c r="K1045" t="s">
        <v>864</v>
      </c>
      <c r="L1045">
        <v>1191</v>
      </c>
      <c r="N1045">
        <v>1013</v>
      </c>
      <c r="O1045" t="s">
        <v>834</v>
      </c>
      <c r="P1045" t="s">
        <v>834</v>
      </c>
      <c r="Q1045">
        <v>1</v>
      </c>
      <c r="W1045">
        <v>0</v>
      </c>
      <c r="X1045">
        <v>-881424154</v>
      </c>
      <c r="Y1045">
        <f t="shared" si="532"/>
        <v>34.35</v>
      </c>
      <c r="AA1045">
        <v>0</v>
      </c>
      <c r="AB1045">
        <v>0</v>
      </c>
      <c r="AC1045">
        <v>0</v>
      </c>
      <c r="AD1045">
        <v>416.66</v>
      </c>
      <c r="AE1045">
        <v>0</v>
      </c>
      <c r="AF1045">
        <v>0</v>
      </c>
      <c r="AG1045">
        <v>0</v>
      </c>
      <c r="AH1045">
        <v>9.2899999999999991</v>
      </c>
      <c r="AI1045">
        <v>1</v>
      </c>
      <c r="AJ1045">
        <v>1</v>
      </c>
      <c r="AK1045">
        <v>1</v>
      </c>
      <c r="AL1045">
        <v>44.85</v>
      </c>
      <c r="AM1045">
        <v>4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6</v>
      </c>
      <c r="AT1045">
        <v>34.35</v>
      </c>
      <c r="AU1045" t="s">
        <v>6</v>
      </c>
      <c r="AV1045">
        <v>1</v>
      </c>
      <c r="AW1045">
        <v>2</v>
      </c>
      <c r="AX1045">
        <v>92836658</v>
      </c>
      <c r="AY1045">
        <v>1</v>
      </c>
      <c r="AZ1045">
        <v>0</v>
      </c>
      <c r="BA1045">
        <v>1064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U1045">
        <f>ROUND(AT1045*Source!I557*AH1045*AL1045,2)</f>
        <v>41505.24</v>
      </c>
      <c r="CV1045">
        <f>ROUND(Y1045*Source!I557,7)</f>
        <v>99.614999999999995</v>
      </c>
      <c r="CW1045">
        <v>0</v>
      </c>
      <c r="CX1045">
        <f>ROUND(Y1045*Source!I557,7)</f>
        <v>99.614999999999995</v>
      </c>
      <c r="CY1045">
        <f>AD1045</f>
        <v>416.66</v>
      </c>
      <c r="CZ1045">
        <f>AH1045</f>
        <v>9.2899999999999991</v>
      </c>
      <c r="DA1045">
        <f>AL1045</f>
        <v>44.85</v>
      </c>
      <c r="DB1045">
        <f t="shared" si="533"/>
        <v>319.11</v>
      </c>
      <c r="DC1045">
        <f t="shared" si="534"/>
        <v>0</v>
      </c>
      <c r="DD1045" t="s">
        <v>6</v>
      </c>
      <c r="DE1045" t="s">
        <v>6</v>
      </c>
      <c r="DF1045">
        <f t="shared" ref="DF1045:DF1050" si="545">ROUND(ROUND(AE1045,2)*CX1045,2)</f>
        <v>0</v>
      </c>
      <c r="DG1045">
        <f t="shared" si="544"/>
        <v>0</v>
      </c>
      <c r="DH1045">
        <f>ROUND(ROUND(AG1045,2)*CX1045,2)</f>
        <v>0</v>
      </c>
      <c r="DI1045">
        <f>ROUND(ROUND(AH1045*AL1045,2)*CX1045,2)</f>
        <v>41505.589999999997</v>
      </c>
      <c r="DJ1045">
        <f>DI1045</f>
        <v>41505.589999999997</v>
      </c>
      <c r="DK1045">
        <v>0</v>
      </c>
      <c r="DL1045" t="s">
        <v>6</v>
      </c>
      <c r="DM1045">
        <v>0</v>
      </c>
      <c r="DN1045" t="s">
        <v>6</v>
      </c>
      <c r="DO1045">
        <v>0</v>
      </c>
    </row>
    <row r="1046" spans="1:119" x14ac:dyDescent="0.2">
      <c r="A1046">
        <f>ROW(Source!A557)</f>
        <v>557</v>
      </c>
      <c r="B1046">
        <v>92833591</v>
      </c>
      <c r="C1046">
        <v>92836644</v>
      </c>
      <c r="D1046">
        <v>49510905</v>
      </c>
      <c r="E1046">
        <v>70</v>
      </c>
      <c r="F1046">
        <v>1</v>
      </c>
      <c r="G1046">
        <v>1</v>
      </c>
      <c r="H1046">
        <v>1</v>
      </c>
      <c r="I1046" t="s">
        <v>835</v>
      </c>
      <c r="J1046" t="s">
        <v>6</v>
      </c>
      <c r="K1046" t="s">
        <v>836</v>
      </c>
      <c r="L1046">
        <v>1191</v>
      </c>
      <c r="N1046">
        <v>1013</v>
      </c>
      <c r="O1046" t="s">
        <v>834</v>
      </c>
      <c r="P1046" t="s">
        <v>834</v>
      </c>
      <c r="Q1046">
        <v>1</v>
      </c>
      <c r="W1046">
        <v>0</v>
      </c>
      <c r="X1046">
        <v>-1417349443</v>
      </c>
      <c r="Y1046">
        <f t="shared" si="532"/>
        <v>0.27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1</v>
      </c>
      <c r="AJ1046">
        <v>1</v>
      </c>
      <c r="AK1046">
        <v>44.85</v>
      </c>
      <c r="AL1046">
        <v>1</v>
      </c>
      <c r="AM1046">
        <v>4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6</v>
      </c>
      <c r="AT1046">
        <v>0.27</v>
      </c>
      <c r="AU1046" t="s">
        <v>6</v>
      </c>
      <c r="AV1046">
        <v>2</v>
      </c>
      <c r="AW1046">
        <v>2</v>
      </c>
      <c r="AX1046">
        <v>92836659</v>
      </c>
      <c r="AY1046">
        <v>1</v>
      </c>
      <c r="AZ1046">
        <v>0</v>
      </c>
      <c r="BA1046">
        <v>1065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ROUND(Y1046*Source!I557,7)</f>
        <v>0.78300000000000003</v>
      </c>
      <c r="CY1046">
        <f>AD1046</f>
        <v>0</v>
      </c>
      <c r="CZ1046">
        <f>AH1046</f>
        <v>0</v>
      </c>
      <c r="DA1046">
        <f>AL1046</f>
        <v>1</v>
      </c>
      <c r="DB1046">
        <f t="shared" si="533"/>
        <v>0</v>
      </c>
      <c r="DC1046">
        <f t="shared" si="534"/>
        <v>0</v>
      </c>
      <c r="DD1046" t="s">
        <v>6</v>
      </c>
      <c r="DE1046" t="s">
        <v>6</v>
      </c>
      <c r="DF1046">
        <f t="shared" si="545"/>
        <v>0</v>
      </c>
      <c r="DG1046">
        <f t="shared" si="544"/>
        <v>0</v>
      </c>
      <c r="DH1046">
        <f>ROUND(ROUND(AG1046*AK1046,2)*CX1046,2)</f>
        <v>0</v>
      </c>
      <c r="DI1046">
        <f t="shared" ref="DI1046:DI1057" si="546">ROUND(ROUND(AH1046,2)*CX1046,2)</f>
        <v>0</v>
      </c>
      <c r="DJ1046">
        <f>DI1046</f>
        <v>0</v>
      </c>
      <c r="DK1046">
        <v>0</v>
      </c>
      <c r="DL1046" t="s">
        <v>6</v>
      </c>
      <c r="DM1046">
        <v>0</v>
      </c>
      <c r="DN1046" t="s">
        <v>6</v>
      </c>
      <c r="DO1046">
        <v>0</v>
      </c>
    </row>
    <row r="1047" spans="1:119" x14ac:dyDescent="0.2">
      <c r="A1047">
        <f>ROW(Source!A557)</f>
        <v>557</v>
      </c>
      <c r="B1047">
        <v>92833591</v>
      </c>
      <c r="C1047">
        <v>92836644</v>
      </c>
      <c r="D1047">
        <v>49672516</v>
      </c>
      <c r="E1047">
        <v>1</v>
      </c>
      <c r="F1047">
        <v>1</v>
      </c>
      <c r="G1047">
        <v>1</v>
      </c>
      <c r="H1047">
        <v>2</v>
      </c>
      <c r="I1047" t="s">
        <v>1015</v>
      </c>
      <c r="J1047" t="s">
        <v>1016</v>
      </c>
      <c r="K1047" t="s">
        <v>1017</v>
      </c>
      <c r="L1047">
        <v>1367</v>
      </c>
      <c r="N1047">
        <v>1011</v>
      </c>
      <c r="O1047" t="s">
        <v>840</v>
      </c>
      <c r="P1047" t="s">
        <v>840</v>
      </c>
      <c r="Q1047">
        <v>1</v>
      </c>
      <c r="W1047">
        <v>0</v>
      </c>
      <c r="X1047">
        <v>1463541693</v>
      </c>
      <c r="Y1047">
        <f t="shared" si="532"/>
        <v>0.17</v>
      </c>
      <c r="AA1047">
        <v>0</v>
      </c>
      <c r="AB1047">
        <v>1427.38</v>
      </c>
      <c r="AC1047">
        <v>605.48</v>
      </c>
      <c r="AD1047">
        <v>0</v>
      </c>
      <c r="AE1047">
        <v>0</v>
      </c>
      <c r="AF1047">
        <v>90.8</v>
      </c>
      <c r="AG1047">
        <v>13.5</v>
      </c>
      <c r="AH1047">
        <v>0</v>
      </c>
      <c r="AI1047">
        <v>1</v>
      </c>
      <c r="AJ1047">
        <v>15.72</v>
      </c>
      <c r="AK1047">
        <v>44.85</v>
      </c>
      <c r="AL1047">
        <v>1</v>
      </c>
      <c r="AM1047">
        <v>4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6</v>
      </c>
      <c r="AT1047">
        <v>0.17</v>
      </c>
      <c r="AU1047" t="s">
        <v>6</v>
      </c>
      <c r="AV1047">
        <v>0</v>
      </c>
      <c r="AW1047">
        <v>2</v>
      </c>
      <c r="AX1047">
        <v>92836660</v>
      </c>
      <c r="AY1047">
        <v>1</v>
      </c>
      <c r="AZ1047">
        <v>0</v>
      </c>
      <c r="BA1047">
        <v>1066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f>ROUND(Y1047*Source!I557*DO1047,7)</f>
        <v>0</v>
      </c>
      <c r="CX1047">
        <f>ROUND(Y1047*Source!I557,7)</f>
        <v>0.49299999999999999</v>
      </c>
      <c r="CY1047">
        <f>AB1047</f>
        <v>1427.38</v>
      </c>
      <c r="CZ1047">
        <f>AF1047</f>
        <v>90.8</v>
      </c>
      <c r="DA1047">
        <f>AJ1047</f>
        <v>15.72</v>
      </c>
      <c r="DB1047">
        <f t="shared" si="533"/>
        <v>15.44</v>
      </c>
      <c r="DC1047">
        <f t="shared" si="534"/>
        <v>2.2999999999999998</v>
      </c>
      <c r="DD1047" t="s">
        <v>6</v>
      </c>
      <c r="DE1047" t="s">
        <v>6</v>
      </c>
      <c r="DF1047">
        <f t="shared" si="545"/>
        <v>0</v>
      </c>
      <c r="DG1047">
        <f>ROUND(ROUND(AF1047*AJ1047,2)*CX1047,2)</f>
        <v>703.7</v>
      </c>
      <c r="DH1047">
        <f>ROUND(ROUND(AG1047*AK1047,2)*CX1047,2)</f>
        <v>298.5</v>
      </c>
      <c r="DI1047">
        <f t="shared" si="546"/>
        <v>0</v>
      </c>
      <c r="DJ1047">
        <f>DG1047</f>
        <v>703.7</v>
      </c>
      <c r="DK1047">
        <v>0</v>
      </c>
      <c r="DL1047" t="s">
        <v>6</v>
      </c>
      <c r="DM1047">
        <v>0</v>
      </c>
      <c r="DN1047" t="s">
        <v>6</v>
      </c>
      <c r="DO1047">
        <v>0</v>
      </c>
    </row>
    <row r="1048" spans="1:119" x14ac:dyDescent="0.2">
      <c r="A1048">
        <f>ROW(Source!A557)</f>
        <v>557</v>
      </c>
      <c r="B1048">
        <v>92833591</v>
      </c>
      <c r="C1048">
        <v>92836644</v>
      </c>
      <c r="D1048">
        <v>49672573</v>
      </c>
      <c r="E1048">
        <v>1</v>
      </c>
      <c r="F1048">
        <v>1</v>
      </c>
      <c r="G1048">
        <v>1</v>
      </c>
      <c r="H1048">
        <v>2</v>
      </c>
      <c r="I1048" t="s">
        <v>841</v>
      </c>
      <c r="J1048" t="s">
        <v>842</v>
      </c>
      <c r="K1048" t="s">
        <v>843</v>
      </c>
      <c r="L1048">
        <v>1367</v>
      </c>
      <c r="N1048">
        <v>1011</v>
      </c>
      <c r="O1048" t="s">
        <v>840</v>
      </c>
      <c r="P1048" t="s">
        <v>840</v>
      </c>
      <c r="Q1048">
        <v>1</v>
      </c>
      <c r="W1048">
        <v>0</v>
      </c>
      <c r="X1048">
        <v>-430484415</v>
      </c>
      <c r="Y1048">
        <f t="shared" si="532"/>
        <v>0.03</v>
      </c>
      <c r="AA1048">
        <v>0</v>
      </c>
      <c r="AB1048">
        <v>1814.09</v>
      </c>
      <c r="AC1048">
        <v>605.48</v>
      </c>
      <c r="AD1048">
        <v>0</v>
      </c>
      <c r="AE1048">
        <v>0</v>
      </c>
      <c r="AF1048">
        <v>115.4</v>
      </c>
      <c r="AG1048">
        <v>13.5</v>
      </c>
      <c r="AH1048">
        <v>0</v>
      </c>
      <c r="AI1048">
        <v>1</v>
      </c>
      <c r="AJ1048">
        <v>15.72</v>
      </c>
      <c r="AK1048">
        <v>44.85</v>
      </c>
      <c r="AL1048">
        <v>1</v>
      </c>
      <c r="AM1048">
        <v>4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6</v>
      </c>
      <c r="AT1048">
        <v>0.03</v>
      </c>
      <c r="AU1048" t="s">
        <v>6</v>
      </c>
      <c r="AV1048">
        <v>0</v>
      </c>
      <c r="AW1048">
        <v>2</v>
      </c>
      <c r="AX1048">
        <v>92836661</v>
      </c>
      <c r="AY1048">
        <v>1</v>
      </c>
      <c r="AZ1048">
        <v>0</v>
      </c>
      <c r="BA1048">
        <v>1067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f>ROUND(Y1048*Source!I557*DO1048,7)</f>
        <v>0</v>
      </c>
      <c r="CX1048">
        <f>ROUND(Y1048*Source!I557,7)</f>
        <v>8.6999999999999994E-2</v>
      </c>
      <c r="CY1048">
        <f>AB1048</f>
        <v>1814.09</v>
      </c>
      <c r="CZ1048">
        <f>AF1048</f>
        <v>115.4</v>
      </c>
      <c r="DA1048">
        <f>AJ1048</f>
        <v>15.72</v>
      </c>
      <c r="DB1048">
        <f t="shared" si="533"/>
        <v>3.46</v>
      </c>
      <c r="DC1048">
        <f t="shared" si="534"/>
        <v>0.41</v>
      </c>
      <c r="DD1048" t="s">
        <v>6</v>
      </c>
      <c r="DE1048" t="s">
        <v>6</v>
      </c>
      <c r="DF1048">
        <f t="shared" si="545"/>
        <v>0</v>
      </c>
      <c r="DG1048">
        <f>ROUND(ROUND(AF1048*AJ1048,2)*CX1048,2)</f>
        <v>157.83000000000001</v>
      </c>
      <c r="DH1048">
        <f>ROUND(ROUND(AG1048*AK1048,2)*CX1048,2)</f>
        <v>52.68</v>
      </c>
      <c r="DI1048">
        <f t="shared" si="546"/>
        <v>0</v>
      </c>
      <c r="DJ1048">
        <f>DG1048</f>
        <v>157.83000000000001</v>
      </c>
      <c r="DK1048">
        <v>0</v>
      </c>
      <c r="DL1048" t="s">
        <v>6</v>
      </c>
      <c r="DM1048">
        <v>0</v>
      </c>
      <c r="DN1048" t="s">
        <v>6</v>
      </c>
      <c r="DO1048">
        <v>0</v>
      </c>
    </row>
    <row r="1049" spans="1:119" x14ac:dyDescent="0.2">
      <c r="A1049">
        <f>ROW(Source!A557)</f>
        <v>557</v>
      </c>
      <c r="B1049">
        <v>92833591</v>
      </c>
      <c r="C1049">
        <v>92836644</v>
      </c>
      <c r="D1049">
        <v>49673503</v>
      </c>
      <c r="E1049">
        <v>1</v>
      </c>
      <c r="F1049">
        <v>1</v>
      </c>
      <c r="G1049">
        <v>1</v>
      </c>
      <c r="H1049">
        <v>2</v>
      </c>
      <c r="I1049" t="s">
        <v>844</v>
      </c>
      <c r="J1049" t="s">
        <v>845</v>
      </c>
      <c r="K1049" t="s">
        <v>846</v>
      </c>
      <c r="L1049">
        <v>1367</v>
      </c>
      <c r="N1049">
        <v>1011</v>
      </c>
      <c r="O1049" t="s">
        <v>840</v>
      </c>
      <c r="P1049" t="s">
        <v>840</v>
      </c>
      <c r="Q1049">
        <v>1</v>
      </c>
      <c r="W1049">
        <v>0</v>
      </c>
      <c r="X1049">
        <v>509054691</v>
      </c>
      <c r="Y1049">
        <f t="shared" si="532"/>
        <v>7.0000000000000007E-2</v>
      </c>
      <c r="AA1049">
        <v>0</v>
      </c>
      <c r="AB1049">
        <v>1032.96</v>
      </c>
      <c r="AC1049">
        <v>520.26</v>
      </c>
      <c r="AD1049">
        <v>0</v>
      </c>
      <c r="AE1049">
        <v>0</v>
      </c>
      <c r="AF1049">
        <v>65.709999999999994</v>
      </c>
      <c r="AG1049">
        <v>11.6</v>
      </c>
      <c r="AH1049">
        <v>0</v>
      </c>
      <c r="AI1049">
        <v>1</v>
      </c>
      <c r="AJ1049">
        <v>15.72</v>
      </c>
      <c r="AK1049">
        <v>44.85</v>
      </c>
      <c r="AL1049">
        <v>1</v>
      </c>
      <c r="AM1049">
        <v>4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6</v>
      </c>
      <c r="AT1049">
        <v>7.0000000000000007E-2</v>
      </c>
      <c r="AU1049" t="s">
        <v>6</v>
      </c>
      <c r="AV1049">
        <v>0</v>
      </c>
      <c r="AW1049">
        <v>2</v>
      </c>
      <c r="AX1049">
        <v>92836662</v>
      </c>
      <c r="AY1049">
        <v>1</v>
      </c>
      <c r="AZ1049">
        <v>0</v>
      </c>
      <c r="BA1049">
        <v>1068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f>ROUND(Y1049*Source!I557*DO1049,7)</f>
        <v>0</v>
      </c>
      <c r="CX1049">
        <f>ROUND(Y1049*Source!I557,7)</f>
        <v>0.20300000000000001</v>
      </c>
      <c r="CY1049">
        <f>AB1049</f>
        <v>1032.96</v>
      </c>
      <c r="CZ1049">
        <f>AF1049</f>
        <v>65.709999999999994</v>
      </c>
      <c r="DA1049">
        <f>AJ1049</f>
        <v>15.72</v>
      </c>
      <c r="DB1049">
        <f t="shared" si="533"/>
        <v>4.5999999999999996</v>
      </c>
      <c r="DC1049">
        <f t="shared" si="534"/>
        <v>0.81</v>
      </c>
      <c r="DD1049" t="s">
        <v>6</v>
      </c>
      <c r="DE1049" t="s">
        <v>6</v>
      </c>
      <c r="DF1049">
        <f t="shared" si="545"/>
        <v>0</v>
      </c>
      <c r="DG1049">
        <f>ROUND(ROUND(AF1049*AJ1049,2)*CX1049,2)</f>
        <v>209.69</v>
      </c>
      <c r="DH1049">
        <f>ROUND(ROUND(AG1049*AK1049,2)*CX1049,2)</f>
        <v>105.61</v>
      </c>
      <c r="DI1049">
        <f t="shared" si="546"/>
        <v>0</v>
      </c>
      <c r="DJ1049">
        <f>DG1049</f>
        <v>209.69</v>
      </c>
      <c r="DK1049">
        <v>0</v>
      </c>
      <c r="DL1049" t="s">
        <v>6</v>
      </c>
      <c r="DM1049">
        <v>0</v>
      </c>
      <c r="DN1049" t="s">
        <v>6</v>
      </c>
      <c r="DO1049">
        <v>0</v>
      </c>
    </row>
    <row r="1050" spans="1:119" x14ac:dyDescent="0.2">
      <c r="A1050">
        <f>ROW(Source!A557)</f>
        <v>557</v>
      </c>
      <c r="B1050">
        <v>92833591</v>
      </c>
      <c r="C1050">
        <v>92836644</v>
      </c>
      <c r="D1050">
        <v>49673714</v>
      </c>
      <c r="E1050">
        <v>1</v>
      </c>
      <c r="F1050">
        <v>1</v>
      </c>
      <c r="G1050">
        <v>1</v>
      </c>
      <c r="H1050">
        <v>2</v>
      </c>
      <c r="I1050" t="s">
        <v>1018</v>
      </c>
      <c r="J1050" t="s">
        <v>1019</v>
      </c>
      <c r="K1050" t="s">
        <v>1020</v>
      </c>
      <c r="L1050">
        <v>1367</v>
      </c>
      <c r="N1050">
        <v>1011</v>
      </c>
      <c r="O1050" t="s">
        <v>840</v>
      </c>
      <c r="P1050" t="s">
        <v>840</v>
      </c>
      <c r="Q1050">
        <v>1</v>
      </c>
      <c r="W1050">
        <v>0</v>
      </c>
      <c r="X1050">
        <v>-363549827</v>
      </c>
      <c r="Y1050">
        <f t="shared" si="532"/>
        <v>3.6</v>
      </c>
      <c r="AA1050">
        <v>0</v>
      </c>
      <c r="AB1050">
        <v>221.02</v>
      </c>
      <c r="AC1050">
        <v>0</v>
      </c>
      <c r="AD1050">
        <v>0</v>
      </c>
      <c r="AE1050">
        <v>0</v>
      </c>
      <c r="AF1050">
        <v>14.06</v>
      </c>
      <c r="AG1050">
        <v>0</v>
      </c>
      <c r="AH1050">
        <v>0</v>
      </c>
      <c r="AI1050">
        <v>1</v>
      </c>
      <c r="AJ1050">
        <v>15.72</v>
      </c>
      <c r="AK1050">
        <v>44.85</v>
      </c>
      <c r="AL1050">
        <v>1</v>
      </c>
      <c r="AM1050">
        <v>4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6</v>
      </c>
      <c r="AT1050">
        <v>3.6</v>
      </c>
      <c r="AU1050" t="s">
        <v>6</v>
      </c>
      <c r="AV1050">
        <v>0</v>
      </c>
      <c r="AW1050">
        <v>2</v>
      </c>
      <c r="AX1050">
        <v>92836663</v>
      </c>
      <c r="AY1050">
        <v>1</v>
      </c>
      <c r="AZ1050">
        <v>0</v>
      </c>
      <c r="BA1050">
        <v>1069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f>ROUND(Y1050*Source!I557*DO1050,7)</f>
        <v>0</v>
      </c>
      <c r="CX1050">
        <f>ROUND(Y1050*Source!I557,7)</f>
        <v>10.44</v>
      </c>
      <c r="CY1050">
        <f>AB1050</f>
        <v>221.02</v>
      </c>
      <c r="CZ1050">
        <f>AF1050</f>
        <v>14.06</v>
      </c>
      <c r="DA1050">
        <f>AJ1050</f>
        <v>15.72</v>
      </c>
      <c r="DB1050">
        <f t="shared" si="533"/>
        <v>50.62</v>
      </c>
      <c r="DC1050">
        <f t="shared" si="534"/>
        <v>0</v>
      </c>
      <c r="DD1050" t="s">
        <v>6</v>
      </c>
      <c r="DE1050" t="s">
        <v>6</v>
      </c>
      <c r="DF1050">
        <f t="shared" si="545"/>
        <v>0</v>
      </c>
      <c r="DG1050">
        <f>ROUND(ROUND(AF1050*AJ1050,2)*CX1050,2)</f>
        <v>2307.4499999999998</v>
      </c>
      <c r="DH1050">
        <f>ROUND(ROUND(AG1050*AK1050,2)*CX1050,2)</f>
        <v>0</v>
      </c>
      <c r="DI1050">
        <f t="shared" si="546"/>
        <v>0</v>
      </c>
      <c r="DJ1050">
        <f>DG1050</f>
        <v>2307.4499999999998</v>
      </c>
      <c r="DK1050">
        <v>0</v>
      </c>
      <c r="DL1050" t="s">
        <v>6</v>
      </c>
      <c r="DM1050">
        <v>0</v>
      </c>
      <c r="DN1050" t="s">
        <v>6</v>
      </c>
      <c r="DO1050">
        <v>0</v>
      </c>
    </row>
    <row r="1051" spans="1:119" x14ac:dyDescent="0.2">
      <c r="A1051">
        <f>ROW(Source!A557)</f>
        <v>557</v>
      </c>
      <c r="B1051">
        <v>92833591</v>
      </c>
      <c r="C1051">
        <v>92836644</v>
      </c>
      <c r="D1051">
        <v>49521580</v>
      </c>
      <c r="E1051">
        <v>1</v>
      </c>
      <c r="F1051">
        <v>1</v>
      </c>
      <c r="G1051">
        <v>1</v>
      </c>
      <c r="H1051">
        <v>3</v>
      </c>
      <c r="I1051" t="s">
        <v>1021</v>
      </c>
      <c r="J1051" t="s">
        <v>1022</v>
      </c>
      <c r="K1051" t="s">
        <v>1023</v>
      </c>
      <c r="L1051">
        <v>1339</v>
      </c>
      <c r="N1051">
        <v>1007</v>
      </c>
      <c r="O1051" t="s">
        <v>673</v>
      </c>
      <c r="P1051" t="s">
        <v>673</v>
      </c>
      <c r="Q1051">
        <v>1</v>
      </c>
      <c r="W1051">
        <v>0</v>
      </c>
      <c r="X1051">
        <v>-9695787</v>
      </c>
      <c r="Y1051">
        <f t="shared" si="532"/>
        <v>1.1599999999999999</v>
      </c>
      <c r="AA1051">
        <v>177.17</v>
      </c>
      <c r="AB1051">
        <v>0</v>
      </c>
      <c r="AC1051">
        <v>0</v>
      </c>
      <c r="AD1051">
        <v>0</v>
      </c>
      <c r="AE1051">
        <v>17.86</v>
      </c>
      <c r="AF1051">
        <v>0</v>
      </c>
      <c r="AG1051">
        <v>0</v>
      </c>
      <c r="AH1051">
        <v>0</v>
      </c>
      <c r="AI1051">
        <v>9.92</v>
      </c>
      <c r="AJ1051">
        <v>1</v>
      </c>
      <c r="AK1051">
        <v>1</v>
      </c>
      <c r="AL1051">
        <v>1</v>
      </c>
      <c r="AM1051">
        <v>4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6</v>
      </c>
      <c r="AT1051">
        <v>1.1599999999999999</v>
      </c>
      <c r="AU1051" t="s">
        <v>6</v>
      </c>
      <c r="AV1051">
        <v>0</v>
      </c>
      <c r="AW1051">
        <v>2</v>
      </c>
      <c r="AX1051">
        <v>92836664</v>
      </c>
      <c r="AY1051">
        <v>1</v>
      </c>
      <c r="AZ1051">
        <v>0</v>
      </c>
      <c r="BA1051">
        <v>1070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ROUND(Y1051*Source!I557,7)</f>
        <v>3.3639999999999999</v>
      </c>
      <c r="CY1051">
        <f t="shared" ref="CY1051:CY1057" si="547">AA1051</f>
        <v>177.17</v>
      </c>
      <c r="CZ1051">
        <f t="shared" ref="CZ1051:CZ1057" si="548">AE1051</f>
        <v>17.86</v>
      </c>
      <c r="DA1051">
        <f t="shared" ref="DA1051:DA1057" si="549">AI1051</f>
        <v>9.92</v>
      </c>
      <c r="DB1051">
        <f t="shared" si="533"/>
        <v>20.72</v>
      </c>
      <c r="DC1051">
        <f t="shared" si="534"/>
        <v>0</v>
      </c>
      <c r="DD1051" t="s">
        <v>6</v>
      </c>
      <c r="DE1051" t="s">
        <v>6</v>
      </c>
      <c r="DF1051">
        <f t="shared" ref="DF1051:DF1057" si="550">ROUND(ROUND(AE1051*AI1051,2)*CX1051,2)</f>
        <v>596</v>
      </c>
      <c r="DG1051">
        <f t="shared" ref="DG1051:DG1059" si="551">ROUND(ROUND(AF1051,2)*CX1051,2)</f>
        <v>0</v>
      </c>
      <c r="DH1051">
        <f t="shared" ref="DH1051:DH1058" si="552">ROUND(ROUND(AG1051,2)*CX1051,2)</f>
        <v>0</v>
      </c>
      <c r="DI1051">
        <f t="shared" si="546"/>
        <v>0</v>
      </c>
      <c r="DJ1051">
        <f t="shared" ref="DJ1051:DJ1057" si="553">DF1051</f>
        <v>596</v>
      </c>
      <c r="DK1051">
        <v>0</v>
      </c>
      <c r="DL1051" t="s">
        <v>6</v>
      </c>
      <c r="DM1051">
        <v>0</v>
      </c>
      <c r="DN1051" t="s">
        <v>6</v>
      </c>
      <c r="DO1051">
        <v>0</v>
      </c>
    </row>
    <row r="1052" spans="1:119" x14ac:dyDescent="0.2">
      <c r="A1052">
        <f>ROW(Source!A557)</f>
        <v>557</v>
      </c>
      <c r="B1052">
        <v>92833591</v>
      </c>
      <c r="C1052">
        <v>92836644</v>
      </c>
      <c r="D1052">
        <v>49521984</v>
      </c>
      <c r="E1052">
        <v>1</v>
      </c>
      <c r="F1052">
        <v>1</v>
      </c>
      <c r="G1052">
        <v>1</v>
      </c>
      <c r="H1052">
        <v>3</v>
      </c>
      <c r="I1052" t="s">
        <v>1024</v>
      </c>
      <c r="J1052" t="s">
        <v>1025</v>
      </c>
      <c r="K1052" t="s">
        <v>1026</v>
      </c>
      <c r="L1052">
        <v>1346</v>
      </c>
      <c r="N1052">
        <v>1009</v>
      </c>
      <c r="O1052" t="s">
        <v>471</v>
      </c>
      <c r="P1052" t="s">
        <v>471</v>
      </c>
      <c r="Q1052">
        <v>1</v>
      </c>
      <c r="W1052">
        <v>0</v>
      </c>
      <c r="X1052">
        <v>1865321285</v>
      </c>
      <c r="Y1052">
        <f t="shared" si="532"/>
        <v>0.01</v>
      </c>
      <c r="AA1052">
        <v>7318.98</v>
      </c>
      <c r="AB1052">
        <v>0</v>
      </c>
      <c r="AC1052">
        <v>0</v>
      </c>
      <c r="AD1052">
        <v>0</v>
      </c>
      <c r="AE1052">
        <v>737.8</v>
      </c>
      <c r="AF1052">
        <v>0</v>
      </c>
      <c r="AG1052">
        <v>0</v>
      </c>
      <c r="AH1052">
        <v>0</v>
      </c>
      <c r="AI1052">
        <v>9.92</v>
      </c>
      <c r="AJ1052">
        <v>1</v>
      </c>
      <c r="AK1052">
        <v>1</v>
      </c>
      <c r="AL1052">
        <v>1</v>
      </c>
      <c r="AM1052">
        <v>4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6</v>
      </c>
      <c r="AT1052">
        <v>0.01</v>
      </c>
      <c r="AU1052" t="s">
        <v>6</v>
      </c>
      <c r="AV1052">
        <v>0</v>
      </c>
      <c r="AW1052">
        <v>2</v>
      </c>
      <c r="AX1052">
        <v>92836665</v>
      </c>
      <c r="AY1052">
        <v>1</v>
      </c>
      <c r="AZ1052">
        <v>0</v>
      </c>
      <c r="BA1052">
        <v>1071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ROUND(Y1052*Source!I557,7)</f>
        <v>2.9000000000000001E-2</v>
      </c>
      <c r="CY1052">
        <f t="shared" si="547"/>
        <v>7318.98</v>
      </c>
      <c r="CZ1052">
        <f t="shared" si="548"/>
        <v>737.8</v>
      </c>
      <c r="DA1052">
        <f t="shared" si="549"/>
        <v>9.92</v>
      </c>
      <c r="DB1052">
        <f t="shared" si="533"/>
        <v>7.38</v>
      </c>
      <c r="DC1052">
        <f t="shared" si="534"/>
        <v>0</v>
      </c>
      <c r="DD1052" t="s">
        <v>6</v>
      </c>
      <c r="DE1052" t="s">
        <v>6</v>
      </c>
      <c r="DF1052">
        <f t="shared" si="550"/>
        <v>212.25</v>
      </c>
      <c r="DG1052">
        <f t="shared" si="551"/>
        <v>0</v>
      </c>
      <c r="DH1052">
        <f t="shared" si="552"/>
        <v>0</v>
      </c>
      <c r="DI1052">
        <f t="shared" si="546"/>
        <v>0</v>
      </c>
      <c r="DJ1052">
        <f t="shared" si="553"/>
        <v>212.25</v>
      </c>
      <c r="DK1052">
        <v>0</v>
      </c>
      <c r="DL1052" t="s">
        <v>6</v>
      </c>
      <c r="DM1052">
        <v>0</v>
      </c>
      <c r="DN1052" t="s">
        <v>6</v>
      </c>
      <c r="DO1052">
        <v>0</v>
      </c>
    </row>
    <row r="1053" spans="1:119" x14ac:dyDescent="0.2">
      <c r="A1053">
        <f>ROW(Source!A557)</f>
        <v>557</v>
      </c>
      <c r="B1053">
        <v>92833591</v>
      </c>
      <c r="C1053">
        <v>92836644</v>
      </c>
      <c r="D1053">
        <v>49523204</v>
      </c>
      <c r="E1053">
        <v>1</v>
      </c>
      <c r="F1053">
        <v>1</v>
      </c>
      <c r="G1053">
        <v>1</v>
      </c>
      <c r="H1053">
        <v>3</v>
      </c>
      <c r="I1053" t="s">
        <v>1027</v>
      </c>
      <c r="J1053" t="s">
        <v>1028</v>
      </c>
      <c r="K1053" t="s">
        <v>1029</v>
      </c>
      <c r="L1053">
        <v>1339</v>
      </c>
      <c r="N1053">
        <v>1007</v>
      </c>
      <c r="O1053" t="s">
        <v>673</v>
      </c>
      <c r="P1053" t="s">
        <v>673</v>
      </c>
      <c r="Q1053">
        <v>1</v>
      </c>
      <c r="W1053">
        <v>0</v>
      </c>
      <c r="X1053">
        <v>1221750048</v>
      </c>
      <c r="Y1053">
        <f t="shared" si="532"/>
        <v>1.2</v>
      </c>
      <c r="AA1053">
        <v>31.25</v>
      </c>
      <c r="AB1053">
        <v>0</v>
      </c>
      <c r="AC1053">
        <v>0</v>
      </c>
      <c r="AD1053">
        <v>0</v>
      </c>
      <c r="AE1053">
        <v>3.15</v>
      </c>
      <c r="AF1053">
        <v>0</v>
      </c>
      <c r="AG1053">
        <v>0</v>
      </c>
      <c r="AH1053">
        <v>0</v>
      </c>
      <c r="AI1053">
        <v>9.92</v>
      </c>
      <c r="AJ1053">
        <v>1</v>
      </c>
      <c r="AK1053">
        <v>1</v>
      </c>
      <c r="AL1053">
        <v>1</v>
      </c>
      <c r="AM1053">
        <v>4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6</v>
      </c>
      <c r="AT1053">
        <v>1.2</v>
      </c>
      <c r="AU1053" t="s">
        <v>6</v>
      </c>
      <c r="AV1053">
        <v>0</v>
      </c>
      <c r="AW1053">
        <v>2</v>
      </c>
      <c r="AX1053">
        <v>92836666</v>
      </c>
      <c r="AY1053">
        <v>1</v>
      </c>
      <c r="AZ1053">
        <v>0</v>
      </c>
      <c r="BA1053">
        <v>1072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ROUND(Y1053*Source!I557,7)</f>
        <v>3.48</v>
      </c>
      <c r="CY1053">
        <f t="shared" si="547"/>
        <v>31.25</v>
      </c>
      <c r="CZ1053">
        <f t="shared" si="548"/>
        <v>3.15</v>
      </c>
      <c r="DA1053">
        <f t="shared" si="549"/>
        <v>9.92</v>
      </c>
      <c r="DB1053">
        <f t="shared" si="533"/>
        <v>3.78</v>
      </c>
      <c r="DC1053">
        <f t="shared" si="534"/>
        <v>0</v>
      </c>
      <c r="DD1053" t="s">
        <v>6</v>
      </c>
      <c r="DE1053" t="s">
        <v>6</v>
      </c>
      <c r="DF1053">
        <f t="shared" si="550"/>
        <v>108.75</v>
      </c>
      <c r="DG1053">
        <f t="shared" si="551"/>
        <v>0</v>
      </c>
      <c r="DH1053">
        <f t="shared" si="552"/>
        <v>0</v>
      </c>
      <c r="DI1053">
        <f t="shared" si="546"/>
        <v>0</v>
      </c>
      <c r="DJ1053">
        <f t="shared" si="553"/>
        <v>108.75</v>
      </c>
      <c r="DK1053">
        <v>0</v>
      </c>
      <c r="DL1053" t="s">
        <v>6</v>
      </c>
      <c r="DM1053">
        <v>0</v>
      </c>
      <c r="DN1053" t="s">
        <v>6</v>
      </c>
      <c r="DO1053">
        <v>0</v>
      </c>
    </row>
    <row r="1054" spans="1:119" x14ac:dyDescent="0.2">
      <c r="A1054">
        <f>ROW(Source!A557)</f>
        <v>557</v>
      </c>
      <c r="B1054">
        <v>92833591</v>
      </c>
      <c r="C1054">
        <v>92836644</v>
      </c>
      <c r="D1054">
        <v>49524224</v>
      </c>
      <c r="E1054">
        <v>1</v>
      </c>
      <c r="F1054">
        <v>1</v>
      </c>
      <c r="G1054">
        <v>1</v>
      </c>
      <c r="H1054">
        <v>3</v>
      </c>
      <c r="I1054" t="s">
        <v>1030</v>
      </c>
      <c r="J1054" t="s">
        <v>1031</v>
      </c>
      <c r="K1054" t="s">
        <v>1032</v>
      </c>
      <c r="L1054">
        <v>1346</v>
      </c>
      <c r="N1054">
        <v>1009</v>
      </c>
      <c r="O1054" t="s">
        <v>471</v>
      </c>
      <c r="P1054" t="s">
        <v>471</v>
      </c>
      <c r="Q1054">
        <v>1</v>
      </c>
      <c r="W1054">
        <v>0</v>
      </c>
      <c r="X1054">
        <v>1005854046</v>
      </c>
      <c r="Y1054">
        <f t="shared" si="532"/>
        <v>0.55000000000000004</v>
      </c>
      <c r="AA1054">
        <v>177.77</v>
      </c>
      <c r="AB1054">
        <v>0</v>
      </c>
      <c r="AC1054">
        <v>0</v>
      </c>
      <c r="AD1054">
        <v>0</v>
      </c>
      <c r="AE1054">
        <v>17.920000000000002</v>
      </c>
      <c r="AF1054">
        <v>0</v>
      </c>
      <c r="AG1054">
        <v>0</v>
      </c>
      <c r="AH1054">
        <v>0</v>
      </c>
      <c r="AI1054">
        <v>9.92</v>
      </c>
      <c r="AJ1054">
        <v>1</v>
      </c>
      <c r="AK1054">
        <v>1</v>
      </c>
      <c r="AL1054">
        <v>1</v>
      </c>
      <c r="AM1054">
        <v>4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6</v>
      </c>
      <c r="AT1054">
        <v>0.55000000000000004</v>
      </c>
      <c r="AU1054" t="s">
        <v>6</v>
      </c>
      <c r="AV1054">
        <v>0</v>
      </c>
      <c r="AW1054">
        <v>2</v>
      </c>
      <c r="AX1054">
        <v>92836667</v>
      </c>
      <c r="AY1054">
        <v>1</v>
      </c>
      <c r="AZ1054">
        <v>0</v>
      </c>
      <c r="BA1054">
        <v>1073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ROUND(Y1054*Source!I557,7)</f>
        <v>1.595</v>
      </c>
      <c r="CY1054">
        <f t="shared" si="547"/>
        <v>177.77</v>
      </c>
      <c r="CZ1054">
        <f t="shared" si="548"/>
        <v>17.920000000000002</v>
      </c>
      <c r="DA1054">
        <f t="shared" si="549"/>
        <v>9.92</v>
      </c>
      <c r="DB1054">
        <f t="shared" si="533"/>
        <v>9.86</v>
      </c>
      <c r="DC1054">
        <f t="shared" si="534"/>
        <v>0</v>
      </c>
      <c r="DD1054" t="s">
        <v>6</v>
      </c>
      <c r="DE1054" t="s">
        <v>6</v>
      </c>
      <c r="DF1054">
        <f t="shared" si="550"/>
        <v>283.54000000000002</v>
      </c>
      <c r="DG1054">
        <f t="shared" si="551"/>
        <v>0</v>
      </c>
      <c r="DH1054">
        <f t="shared" si="552"/>
        <v>0</v>
      </c>
      <c r="DI1054">
        <f t="shared" si="546"/>
        <v>0</v>
      </c>
      <c r="DJ1054">
        <f t="shared" si="553"/>
        <v>283.54000000000002</v>
      </c>
      <c r="DK1054">
        <v>0</v>
      </c>
      <c r="DL1054" t="s">
        <v>6</v>
      </c>
      <c r="DM1054">
        <v>0</v>
      </c>
      <c r="DN1054" t="s">
        <v>6</v>
      </c>
      <c r="DO1054">
        <v>0</v>
      </c>
    </row>
    <row r="1055" spans="1:119" x14ac:dyDescent="0.2">
      <c r="A1055">
        <f>ROW(Source!A557)</f>
        <v>557</v>
      </c>
      <c r="B1055">
        <v>92833591</v>
      </c>
      <c r="C1055">
        <v>92836644</v>
      </c>
      <c r="D1055">
        <v>49525651</v>
      </c>
      <c r="E1055">
        <v>1</v>
      </c>
      <c r="F1055">
        <v>1</v>
      </c>
      <c r="G1055">
        <v>1</v>
      </c>
      <c r="H1055">
        <v>3</v>
      </c>
      <c r="I1055" t="s">
        <v>469</v>
      </c>
      <c r="J1055" t="s">
        <v>472</v>
      </c>
      <c r="K1055" t="s">
        <v>470</v>
      </c>
      <c r="L1055">
        <v>1346</v>
      </c>
      <c r="N1055">
        <v>1009</v>
      </c>
      <c r="O1055" t="s">
        <v>471</v>
      </c>
      <c r="P1055" t="s">
        <v>471</v>
      </c>
      <c r="Q1055">
        <v>1</v>
      </c>
      <c r="W1055">
        <v>0</v>
      </c>
      <c r="X1055">
        <v>988947411</v>
      </c>
      <c r="Y1055">
        <f t="shared" si="532"/>
        <v>0.7</v>
      </c>
      <c r="AA1055">
        <v>744</v>
      </c>
      <c r="AB1055">
        <v>0</v>
      </c>
      <c r="AC1055">
        <v>0</v>
      </c>
      <c r="AD1055">
        <v>0</v>
      </c>
      <c r="AE1055">
        <v>75</v>
      </c>
      <c r="AF1055">
        <v>0</v>
      </c>
      <c r="AG1055">
        <v>0</v>
      </c>
      <c r="AH1055">
        <v>0</v>
      </c>
      <c r="AI1055">
        <v>9.92</v>
      </c>
      <c r="AJ1055">
        <v>1</v>
      </c>
      <c r="AK1055">
        <v>1</v>
      </c>
      <c r="AL1055">
        <v>1</v>
      </c>
      <c r="AM1055">
        <v>0</v>
      </c>
      <c r="AN1055">
        <v>0</v>
      </c>
      <c r="AO1055">
        <v>0</v>
      </c>
      <c r="AP1055">
        <v>1</v>
      </c>
      <c r="AQ1055">
        <v>0</v>
      </c>
      <c r="AR1055">
        <v>0</v>
      </c>
      <c r="AS1055" t="s">
        <v>6</v>
      </c>
      <c r="AT1055">
        <v>0.7</v>
      </c>
      <c r="AU1055" t="s">
        <v>6</v>
      </c>
      <c r="AV1055">
        <v>0</v>
      </c>
      <c r="AW1055">
        <v>1</v>
      </c>
      <c r="AX1055">
        <v>-1</v>
      </c>
      <c r="AY1055">
        <v>0</v>
      </c>
      <c r="AZ1055">
        <v>0</v>
      </c>
      <c r="BA1055" t="s">
        <v>6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ROUND(Y1055*Source!I557,7)</f>
        <v>2.0299999999999998</v>
      </c>
      <c r="CY1055">
        <f t="shared" si="547"/>
        <v>744</v>
      </c>
      <c r="CZ1055">
        <f t="shared" si="548"/>
        <v>75</v>
      </c>
      <c r="DA1055">
        <f t="shared" si="549"/>
        <v>9.92</v>
      </c>
      <c r="DB1055">
        <f t="shared" si="533"/>
        <v>52.5</v>
      </c>
      <c r="DC1055">
        <f t="shared" si="534"/>
        <v>0</v>
      </c>
      <c r="DD1055" t="s">
        <v>6</v>
      </c>
      <c r="DE1055" t="s">
        <v>6</v>
      </c>
      <c r="DF1055">
        <f t="shared" si="550"/>
        <v>1510.32</v>
      </c>
      <c r="DG1055">
        <f t="shared" si="551"/>
        <v>0</v>
      </c>
      <c r="DH1055">
        <f t="shared" si="552"/>
        <v>0</v>
      </c>
      <c r="DI1055">
        <f t="shared" si="546"/>
        <v>0</v>
      </c>
      <c r="DJ1055">
        <f t="shared" si="553"/>
        <v>1510.32</v>
      </c>
      <c r="DK1055">
        <v>0</v>
      </c>
      <c r="DL1055" t="s">
        <v>6</v>
      </c>
      <c r="DM1055">
        <v>0</v>
      </c>
      <c r="DN1055" t="s">
        <v>6</v>
      </c>
      <c r="DO1055">
        <v>0</v>
      </c>
    </row>
    <row r="1056" spans="1:119" x14ac:dyDescent="0.2">
      <c r="A1056">
        <f>ROW(Source!A557)</f>
        <v>557</v>
      </c>
      <c r="B1056">
        <v>92833591</v>
      </c>
      <c r="C1056">
        <v>92836644</v>
      </c>
      <c r="D1056">
        <v>49579457</v>
      </c>
      <c r="E1056">
        <v>1</v>
      </c>
      <c r="F1056">
        <v>1</v>
      </c>
      <c r="G1056">
        <v>1</v>
      </c>
      <c r="H1056">
        <v>3</v>
      </c>
      <c r="I1056" t="s">
        <v>1033</v>
      </c>
      <c r="J1056" t="s">
        <v>1034</v>
      </c>
      <c r="K1056" t="s">
        <v>1035</v>
      </c>
      <c r="L1056">
        <v>1348</v>
      </c>
      <c r="N1056">
        <v>1009</v>
      </c>
      <c r="O1056" t="s">
        <v>394</v>
      </c>
      <c r="P1056" t="s">
        <v>394</v>
      </c>
      <c r="Q1056">
        <v>1000</v>
      </c>
      <c r="W1056">
        <v>0</v>
      </c>
      <c r="X1056">
        <v>1772637766</v>
      </c>
      <c r="Y1056">
        <f t="shared" si="532"/>
        <v>0.54</v>
      </c>
      <c r="AA1056">
        <v>209730.62</v>
      </c>
      <c r="AB1056">
        <v>0</v>
      </c>
      <c r="AC1056">
        <v>0</v>
      </c>
      <c r="AD1056">
        <v>0</v>
      </c>
      <c r="AE1056">
        <v>21142.2</v>
      </c>
      <c r="AF1056">
        <v>0</v>
      </c>
      <c r="AG1056">
        <v>0</v>
      </c>
      <c r="AH1056">
        <v>0</v>
      </c>
      <c r="AI1056">
        <v>9.92</v>
      </c>
      <c r="AJ1056">
        <v>1</v>
      </c>
      <c r="AK1056">
        <v>1</v>
      </c>
      <c r="AL1056">
        <v>1</v>
      </c>
      <c r="AM1056">
        <v>4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6</v>
      </c>
      <c r="AT1056">
        <v>0.54</v>
      </c>
      <c r="AU1056" t="s">
        <v>6</v>
      </c>
      <c r="AV1056">
        <v>0</v>
      </c>
      <c r="AW1056">
        <v>2</v>
      </c>
      <c r="AX1056">
        <v>92836669</v>
      </c>
      <c r="AY1056">
        <v>1</v>
      </c>
      <c r="AZ1056">
        <v>0</v>
      </c>
      <c r="BA1056">
        <v>1075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ROUND(Y1056*Source!I557,7)</f>
        <v>1.5660000000000001</v>
      </c>
      <c r="CY1056">
        <f t="shared" si="547"/>
        <v>209730.62</v>
      </c>
      <c r="CZ1056">
        <f t="shared" si="548"/>
        <v>21142.2</v>
      </c>
      <c r="DA1056">
        <f t="shared" si="549"/>
        <v>9.92</v>
      </c>
      <c r="DB1056">
        <f t="shared" si="533"/>
        <v>11416.79</v>
      </c>
      <c r="DC1056">
        <f t="shared" si="534"/>
        <v>0</v>
      </c>
      <c r="DD1056" t="s">
        <v>6</v>
      </c>
      <c r="DE1056" t="s">
        <v>6</v>
      </c>
      <c r="DF1056">
        <f t="shared" si="550"/>
        <v>328438.15000000002</v>
      </c>
      <c r="DG1056">
        <f t="shared" si="551"/>
        <v>0</v>
      </c>
      <c r="DH1056">
        <f t="shared" si="552"/>
        <v>0</v>
      </c>
      <c r="DI1056">
        <f t="shared" si="546"/>
        <v>0</v>
      </c>
      <c r="DJ1056">
        <f t="shared" si="553"/>
        <v>328438.15000000002</v>
      </c>
      <c r="DK1056">
        <v>0</v>
      </c>
      <c r="DL1056" t="s">
        <v>6</v>
      </c>
      <c r="DM1056">
        <v>0</v>
      </c>
      <c r="DN1056" t="s">
        <v>6</v>
      </c>
      <c r="DO1056">
        <v>0</v>
      </c>
    </row>
    <row r="1057" spans="1:119" x14ac:dyDescent="0.2">
      <c r="A1057">
        <f>ROW(Source!A557)</f>
        <v>557</v>
      </c>
      <c r="B1057">
        <v>92833591</v>
      </c>
      <c r="C1057">
        <v>92836644</v>
      </c>
      <c r="D1057">
        <v>49582716</v>
      </c>
      <c r="E1057">
        <v>1</v>
      </c>
      <c r="F1057">
        <v>1</v>
      </c>
      <c r="G1057">
        <v>1</v>
      </c>
      <c r="H1057">
        <v>3</v>
      </c>
      <c r="I1057" t="s">
        <v>474</v>
      </c>
      <c r="J1057" t="s">
        <v>476</v>
      </c>
      <c r="K1057" t="s">
        <v>475</v>
      </c>
      <c r="L1057">
        <v>1371</v>
      </c>
      <c r="N1057">
        <v>1013</v>
      </c>
      <c r="O1057" t="s">
        <v>23</v>
      </c>
      <c r="P1057" t="s">
        <v>23</v>
      </c>
      <c r="Q1057">
        <v>1</v>
      </c>
      <c r="W1057">
        <v>0</v>
      </c>
      <c r="X1057">
        <v>-1587197125</v>
      </c>
      <c r="Y1057">
        <f t="shared" si="532"/>
        <v>33</v>
      </c>
      <c r="AA1057">
        <v>80.25</v>
      </c>
      <c r="AB1057">
        <v>0</v>
      </c>
      <c r="AC1057">
        <v>0</v>
      </c>
      <c r="AD1057">
        <v>0</v>
      </c>
      <c r="AE1057">
        <v>8.09</v>
      </c>
      <c r="AF1057">
        <v>0</v>
      </c>
      <c r="AG1057">
        <v>0</v>
      </c>
      <c r="AH1057">
        <v>0</v>
      </c>
      <c r="AI1057">
        <v>9.92</v>
      </c>
      <c r="AJ1057">
        <v>1</v>
      </c>
      <c r="AK1057">
        <v>1</v>
      </c>
      <c r="AL1057">
        <v>1</v>
      </c>
      <c r="AM1057">
        <v>0</v>
      </c>
      <c r="AN1057">
        <v>0</v>
      </c>
      <c r="AO1057">
        <v>0</v>
      </c>
      <c r="AP1057">
        <v>1</v>
      </c>
      <c r="AQ1057">
        <v>0</v>
      </c>
      <c r="AR1057">
        <v>0</v>
      </c>
      <c r="AS1057" t="s">
        <v>6</v>
      </c>
      <c r="AT1057">
        <v>33</v>
      </c>
      <c r="AU1057" t="s">
        <v>6</v>
      </c>
      <c r="AV1057">
        <v>0</v>
      </c>
      <c r="AW1057">
        <v>1</v>
      </c>
      <c r="AX1057">
        <v>-1</v>
      </c>
      <c r="AY1057">
        <v>0</v>
      </c>
      <c r="AZ1057">
        <v>0</v>
      </c>
      <c r="BA1057" t="s">
        <v>6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ROUND(Y1057*Source!I557,7)</f>
        <v>95.7</v>
      </c>
      <c r="CY1057">
        <f t="shared" si="547"/>
        <v>80.25</v>
      </c>
      <c r="CZ1057">
        <f t="shared" si="548"/>
        <v>8.09</v>
      </c>
      <c r="DA1057">
        <f t="shared" si="549"/>
        <v>9.92</v>
      </c>
      <c r="DB1057">
        <f t="shared" si="533"/>
        <v>266.97000000000003</v>
      </c>
      <c r="DC1057">
        <f t="shared" si="534"/>
        <v>0</v>
      </c>
      <c r="DD1057" t="s">
        <v>6</v>
      </c>
      <c r="DE1057" t="s">
        <v>6</v>
      </c>
      <c r="DF1057">
        <f t="shared" si="550"/>
        <v>7679.93</v>
      </c>
      <c r="DG1057">
        <f t="shared" si="551"/>
        <v>0</v>
      </c>
      <c r="DH1057">
        <f t="shared" si="552"/>
        <v>0</v>
      </c>
      <c r="DI1057">
        <f t="shared" si="546"/>
        <v>0</v>
      </c>
      <c r="DJ1057">
        <f t="shared" si="553"/>
        <v>7679.93</v>
      </c>
      <c r="DK1057">
        <v>0</v>
      </c>
      <c r="DL1057" t="s">
        <v>6</v>
      </c>
      <c r="DM1057">
        <v>0</v>
      </c>
      <c r="DN1057" t="s">
        <v>6</v>
      </c>
      <c r="DO1057">
        <v>0</v>
      </c>
    </row>
    <row r="1058" spans="1:119" x14ac:dyDescent="0.2">
      <c r="A1058">
        <f>ROW(Source!A560)</f>
        <v>560</v>
      </c>
      <c r="B1058">
        <v>92833591</v>
      </c>
      <c r="C1058">
        <v>92836673</v>
      </c>
      <c r="D1058">
        <v>49510743</v>
      </c>
      <c r="E1058">
        <v>70</v>
      </c>
      <c r="F1058">
        <v>1</v>
      </c>
      <c r="G1058">
        <v>1</v>
      </c>
      <c r="H1058">
        <v>1</v>
      </c>
      <c r="I1058" t="s">
        <v>863</v>
      </c>
      <c r="J1058" t="s">
        <v>6</v>
      </c>
      <c r="K1058" t="s">
        <v>864</v>
      </c>
      <c r="L1058">
        <v>1191</v>
      </c>
      <c r="N1058">
        <v>1013</v>
      </c>
      <c r="O1058" t="s">
        <v>834</v>
      </c>
      <c r="P1058" t="s">
        <v>834</v>
      </c>
      <c r="Q1058">
        <v>1</v>
      </c>
      <c r="W1058">
        <v>0</v>
      </c>
      <c r="X1058">
        <v>-881424154</v>
      </c>
      <c r="Y1058">
        <f t="shared" si="532"/>
        <v>44.59</v>
      </c>
      <c r="AA1058">
        <v>0</v>
      </c>
      <c r="AB1058">
        <v>0</v>
      </c>
      <c r="AC1058">
        <v>0</v>
      </c>
      <c r="AD1058">
        <v>416.66</v>
      </c>
      <c r="AE1058">
        <v>0</v>
      </c>
      <c r="AF1058">
        <v>0</v>
      </c>
      <c r="AG1058">
        <v>0</v>
      </c>
      <c r="AH1058">
        <v>9.2899999999999991</v>
      </c>
      <c r="AI1058">
        <v>1</v>
      </c>
      <c r="AJ1058">
        <v>1</v>
      </c>
      <c r="AK1058">
        <v>1</v>
      </c>
      <c r="AL1058">
        <v>44.85</v>
      </c>
      <c r="AM1058">
        <v>4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6</v>
      </c>
      <c r="AT1058">
        <v>44.59</v>
      </c>
      <c r="AU1058" t="s">
        <v>6</v>
      </c>
      <c r="AV1058">
        <v>1</v>
      </c>
      <c r="AW1058">
        <v>2</v>
      </c>
      <c r="AX1058">
        <v>92836687</v>
      </c>
      <c r="AY1058">
        <v>1</v>
      </c>
      <c r="AZ1058">
        <v>0</v>
      </c>
      <c r="BA1058">
        <v>1077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U1058">
        <f>ROUND(AT1058*Source!I560*AH1058*AL1058,2)</f>
        <v>557.36</v>
      </c>
      <c r="CV1058">
        <f>ROUND(Y1058*Source!I560,7)</f>
        <v>1.3376999999999999</v>
      </c>
      <c r="CW1058">
        <v>0</v>
      </c>
      <c r="CX1058">
        <f>ROUND(Y1058*Source!I560,7)</f>
        <v>1.3376999999999999</v>
      </c>
      <c r="CY1058">
        <f>AD1058</f>
        <v>416.66</v>
      </c>
      <c r="CZ1058">
        <f>AH1058</f>
        <v>9.2899999999999991</v>
      </c>
      <c r="DA1058">
        <f>AL1058</f>
        <v>44.85</v>
      </c>
      <c r="DB1058">
        <f t="shared" si="533"/>
        <v>414.24</v>
      </c>
      <c r="DC1058">
        <f t="shared" si="534"/>
        <v>0</v>
      </c>
      <c r="DD1058" t="s">
        <v>6</v>
      </c>
      <c r="DE1058" t="s">
        <v>6</v>
      </c>
      <c r="DF1058">
        <f t="shared" ref="DF1058:DF1063" si="554">ROUND(ROUND(AE1058,2)*CX1058,2)</f>
        <v>0</v>
      </c>
      <c r="DG1058">
        <f t="shared" si="551"/>
        <v>0</v>
      </c>
      <c r="DH1058">
        <f t="shared" si="552"/>
        <v>0</v>
      </c>
      <c r="DI1058">
        <f>ROUND(ROUND(AH1058*AL1058,2)*CX1058,2)</f>
        <v>557.37</v>
      </c>
      <c r="DJ1058">
        <f>DI1058</f>
        <v>557.37</v>
      </c>
      <c r="DK1058">
        <v>0</v>
      </c>
      <c r="DL1058" t="s">
        <v>6</v>
      </c>
      <c r="DM1058">
        <v>0</v>
      </c>
      <c r="DN1058" t="s">
        <v>6</v>
      </c>
      <c r="DO1058">
        <v>0</v>
      </c>
    </row>
    <row r="1059" spans="1:119" x14ac:dyDescent="0.2">
      <c r="A1059">
        <f>ROW(Source!A560)</f>
        <v>560</v>
      </c>
      <c r="B1059">
        <v>92833591</v>
      </c>
      <c r="C1059">
        <v>92836673</v>
      </c>
      <c r="D1059">
        <v>49510905</v>
      </c>
      <c r="E1059">
        <v>70</v>
      </c>
      <c r="F1059">
        <v>1</v>
      </c>
      <c r="G1059">
        <v>1</v>
      </c>
      <c r="H1059">
        <v>1</v>
      </c>
      <c r="I1059" t="s">
        <v>835</v>
      </c>
      <c r="J1059" t="s">
        <v>6</v>
      </c>
      <c r="K1059" t="s">
        <v>836</v>
      </c>
      <c r="L1059">
        <v>1191</v>
      </c>
      <c r="N1059">
        <v>1013</v>
      </c>
      <c r="O1059" t="s">
        <v>834</v>
      </c>
      <c r="P1059" t="s">
        <v>834</v>
      </c>
      <c r="Q1059">
        <v>1</v>
      </c>
      <c r="W1059">
        <v>0</v>
      </c>
      <c r="X1059">
        <v>-1417349443</v>
      </c>
      <c r="Y1059">
        <f t="shared" si="532"/>
        <v>0.32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44.85</v>
      </c>
      <c r="AL1059">
        <v>1</v>
      </c>
      <c r="AM1059">
        <v>4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6</v>
      </c>
      <c r="AT1059">
        <v>0.32</v>
      </c>
      <c r="AU1059" t="s">
        <v>6</v>
      </c>
      <c r="AV1059">
        <v>2</v>
      </c>
      <c r="AW1059">
        <v>2</v>
      </c>
      <c r="AX1059">
        <v>92836688</v>
      </c>
      <c r="AY1059">
        <v>1</v>
      </c>
      <c r="AZ1059">
        <v>0</v>
      </c>
      <c r="BA1059">
        <v>1078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ROUND(Y1059*Source!I560,7)</f>
        <v>9.5999999999999992E-3</v>
      </c>
      <c r="CY1059">
        <f>AD1059</f>
        <v>0</v>
      </c>
      <c r="CZ1059">
        <f>AH1059</f>
        <v>0</v>
      </c>
      <c r="DA1059">
        <f>AL1059</f>
        <v>1</v>
      </c>
      <c r="DB1059">
        <f t="shared" si="533"/>
        <v>0</v>
      </c>
      <c r="DC1059">
        <f t="shared" si="534"/>
        <v>0</v>
      </c>
      <c r="DD1059" t="s">
        <v>6</v>
      </c>
      <c r="DE1059" t="s">
        <v>6</v>
      </c>
      <c r="DF1059">
        <f t="shared" si="554"/>
        <v>0</v>
      </c>
      <c r="DG1059">
        <f t="shared" si="551"/>
        <v>0</v>
      </c>
      <c r="DH1059">
        <f>ROUND(ROUND(AG1059*AK1059,2)*CX1059,2)</f>
        <v>0</v>
      </c>
      <c r="DI1059">
        <f t="shared" ref="DI1059:DI1070" si="555">ROUND(ROUND(AH1059,2)*CX1059,2)</f>
        <v>0</v>
      </c>
      <c r="DJ1059">
        <f>DI1059</f>
        <v>0</v>
      </c>
      <c r="DK1059">
        <v>0</v>
      </c>
      <c r="DL1059" t="s">
        <v>6</v>
      </c>
      <c r="DM1059">
        <v>0</v>
      </c>
      <c r="DN1059" t="s">
        <v>6</v>
      </c>
      <c r="DO1059">
        <v>0</v>
      </c>
    </row>
    <row r="1060" spans="1:119" x14ac:dyDescent="0.2">
      <c r="A1060">
        <f>ROW(Source!A560)</f>
        <v>560</v>
      </c>
      <c r="B1060">
        <v>92833591</v>
      </c>
      <c r="C1060">
        <v>92836673</v>
      </c>
      <c r="D1060">
        <v>49672516</v>
      </c>
      <c r="E1060">
        <v>1</v>
      </c>
      <c r="F1060">
        <v>1</v>
      </c>
      <c r="G1060">
        <v>1</v>
      </c>
      <c r="H1060">
        <v>2</v>
      </c>
      <c r="I1060" t="s">
        <v>1015</v>
      </c>
      <c r="J1060" t="s">
        <v>1016</v>
      </c>
      <c r="K1060" t="s">
        <v>1017</v>
      </c>
      <c r="L1060">
        <v>1367</v>
      </c>
      <c r="N1060">
        <v>1011</v>
      </c>
      <c r="O1060" t="s">
        <v>840</v>
      </c>
      <c r="P1060" t="s">
        <v>840</v>
      </c>
      <c r="Q1060">
        <v>1</v>
      </c>
      <c r="W1060">
        <v>0</v>
      </c>
      <c r="X1060">
        <v>1463541693</v>
      </c>
      <c r="Y1060">
        <f t="shared" si="532"/>
        <v>0.21</v>
      </c>
      <c r="AA1060">
        <v>0</v>
      </c>
      <c r="AB1060">
        <v>1427.38</v>
      </c>
      <c r="AC1060">
        <v>605.48</v>
      </c>
      <c r="AD1060">
        <v>0</v>
      </c>
      <c r="AE1060">
        <v>0</v>
      </c>
      <c r="AF1060">
        <v>90.8</v>
      </c>
      <c r="AG1060">
        <v>13.5</v>
      </c>
      <c r="AH1060">
        <v>0</v>
      </c>
      <c r="AI1060">
        <v>1</v>
      </c>
      <c r="AJ1060">
        <v>15.72</v>
      </c>
      <c r="AK1060">
        <v>44.85</v>
      </c>
      <c r="AL1060">
        <v>1</v>
      </c>
      <c r="AM1060">
        <v>4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6</v>
      </c>
      <c r="AT1060">
        <v>0.21</v>
      </c>
      <c r="AU1060" t="s">
        <v>6</v>
      </c>
      <c r="AV1060">
        <v>0</v>
      </c>
      <c r="AW1060">
        <v>2</v>
      </c>
      <c r="AX1060">
        <v>92836689</v>
      </c>
      <c r="AY1060">
        <v>1</v>
      </c>
      <c r="AZ1060">
        <v>0</v>
      </c>
      <c r="BA1060">
        <v>1079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f>ROUND(Y1060*Source!I560*DO1060,7)</f>
        <v>0</v>
      </c>
      <c r="CX1060">
        <f>ROUND(Y1060*Source!I560,7)</f>
        <v>6.3E-3</v>
      </c>
      <c r="CY1060">
        <f>AB1060</f>
        <v>1427.38</v>
      </c>
      <c r="CZ1060">
        <f>AF1060</f>
        <v>90.8</v>
      </c>
      <c r="DA1060">
        <f>AJ1060</f>
        <v>15.72</v>
      </c>
      <c r="DB1060">
        <f t="shared" si="533"/>
        <v>19.07</v>
      </c>
      <c r="DC1060">
        <f t="shared" si="534"/>
        <v>2.84</v>
      </c>
      <c r="DD1060" t="s">
        <v>6</v>
      </c>
      <c r="DE1060" t="s">
        <v>6</v>
      </c>
      <c r="DF1060">
        <f t="shared" si="554"/>
        <v>0</v>
      </c>
      <c r="DG1060">
        <f>ROUND(ROUND(AF1060*AJ1060,2)*CX1060,2)</f>
        <v>8.99</v>
      </c>
      <c r="DH1060">
        <f>ROUND(ROUND(AG1060*AK1060,2)*CX1060,2)</f>
        <v>3.81</v>
      </c>
      <c r="DI1060">
        <f t="shared" si="555"/>
        <v>0</v>
      </c>
      <c r="DJ1060">
        <f>DG1060</f>
        <v>8.99</v>
      </c>
      <c r="DK1060">
        <v>0</v>
      </c>
      <c r="DL1060" t="s">
        <v>6</v>
      </c>
      <c r="DM1060">
        <v>0</v>
      </c>
      <c r="DN1060" t="s">
        <v>6</v>
      </c>
      <c r="DO1060">
        <v>0</v>
      </c>
    </row>
    <row r="1061" spans="1:119" x14ac:dyDescent="0.2">
      <c r="A1061">
        <f>ROW(Source!A560)</f>
        <v>560</v>
      </c>
      <c r="B1061">
        <v>92833591</v>
      </c>
      <c r="C1061">
        <v>92836673</v>
      </c>
      <c r="D1061">
        <v>49672573</v>
      </c>
      <c r="E1061">
        <v>1</v>
      </c>
      <c r="F1061">
        <v>1</v>
      </c>
      <c r="G1061">
        <v>1</v>
      </c>
      <c r="H1061">
        <v>2</v>
      </c>
      <c r="I1061" t="s">
        <v>841</v>
      </c>
      <c r="J1061" t="s">
        <v>842</v>
      </c>
      <c r="K1061" t="s">
        <v>843</v>
      </c>
      <c r="L1061">
        <v>1367</v>
      </c>
      <c r="N1061">
        <v>1011</v>
      </c>
      <c r="O1061" t="s">
        <v>840</v>
      </c>
      <c r="P1061" t="s">
        <v>840</v>
      </c>
      <c r="Q1061">
        <v>1</v>
      </c>
      <c r="W1061">
        <v>0</v>
      </c>
      <c r="X1061">
        <v>-430484415</v>
      </c>
      <c r="Y1061">
        <f t="shared" si="532"/>
        <v>0.03</v>
      </c>
      <c r="AA1061">
        <v>0</v>
      </c>
      <c r="AB1061">
        <v>1814.09</v>
      </c>
      <c r="AC1061">
        <v>605.48</v>
      </c>
      <c r="AD1061">
        <v>0</v>
      </c>
      <c r="AE1061">
        <v>0</v>
      </c>
      <c r="AF1061">
        <v>115.4</v>
      </c>
      <c r="AG1061">
        <v>13.5</v>
      </c>
      <c r="AH1061">
        <v>0</v>
      </c>
      <c r="AI1061">
        <v>1</v>
      </c>
      <c r="AJ1061">
        <v>15.72</v>
      </c>
      <c r="AK1061">
        <v>44.85</v>
      </c>
      <c r="AL1061">
        <v>1</v>
      </c>
      <c r="AM1061">
        <v>4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6</v>
      </c>
      <c r="AT1061">
        <v>0.03</v>
      </c>
      <c r="AU1061" t="s">
        <v>6</v>
      </c>
      <c r="AV1061">
        <v>0</v>
      </c>
      <c r="AW1061">
        <v>2</v>
      </c>
      <c r="AX1061">
        <v>92836690</v>
      </c>
      <c r="AY1061">
        <v>1</v>
      </c>
      <c r="AZ1061">
        <v>0</v>
      </c>
      <c r="BA1061">
        <v>1080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f>ROUND(Y1061*Source!I560*DO1061,7)</f>
        <v>0</v>
      </c>
      <c r="CX1061">
        <f>ROUND(Y1061*Source!I560,7)</f>
        <v>8.9999999999999998E-4</v>
      </c>
      <c r="CY1061">
        <f>AB1061</f>
        <v>1814.09</v>
      </c>
      <c r="CZ1061">
        <f>AF1061</f>
        <v>115.4</v>
      </c>
      <c r="DA1061">
        <f>AJ1061</f>
        <v>15.72</v>
      </c>
      <c r="DB1061">
        <f t="shared" si="533"/>
        <v>3.46</v>
      </c>
      <c r="DC1061">
        <f t="shared" si="534"/>
        <v>0.41</v>
      </c>
      <c r="DD1061" t="s">
        <v>6</v>
      </c>
      <c r="DE1061" t="s">
        <v>6</v>
      </c>
      <c r="DF1061">
        <f t="shared" si="554"/>
        <v>0</v>
      </c>
      <c r="DG1061">
        <f>ROUND(ROUND(AF1061*AJ1061,2)*CX1061,2)</f>
        <v>1.63</v>
      </c>
      <c r="DH1061">
        <f>ROUND(ROUND(AG1061*AK1061,2)*CX1061,2)</f>
        <v>0.54</v>
      </c>
      <c r="DI1061">
        <f t="shared" si="555"/>
        <v>0</v>
      </c>
      <c r="DJ1061">
        <f>DG1061</f>
        <v>1.63</v>
      </c>
      <c r="DK1061">
        <v>0</v>
      </c>
      <c r="DL1061" t="s">
        <v>6</v>
      </c>
      <c r="DM1061">
        <v>0</v>
      </c>
      <c r="DN1061" t="s">
        <v>6</v>
      </c>
      <c r="DO1061">
        <v>0</v>
      </c>
    </row>
    <row r="1062" spans="1:119" x14ac:dyDescent="0.2">
      <c r="A1062">
        <f>ROW(Source!A560)</f>
        <v>560</v>
      </c>
      <c r="B1062">
        <v>92833591</v>
      </c>
      <c r="C1062">
        <v>92836673</v>
      </c>
      <c r="D1062">
        <v>49673503</v>
      </c>
      <c r="E1062">
        <v>1</v>
      </c>
      <c r="F1062">
        <v>1</v>
      </c>
      <c r="G1062">
        <v>1</v>
      </c>
      <c r="H1062">
        <v>2</v>
      </c>
      <c r="I1062" t="s">
        <v>844</v>
      </c>
      <c r="J1062" t="s">
        <v>845</v>
      </c>
      <c r="K1062" t="s">
        <v>846</v>
      </c>
      <c r="L1062">
        <v>1367</v>
      </c>
      <c r="N1062">
        <v>1011</v>
      </c>
      <c r="O1062" t="s">
        <v>840</v>
      </c>
      <c r="P1062" t="s">
        <v>840</v>
      </c>
      <c r="Q1062">
        <v>1</v>
      </c>
      <c r="W1062">
        <v>0</v>
      </c>
      <c r="X1062">
        <v>509054691</v>
      </c>
      <c r="Y1062">
        <f t="shared" si="532"/>
        <v>0.08</v>
      </c>
      <c r="AA1062">
        <v>0</v>
      </c>
      <c r="AB1062">
        <v>1032.96</v>
      </c>
      <c r="AC1062">
        <v>520.26</v>
      </c>
      <c r="AD1062">
        <v>0</v>
      </c>
      <c r="AE1062">
        <v>0</v>
      </c>
      <c r="AF1062">
        <v>65.709999999999994</v>
      </c>
      <c r="AG1062">
        <v>11.6</v>
      </c>
      <c r="AH1062">
        <v>0</v>
      </c>
      <c r="AI1062">
        <v>1</v>
      </c>
      <c r="AJ1062">
        <v>15.72</v>
      </c>
      <c r="AK1062">
        <v>44.85</v>
      </c>
      <c r="AL1062">
        <v>1</v>
      </c>
      <c r="AM1062">
        <v>4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6</v>
      </c>
      <c r="AT1062">
        <v>0.08</v>
      </c>
      <c r="AU1062" t="s">
        <v>6</v>
      </c>
      <c r="AV1062">
        <v>0</v>
      </c>
      <c r="AW1062">
        <v>2</v>
      </c>
      <c r="AX1062">
        <v>92836691</v>
      </c>
      <c r="AY1062">
        <v>1</v>
      </c>
      <c r="AZ1062">
        <v>0</v>
      </c>
      <c r="BA1062">
        <v>1081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f>ROUND(Y1062*Source!I560*DO1062,7)</f>
        <v>0</v>
      </c>
      <c r="CX1062">
        <f>ROUND(Y1062*Source!I560,7)</f>
        <v>2.3999999999999998E-3</v>
      </c>
      <c r="CY1062">
        <f>AB1062</f>
        <v>1032.96</v>
      </c>
      <c r="CZ1062">
        <f>AF1062</f>
        <v>65.709999999999994</v>
      </c>
      <c r="DA1062">
        <f>AJ1062</f>
        <v>15.72</v>
      </c>
      <c r="DB1062">
        <f t="shared" si="533"/>
        <v>5.26</v>
      </c>
      <c r="DC1062">
        <f t="shared" si="534"/>
        <v>0.93</v>
      </c>
      <c r="DD1062" t="s">
        <v>6</v>
      </c>
      <c r="DE1062" t="s">
        <v>6</v>
      </c>
      <c r="DF1062">
        <f t="shared" si="554"/>
        <v>0</v>
      </c>
      <c r="DG1062">
        <f>ROUND(ROUND(AF1062*AJ1062,2)*CX1062,2)</f>
        <v>2.48</v>
      </c>
      <c r="DH1062">
        <f>ROUND(ROUND(AG1062*AK1062,2)*CX1062,2)</f>
        <v>1.25</v>
      </c>
      <c r="DI1062">
        <f t="shared" si="555"/>
        <v>0</v>
      </c>
      <c r="DJ1062">
        <f>DG1062</f>
        <v>2.48</v>
      </c>
      <c r="DK1062">
        <v>0</v>
      </c>
      <c r="DL1062" t="s">
        <v>6</v>
      </c>
      <c r="DM1062">
        <v>0</v>
      </c>
      <c r="DN1062" t="s">
        <v>6</v>
      </c>
      <c r="DO1062">
        <v>0</v>
      </c>
    </row>
    <row r="1063" spans="1:119" x14ac:dyDescent="0.2">
      <c r="A1063">
        <f>ROW(Source!A560)</f>
        <v>560</v>
      </c>
      <c r="B1063">
        <v>92833591</v>
      </c>
      <c r="C1063">
        <v>92836673</v>
      </c>
      <c r="D1063">
        <v>49673714</v>
      </c>
      <c r="E1063">
        <v>1</v>
      </c>
      <c r="F1063">
        <v>1</v>
      </c>
      <c r="G1063">
        <v>1</v>
      </c>
      <c r="H1063">
        <v>2</v>
      </c>
      <c r="I1063" t="s">
        <v>1018</v>
      </c>
      <c r="J1063" t="s">
        <v>1019</v>
      </c>
      <c r="K1063" t="s">
        <v>1020</v>
      </c>
      <c r="L1063">
        <v>1367</v>
      </c>
      <c r="N1063">
        <v>1011</v>
      </c>
      <c r="O1063" t="s">
        <v>840</v>
      </c>
      <c r="P1063" t="s">
        <v>840</v>
      </c>
      <c r="Q1063">
        <v>1</v>
      </c>
      <c r="W1063">
        <v>0</v>
      </c>
      <c r="X1063">
        <v>-363549827</v>
      </c>
      <c r="Y1063">
        <f t="shared" si="532"/>
        <v>3.6</v>
      </c>
      <c r="AA1063">
        <v>0</v>
      </c>
      <c r="AB1063">
        <v>221.02</v>
      </c>
      <c r="AC1063">
        <v>0</v>
      </c>
      <c r="AD1063">
        <v>0</v>
      </c>
      <c r="AE1063">
        <v>0</v>
      </c>
      <c r="AF1063">
        <v>14.06</v>
      </c>
      <c r="AG1063">
        <v>0</v>
      </c>
      <c r="AH1063">
        <v>0</v>
      </c>
      <c r="AI1063">
        <v>1</v>
      </c>
      <c r="AJ1063">
        <v>15.72</v>
      </c>
      <c r="AK1063">
        <v>44.85</v>
      </c>
      <c r="AL1063">
        <v>1</v>
      </c>
      <c r="AM1063">
        <v>4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6</v>
      </c>
      <c r="AT1063">
        <v>3.6</v>
      </c>
      <c r="AU1063" t="s">
        <v>6</v>
      </c>
      <c r="AV1063">
        <v>0</v>
      </c>
      <c r="AW1063">
        <v>2</v>
      </c>
      <c r="AX1063">
        <v>92836692</v>
      </c>
      <c r="AY1063">
        <v>1</v>
      </c>
      <c r="AZ1063">
        <v>0</v>
      </c>
      <c r="BA1063">
        <v>1082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f>ROUND(Y1063*Source!I560*DO1063,7)</f>
        <v>0</v>
      </c>
      <c r="CX1063">
        <f>ROUND(Y1063*Source!I560,7)</f>
        <v>0.108</v>
      </c>
      <c r="CY1063">
        <f>AB1063</f>
        <v>221.02</v>
      </c>
      <c r="CZ1063">
        <f>AF1063</f>
        <v>14.06</v>
      </c>
      <c r="DA1063">
        <f>AJ1063</f>
        <v>15.72</v>
      </c>
      <c r="DB1063">
        <f t="shared" si="533"/>
        <v>50.62</v>
      </c>
      <c r="DC1063">
        <f t="shared" si="534"/>
        <v>0</v>
      </c>
      <c r="DD1063" t="s">
        <v>6</v>
      </c>
      <c r="DE1063" t="s">
        <v>6</v>
      </c>
      <c r="DF1063">
        <f t="shared" si="554"/>
        <v>0</v>
      </c>
      <c r="DG1063">
        <f>ROUND(ROUND(AF1063*AJ1063,2)*CX1063,2)</f>
        <v>23.87</v>
      </c>
      <c r="DH1063">
        <f>ROUND(ROUND(AG1063*AK1063,2)*CX1063,2)</f>
        <v>0</v>
      </c>
      <c r="DI1063">
        <f t="shared" si="555"/>
        <v>0</v>
      </c>
      <c r="DJ1063">
        <f>DG1063</f>
        <v>23.87</v>
      </c>
      <c r="DK1063">
        <v>0</v>
      </c>
      <c r="DL1063" t="s">
        <v>6</v>
      </c>
      <c r="DM1063">
        <v>0</v>
      </c>
      <c r="DN1063" t="s">
        <v>6</v>
      </c>
      <c r="DO1063">
        <v>0</v>
      </c>
    </row>
    <row r="1064" spans="1:119" x14ac:dyDescent="0.2">
      <c r="A1064">
        <f>ROW(Source!A560)</f>
        <v>560</v>
      </c>
      <c r="B1064">
        <v>92833591</v>
      </c>
      <c r="C1064">
        <v>92836673</v>
      </c>
      <c r="D1064">
        <v>49521580</v>
      </c>
      <c r="E1064">
        <v>1</v>
      </c>
      <c r="F1064">
        <v>1</v>
      </c>
      <c r="G1064">
        <v>1</v>
      </c>
      <c r="H1064">
        <v>3</v>
      </c>
      <c r="I1064" t="s">
        <v>1021</v>
      </c>
      <c r="J1064" t="s">
        <v>1022</v>
      </c>
      <c r="K1064" t="s">
        <v>1023</v>
      </c>
      <c r="L1064">
        <v>1339</v>
      </c>
      <c r="N1064">
        <v>1007</v>
      </c>
      <c r="O1064" t="s">
        <v>673</v>
      </c>
      <c r="P1064" t="s">
        <v>673</v>
      </c>
      <c r="Q1064">
        <v>1</v>
      </c>
      <c r="W1064">
        <v>0</v>
      </c>
      <c r="X1064">
        <v>-9695787</v>
      </c>
      <c r="Y1064">
        <f t="shared" si="532"/>
        <v>1.82</v>
      </c>
      <c r="AA1064">
        <v>177.17</v>
      </c>
      <c r="AB1064">
        <v>0</v>
      </c>
      <c r="AC1064">
        <v>0</v>
      </c>
      <c r="AD1064">
        <v>0</v>
      </c>
      <c r="AE1064">
        <v>17.86</v>
      </c>
      <c r="AF1064">
        <v>0</v>
      </c>
      <c r="AG1064">
        <v>0</v>
      </c>
      <c r="AH1064">
        <v>0</v>
      </c>
      <c r="AI1064">
        <v>9.92</v>
      </c>
      <c r="AJ1064">
        <v>1</v>
      </c>
      <c r="AK1064">
        <v>1</v>
      </c>
      <c r="AL1064">
        <v>1</v>
      </c>
      <c r="AM1064">
        <v>4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6</v>
      </c>
      <c r="AT1064">
        <v>1.82</v>
      </c>
      <c r="AU1064" t="s">
        <v>6</v>
      </c>
      <c r="AV1064">
        <v>0</v>
      </c>
      <c r="AW1064">
        <v>2</v>
      </c>
      <c r="AX1064">
        <v>92836693</v>
      </c>
      <c r="AY1064">
        <v>1</v>
      </c>
      <c r="AZ1064">
        <v>0</v>
      </c>
      <c r="BA1064">
        <v>1083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ROUND(Y1064*Source!I560,7)</f>
        <v>5.4600000000000003E-2</v>
      </c>
      <c r="CY1064">
        <f t="shared" ref="CY1064:CY1070" si="556">AA1064</f>
        <v>177.17</v>
      </c>
      <c r="CZ1064">
        <f t="shared" ref="CZ1064:CZ1070" si="557">AE1064</f>
        <v>17.86</v>
      </c>
      <c r="DA1064">
        <f t="shared" ref="DA1064:DA1070" si="558">AI1064</f>
        <v>9.92</v>
      </c>
      <c r="DB1064">
        <f t="shared" si="533"/>
        <v>32.51</v>
      </c>
      <c r="DC1064">
        <f t="shared" si="534"/>
        <v>0</v>
      </c>
      <c r="DD1064" t="s">
        <v>6</v>
      </c>
      <c r="DE1064" t="s">
        <v>6</v>
      </c>
      <c r="DF1064">
        <f t="shared" ref="DF1064:DF1070" si="559">ROUND(ROUND(AE1064*AI1064,2)*CX1064,2)</f>
        <v>9.67</v>
      </c>
      <c r="DG1064">
        <f t="shared" ref="DG1064:DG1071" si="560">ROUND(ROUND(AF1064,2)*CX1064,2)</f>
        <v>0</v>
      </c>
      <c r="DH1064">
        <f t="shared" ref="DH1064:DH1071" si="561">ROUND(ROUND(AG1064,2)*CX1064,2)</f>
        <v>0</v>
      </c>
      <c r="DI1064">
        <f t="shared" si="555"/>
        <v>0</v>
      </c>
      <c r="DJ1064">
        <f t="shared" ref="DJ1064:DJ1070" si="562">DF1064</f>
        <v>9.67</v>
      </c>
      <c r="DK1064">
        <v>0</v>
      </c>
      <c r="DL1064" t="s">
        <v>6</v>
      </c>
      <c r="DM1064">
        <v>0</v>
      </c>
      <c r="DN1064" t="s">
        <v>6</v>
      </c>
      <c r="DO1064">
        <v>0</v>
      </c>
    </row>
    <row r="1065" spans="1:119" x14ac:dyDescent="0.2">
      <c r="A1065">
        <f>ROW(Source!A560)</f>
        <v>560</v>
      </c>
      <c r="B1065">
        <v>92833591</v>
      </c>
      <c r="C1065">
        <v>92836673</v>
      </c>
      <c r="D1065">
        <v>49521984</v>
      </c>
      <c r="E1065">
        <v>1</v>
      </c>
      <c r="F1065">
        <v>1</v>
      </c>
      <c r="G1065">
        <v>1</v>
      </c>
      <c r="H1065">
        <v>3</v>
      </c>
      <c r="I1065" t="s">
        <v>1024</v>
      </c>
      <c r="J1065" t="s">
        <v>1025</v>
      </c>
      <c r="K1065" t="s">
        <v>1026</v>
      </c>
      <c r="L1065">
        <v>1346</v>
      </c>
      <c r="N1065">
        <v>1009</v>
      </c>
      <c r="O1065" t="s">
        <v>471</v>
      </c>
      <c r="P1065" t="s">
        <v>471</v>
      </c>
      <c r="Q1065">
        <v>1</v>
      </c>
      <c r="W1065">
        <v>0</v>
      </c>
      <c r="X1065">
        <v>1865321285</v>
      </c>
      <c r="Y1065">
        <f t="shared" si="532"/>
        <v>0.01</v>
      </c>
      <c r="AA1065">
        <v>7318.98</v>
      </c>
      <c r="AB1065">
        <v>0</v>
      </c>
      <c r="AC1065">
        <v>0</v>
      </c>
      <c r="AD1065">
        <v>0</v>
      </c>
      <c r="AE1065">
        <v>737.8</v>
      </c>
      <c r="AF1065">
        <v>0</v>
      </c>
      <c r="AG1065">
        <v>0</v>
      </c>
      <c r="AH1065">
        <v>0</v>
      </c>
      <c r="AI1065">
        <v>9.92</v>
      </c>
      <c r="AJ1065">
        <v>1</v>
      </c>
      <c r="AK1065">
        <v>1</v>
      </c>
      <c r="AL1065">
        <v>1</v>
      </c>
      <c r="AM1065">
        <v>4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6</v>
      </c>
      <c r="AT1065">
        <v>0.01</v>
      </c>
      <c r="AU1065" t="s">
        <v>6</v>
      </c>
      <c r="AV1065">
        <v>0</v>
      </c>
      <c r="AW1065">
        <v>2</v>
      </c>
      <c r="AX1065">
        <v>92836694</v>
      </c>
      <c r="AY1065">
        <v>1</v>
      </c>
      <c r="AZ1065">
        <v>0</v>
      </c>
      <c r="BA1065">
        <v>1084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ROUND(Y1065*Source!I560,7)</f>
        <v>2.9999999999999997E-4</v>
      </c>
      <c r="CY1065">
        <f t="shared" si="556"/>
        <v>7318.98</v>
      </c>
      <c r="CZ1065">
        <f t="shared" si="557"/>
        <v>737.8</v>
      </c>
      <c r="DA1065">
        <f t="shared" si="558"/>
        <v>9.92</v>
      </c>
      <c r="DB1065">
        <f t="shared" si="533"/>
        <v>7.38</v>
      </c>
      <c r="DC1065">
        <f t="shared" si="534"/>
        <v>0</v>
      </c>
      <c r="DD1065" t="s">
        <v>6</v>
      </c>
      <c r="DE1065" t="s">
        <v>6</v>
      </c>
      <c r="DF1065">
        <f t="shared" si="559"/>
        <v>2.2000000000000002</v>
      </c>
      <c r="DG1065">
        <f t="shared" si="560"/>
        <v>0</v>
      </c>
      <c r="DH1065">
        <f t="shared" si="561"/>
        <v>0</v>
      </c>
      <c r="DI1065">
        <f t="shared" si="555"/>
        <v>0</v>
      </c>
      <c r="DJ1065">
        <f t="shared" si="562"/>
        <v>2.2000000000000002</v>
      </c>
      <c r="DK1065">
        <v>0</v>
      </c>
      <c r="DL1065" t="s">
        <v>6</v>
      </c>
      <c r="DM1065">
        <v>0</v>
      </c>
      <c r="DN1065" t="s">
        <v>6</v>
      </c>
      <c r="DO1065">
        <v>0</v>
      </c>
    </row>
    <row r="1066" spans="1:119" x14ac:dyDescent="0.2">
      <c r="A1066">
        <f>ROW(Source!A560)</f>
        <v>560</v>
      </c>
      <c r="B1066">
        <v>92833591</v>
      </c>
      <c r="C1066">
        <v>92836673</v>
      </c>
      <c r="D1066">
        <v>49523204</v>
      </c>
      <c r="E1066">
        <v>1</v>
      </c>
      <c r="F1066">
        <v>1</v>
      </c>
      <c r="G1066">
        <v>1</v>
      </c>
      <c r="H1066">
        <v>3</v>
      </c>
      <c r="I1066" t="s">
        <v>1027</v>
      </c>
      <c r="J1066" t="s">
        <v>1028</v>
      </c>
      <c r="K1066" t="s">
        <v>1029</v>
      </c>
      <c r="L1066">
        <v>1339</v>
      </c>
      <c r="N1066">
        <v>1007</v>
      </c>
      <c r="O1066" t="s">
        <v>673</v>
      </c>
      <c r="P1066" t="s">
        <v>673</v>
      </c>
      <c r="Q1066">
        <v>1</v>
      </c>
      <c r="W1066">
        <v>0</v>
      </c>
      <c r="X1066">
        <v>1221750048</v>
      </c>
      <c r="Y1066">
        <f t="shared" si="532"/>
        <v>1.59</v>
      </c>
      <c r="AA1066">
        <v>31.25</v>
      </c>
      <c r="AB1066">
        <v>0</v>
      </c>
      <c r="AC1066">
        <v>0</v>
      </c>
      <c r="AD1066">
        <v>0</v>
      </c>
      <c r="AE1066">
        <v>3.15</v>
      </c>
      <c r="AF1066">
        <v>0</v>
      </c>
      <c r="AG1066">
        <v>0</v>
      </c>
      <c r="AH1066">
        <v>0</v>
      </c>
      <c r="AI1066">
        <v>9.92</v>
      </c>
      <c r="AJ1066">
        <v>1</v>
      </c>
      <c r="AK1066">
        <v>1</v>
      </c>
      <c r="AL1066">
        <v>1</v>
      </c>
      <c r="AM1066">
        <v>4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6</v>
      </c>
      <c r="AT1066">
        <v>1.59</v>
      </c>
      <c r="AU1066" t="s">
        <v>6</v>
      </c>
      <c r="AV1066">
        <v>0</v>
      </c>
      <c r="AW1066">
        <v>2</v>
      </c>
      <c r="AX1066">
        <v>92836695</v>
      </c>
      <c r="AY1066">
        <v>1</v>
      </c>
      <c r="AZ1066">
        <v>0</v>
      </c>
      <c r="BA1066">
        <v>1085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ROUND(Y1066*Source!I560,7)</f>
        <v>4.7699999999999999E-2</v>
      </c>
      <c r="CY1066">
        <f t="shared" si="556"/>
        <v>31.25</v>
      </c>
      <c r="CZ1066">
        <f t="shared" si="557"/>
        <v>3.15</v>
      </c>
      <c r="DA1066">
        <f t="shared" si="558"/>
        <v>9.92</v>
      </c>
      <c r="DB1066">
        <f t="shared" si="533"/>
        <v>5.01</v>
      </c>
      <c r="DC1066">
        <f t="shared" si="534"/>
        <v>0</v>
      </c>
      <c r="DD1066" t="s">
        <v>6</v>
      </c>
      <c r="DE1066" t="s">
        <v>6</v>
      </c>
      <c r="DF1066">
        <f t="shared" si="559"/>
        <v>1.49</v>
      </c>
      <c r="DG1066">
        <f t="shared" si="560"/>
        <v>0</v>
      </c>
      <c r="DH1066">
        <f t="shared" si="561"/>
        <v>0</v>
      </c>
      <c r="DI1066">
        <f t="shared" si="555"/>
        <v>0</v>
      </c>
      <c r="DJ1066">
        <f t="shared" si="562"/>
        <v>1.49</v>
      </c>
      <c r="DK1066">
        <v>0</v>
      </c>
      <c r="DL1066" t="s">
        <v>6</v>
      </c>
      <c r="DM1066">
        <v>0</v>
      </c>
      <c r="DN1066" t="s">
        <v>6</v>
      </c>
      <c r="DO1066">
        <v>0</v>
      </c>
    </row>
    <row r="1067" spans="1:119" x14ac:dyDescent="0.2">
      <c r="A1067">
        <f>ROW(Source!A560)</f>
        <v>560</v>
      </c>
      <c r="B1067">
        <v>92833591</v>
      </c>
      <c r="C1067">
        <v>92836673</v>
      </c>
      <c r="D1067">
        <v>49524224</v>
      </c>
      <c r="E1067">
        <v>1</v>
      </c>
      <c r="F1067">
        <v>1</v>
      </c>
      <c r="G1067">
        <v>1</v>
      </c>
      <c r="H1067">
        <v>3</v>
      </c>
      <c r="I1067" t="s">
        <v>1030</v>
      </c>
      <c r="J1067" t="s">
        <v>1031</v>
      </c>
      <c r="K1067" t="s">
        <v>1032</v>
      </c>
      <c r="L1067">
        <v>1346</v>
      </c>
      <c r="N1067">
        <v>1009</v>
      </c>
      <c r="O1067" t="s">
        <v>471</v>
      </c>
      <c r="P1067" t="s">
        <v>471</v>
      </c>
      <c r="Q1067">
        <v>1</v>
      </c>
      <c r="W1067">
        <v>0</v>
      </c>
      <c r="X1067">
        <v>1005854046</v>
      </c>
      <c r="Y1067">
        <f t="shared" si="532"/>
        <v>0.86</v>
      </c>
      <c r="AA1067">
        <v>177.77</v>
      </c>
      <c r="AB1067">
        <v>0</v>
      </c>
      <c r="AC1067">
        <v>0</v>
      </c>
      <c r="AD1067">
        <v>0</v>
      </c>
      <c r="AE1067">
        <v>17.920000000000002</v>
      </c>
      <c r="AF1067">
        <v>0</v>
      </c>
      <c r="AG1067">
        <v>0</v>
      </c>
      <c r="AH1067">
        <v>0</v>
      </c>
      <c r="AI1067">
        <v>9.92</v>
      </c>
      <c r="AJ1067">
        <v>1</v>
      </c>
      <c r="AK1067">
        <v>1</v>
      </c>
      <c r="AL1067">
        <v>1</v>
      </c>
      <c r="AM1067">
        <v>4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6</v>
      </c>
      <c r="AT1067">
        <v>0.86</v>
      </c>
      <c r="AU1067" t="s">
        <v>6</v>
      </c>
      <c r="AV1067">
        <v>0</v>
      </c>
      <c r="AW1067">
        <v>2</v>
      </c>
      <c r="AX1067">
        <v>92836696</v>
      </c>
      <c r="AY1067">
        <v>1</v>
      </c>
      <c r="AZ1067">
        <v>0</v>
      </c>
      <c r="BA1067">
        <v>1086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ROUND(Y1067*Source!I560,7)</f>
        <v>2.58E-2</v>
      </c>
      <c r="CY1067">
        <f t="shared" si="556"/>
        <v>177.77</v>
      </c>
      <c r="CZ1067">
        <f t="shared" si="557"/>
        <v>17.920000000000002</v>
      </c>
      <c r="DA1067">
        <f t="shared" si="558"/>
        <v>9.92</v>
      </c>
      <c r="DB1067">
        <f t="shared" si="533"/>
        <v>15.41</v>
      </c>
      <c r="DC1067">
        <f t="shared" si="534"/>
        <v>0</v>
      </c>
      <c r="DD1067" t="s">
        <v>6</v>
      </c>
      <c r="DE1067" t="s">
        <v>6</v>
      </c>
      <c r="DF1067">
        <f t="shared" si="559"/>
        <v>4.59</v>
      </c>
      <c r="DG1067">
        <f t="shared" si="560"/>
        <v>0</v>
      </c>
      <c r="DH1067">
        <f t="shared" si="561"/>
        <v>0</v>
      </c>
      <c r="DI1067">
        <f t="shared" si="555"/>
        <v>0</v>
      </c>
      <c r="DJ1067">
        <f t="shared" si="562"/>
        <v>4.59</v>
      </c>
      <c r="DK1067">
        <v>0</v>
      </c>
      <c r="DL1067" t="s">
        <v>6</v>
      </c>
      <c r="DM1067">
        <v>0</v>
      </c>
      <c r="DN1067" t="s">
        <v>6</v>
      </c>
      <c r="DO1067">
        <v>0</v>
      </c>
    </row>
    <row r="1068" spans="1:119" x14ac:dyDescent="0.2">
      <c r="A1068">
        <f>ROW(Source!A560)</f>
        <v>560</v>
      </c>
      <c r="B1068">
        <v>92833591</v>
      </c>
      <c r="C1068">
        <v>92836673</v>
      </c>
      <c r="D1068">
        <v>49525651</v>
      </c>
      <c r="E1068">
        <v>1</v>
      </c>
      <c r="F1068">
        <v>1</v>
      </c>
      <c r="G1068">
        <v>1</v>
      </c>
      <c r="H1068">
        <v>3</v>
      </c>
      <c r="I1068" t="s">
        <v>469</v>
      </c>
      <c r="J1068" t="s">
        <v>472</v>
      </c>
      <c r="K1068" t="s">
        <v>470</v>
      </c>
      <c r="L1068">
        <v>1346</v>
      </c>
      <c r="N1068">
        <v>1009</v>
      </c>
      <c r="O1068" t="s">
        <v>471</v>
      </c>
      <c r="P1068" t="s">
        <v>471</v>
      </c>
      <c r="Q1068">
        <v>1</v>
      </c>
      <c r="W1068">
        <v>0</v>
      </c>
      <c r="X1068">
        <v>988947411</v>
      </c>
      <c r="Y1068">
        <f t="shared" si="532"/>
        <v>0.7</v>
      </c>
      <c r="AA1068">
        <v>744</v>
      </c>
      <c r="AB1068">
        <v>0</v>
      </c>
      <c r="AC1068">
        <v>0</v>
      </c>
      <c r="AD1068">
        <v>0</v>
      </c>
      <c r="AE1068">
        <v>75</v>
      </c>
      <c r="AF1068">
        <v>0</v>
      </c>
      <c r="AG1068">
        <v>0</v>
      </c>
      <c r="AH1068">
        <v>0</v>
      </c>
      <c r="AI1068">
        <v>9.92</v>
      </c>
      <c r="AJ1068">
        <v>1</v>
      </c>
      <c r="AK1068">
        <v>1</v>
      </c>
      <c r="AL1068">
        <v>1</v>
      </c>
      <c r="AM1068">
        <v>0</v>
      </c>
      <c r="AN1068">
        <v>0</v>
      </c>
      <c r="AO1068">
        <v>0</v>
      </c>
      <c r="AP1068">
        <v>1</v>
      </c>
      <c r="AQ1068">
        <v>0</v>
      </c>
      <c r="AR1068">
        <v>0</v>
      </c>
      <c r="AS1068" t="s">
        <v>6</v>
      </c>
      <c r="AT1068">
        <v>0.7</v>
      </c>
      <c r="AU1068" t="s">
        <v>6</v>
      </c>
      <c r="AV1068">
        <v>0</v>
      </c>
      <c r="AW1068">
        <v>1</v>
      </c>
      <c r="AX1068">
        <v>-1</v>
      </c>
      <c r="AY1068">
        <v>0</v>
      </c>
      <c r="AZ1068">
        <v>0</v>
      </c>
      <c r="BA1068" t="s">
        <v>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ROUND(Y1068*Source!I560,7)</f>
        <v>2.1000000000000001E-2</v>
      </c>
      <c r="CY1068">
        <f t="shared" si="556"/>
        <v>744</v>
      </c>
      <c r="CZ1068">
        <f t="shared" si="557"/>
        <v>75</v>
      </c>
      <c r="DA1068">
        <f t="shared" si="558"/>
        <v>9.92</v>
      </c>
      <c r="DB1068">
        <f t="shared" si="533"/>
        <v>52.5</v>
      </c>
      <c r="DC1068">
        <f t="shared" si="534"/>
        <v>0</v>
      </c>
      <c r="DD1068" t="s">
        <v>6</v>
      </c>
      <c r="DE1068" t="s">
        <v>6</v>
      </c>
      <c r="DF1068">
        <f t="shared" si="559"/>
        <v>15.62</v>
      </c>
      <c r="DG1068">
        <f t="shared" si="560"/>
        <v>0</v>
      </c>
      <c r="DH1068">
        <f t="shared" si="561"/>
        <v>0</v>
      </c>
      <c r="DI1068">
        <f t="shared" si="555"/>
        <v>0</v>
      </c>
      <c r="DJ1068">
        <f t="shared" si="562"/>
        <v>15.62</v>
      </c>
      <c r="DK1068">
        <v>0</v>
      </c>
      <c r="DL1068" t="s">
        <v>6</v>
      </c>
      <c r="DM1068">
        <v>0</v>
      </c>
      <c r="DN1068" t="s">
        <v>6</v>
      </c>
      <c r="DO1068">
        <v>0</v>
      </c>
    </row>
    <row r="1069" spans="1:119" x14ac:dyDescent="0.2">
      <c r="A1069">
        <f>ROW(Source!A560)</f>
        <v>560</v>
      </c>
      <c r="B1069">
        <v>92833591</v>
      </c>
      <c r="C1069">
        <v>92836673</v>
      </c>
      <c r="D1069">
        <v>49579463</v>
      </c>
      <c r="E1069">
        <v>1</v>
      </c>
      <c r="F1069">
        <v>1</v>
      </c>
      <c r="G1069">
        <v>1</v>
      </c>
      <c r="H1069">
        <v>3</v>
      </c>
      <c r="I1069" t="s">
        <v>1036</v>
      </c>
      <c r="J1069" t="s">
        <v>1037</v>
      </c>
      <c r="K1069" t="s">
        <v>1038</v>
      </c>
      <c r="L1069">
        <v>1348</v>
      </c>
      <c r="N1069">
        <v>1009</v>
      </c>
      <c r="O1069" t="s">
        <v>394</v>
      </c>
      <c r="P1069" t="s">
        <v>394</v>
      </c>
      <c r="Q1069">
        <v>1000</v>
      </c>
      <c r="W1069">
        <v>0</v>
      </c>
      <c r="X1069">
        <v>-1761103945</v>
      </c>
      <c r="Y1069">
        <f t="shared" si="532"/>
        <v>0.73799999999999999</v>
      </c>
      <c r="AA1069">
        <v>190844.23</v>
      </c>
      <c r="AB1069">
        <v>0</v>
      </c>
      <c r="AC1069">
        <v>0</v>
      </c>
      <c r="AD1069">
        <v>0</v>
      </c>
      <c r="AE1069">
        <v>19238.330000000002</v>
      </c>
      <c r="AF1069">
        <v>0</v>
      </c>
      <c r="AG1069">
        <v>0</v>
      </c>
      <c r="AH1069">
        <v>0</v>
      </c>
      <c r="AI1069">
        <v>9.92</v>
      </c>
      <c r="AJ1069">
        <v>1</v>
      </c>
      <c r="AK1069">
        <v>1</v>
      </c>
      <c r="AL1069">
        <v>1</v>
      </c>
      <c r="AM1069">
        <v>4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6</v>
      </c>
      <c r="AT1069">
        <v>0.73799999999999999</v>
      </c>
      <c r="AU1069" t="s">
        <v>6</v>
      </c>
      <c r="AV1069">
        <v>0</v>
      </c>
      <c r="AW1069">
        <v>2</v>
      </c>
      <c r="AX1069">
        <v>92836698</v>
      </c>
      <c r="AY1069">
        <v>1</v>
      </c>
      <c r="AZ1069">
        <v>0</v>
      </c>
      <c r="BA1069">
        <v>1088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ROUND(Y1069*Source!I560,7)</f>
        <v>2.214E-2</v>
      </c>
      <c r="CY1069">
        <f t="shared" si="556"/>
        <v>190844.23</v>
      </c>
      <c r="CZ1069">
        <f t="shared" si="557"/>
        <v>19238.330000000002</v>
      </c>
      <c r="DA1069">
        <f t="shared" si="558"/>
        <v>9.92</v>
      </c>
      <c r="DB1069">
        <f t="shared" si="533"/>
        <v>14197.89</v>
      </c>
      <c r="DC1069">
        <f t="shared" si="534"/>
        <v>0</v>
      </c>
      <c r="DD1069" t="s">
        <v>6</v>
      </c>
      <c r="DE1069" t="s">
        <v>6</v>
      </c>
      <c r="DF1069">
        <f t="shared" si="559"/>
        <v>4225.29</v>
      </c>
      <c r="DG1069">
        <f t="shared" si="560"/>
        <v>0</v>
      </c>
      <c r="DH1069">
        <f t="shared" si="561"/>
        <v>0</v>
      </c>
      <c r="DI1069">
        <f t="shared" si="555"/>
        <v>0</v>
      </c>
      <c r="DJ1069">
        <f t="shared" si="562"/>
        <v>4225.29</v>
      </c>
      <c r="DK1069">
        <v>0</v>
      </c>
      <c r="DL1069" t="s">
        <v>6</v>
      </c>
      <c r="DM1069">
        <v>0</v>
      </c>
      <c r="DN1069" t="s">
        <v>6</v>
      </c>
      <c r="DO1069">
        <v>0</v>
      </c>
    </row>
    <row r="1070" spans="1:119" x14ac:dyDescent="0.2">
      <c r="A1070">
        <f>ROW(Source!A560)</f>
        <v>560</v>
      </c>
      <c r="B1070">
        <v>92833591</v>
      </c>
      <c r="C1070">
        <v>92836673</v>
      </c>
      <c r="D1070">
        <v>49582716</v>
      </c>
      <c r="E1070">
        <v>1</v>
      </c>
      <c r="F1070">
        <v>1</v>
      </c>
      <c r="G1070">
        <v>1</v>
      </c>
      <c r="H1070">
        <v>3</v>
      </c>
      <c r="I1070" t="s">
        <v>474</v>
      </c>
      <c r="J1070" t="s">
        <v>476</v>
      </c>
      <c r="K1070" t="s">
        <v>475</v>
      </c>
      <c r="L1070">
        <v>1371</v>
      </c>
      <c r="N1070">
        <v>1013</v>
      </c>
      <c r="O1070" t="s">
        <v>23</v>
      </c>
      <c r="P1070" t="s">
        <v>23</v>
      </c>
      <c r="Q1070">
        <v>1</v>
      </c>
      <c r="W1070">
        <v>0</v>
      </c>
      <c r="X1070">
        <v>-1587197125</v>
      </c>
      <c r="Y1070">
        <f t="shared" si="532"/>
        <v>33</v>
      </c>
      <c r="AA1070">
        <v>80.25</v>
      </c>
      <c r="AB1070">
        <v>0</v>
      </c>
      <c r="AC1070">
        <v>0</v>
      </c>
      <c r="AD1070">
        <v>0</v>
      </c>
      <c r="AE1070">
        <v>8.09</v>
      </c>
      <c r="AF1070">
        <v>0</v>
      </c>
      <c r="AG1070">
        <v>0</v>
      </c>
      <c r="AH1070">
        <v>0</v>
      </c>
      <c r="AI1070">
        <v>9.92</v>
      </c>
      <c r="AJ1070">
        <v>1</v>
      </c>
      <c r="AK1070">
        <v>1</v>
      </c>
      <c r="AL1070">
        <v>1</v>
      </c>
      <c r="AM1070">
        <v>0</v>
      </c>
      <c r="AN1070">
        <v>0</v>
      </c>
      <c r="AO1070">
        <v>0</v>
      </c>
      <c r="AP1070">
        <v>1</v>
      </c>
      <c r="AQ1070">
        <v>0</v>
      </c>
      <c r="AR1070">
        <v>0</v>
      </c>
      <c r="AS1070" t="s">
        <v>6</v>
      </c>
      <c r="AT1070">
        <v>33</v>
      </c>
      <c r="AU1070" t="s">
        <v>6</v>
      </c>
      <c r="AV1070">
        <v>0</v>
      </c>
      <c r="AW1070">
        <v>1</v>
      </c>
      <c r="AX1070">
        <v>-1</v>
      </c>
      <c r="AY1070">
        <v>0</v>
      </c>
      <c r="AZ1070">
        <v>0</v>
      </c>
      <c r="BA1070" t="s">
        <v>6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ROUND(Y1070*Source!I560,7)</f>
        <v>0.99</v>
      </c>
      <c r="CY1070">
        <f t="shared" si="556"/>
        <v>80.25</v>
      </c>
      <c r="CZ1070">
        <f t="shared" si="557"/>
        <v>8.09</v>
      </c>
      <c r="DA1070">
        <f t="shared" si="558"/>
        <v>9.92</v>
      </c>
      <c r="DB1070">
        <f t="shared" si="533"/>
        <v>266.97000000000003</v>
      </c>
      <c r="DC1070">
        <f t="shared" si="534"/>
        <v>0</v>
      </c>
      <c r="DD1070" t="s">
        <v>6</v>
      </c>
      <c r="DE1070" t="s">
        <v>6</v>
      </c>
      <c r="DF1070">
        <f t="shared" si="559"/>
        <v>79.45</v>
      </c>
      <c r="DG1070">
        <f t="shared" si="560"/>
        <v>0</v>
      </c>
      <c r="DH1070">
        <f t="shared" si="561"/>
        <v>0</v>
      </c>
      <c r="DI1070">
        <f t="shared" si="555"/>
        <v>0</v>
      </c>
      <c r="DJ1070">
        <f t="shared" si="562"/>
        <v>79.45</v>
      </c>
      <c r="DK1070">
        <v>0</v>
      </c>
      <c r="DL1070" t="s">
        <v>6</v>
      </c>
      <c r="DM1070">
        <v>0</v>
      </c>
      <c r="DN1070" t="s">
        <v>6</v>
      </c>
      <c r="DO1070">
        <v>0</v>
      </c>
    </row>
    <row r="1071" spans="1:119" x14ac:dyDescent="0.2">
      <c r="A1071">
        <f>ROW(Source!A563)</f>
        <v>563</v>
      </c>
      <c r="B1071">
        <v>92833591</v>
      </c>
      <c r="C1071">
        <v>92836702</v>
      </c>
      <c r="D1071">
        <v>48043919</v>
      </c>
      <c r="E1071">
        <v>68</v>
      </c>
      <c r="F1071">
        <v>1</v>
      </c>
      <c r="G1071">
        <v>1</v>
      </c>
      <c r="H1071">
        <v>1</v>
      </c>
      <c r="I1071" t="s">
        <v>897</v>
      </c>
      <c r="J1071" t="s">
        <v>6</v>
      </c>
      <c r="K1071" t="s">
        <v>898</v>
      </c>
      <c r="L1071">
        <v>1191</v>
      </c>
      <c r="N1071">
        <v>1013</v>
      </c>
      <c r="O1071" t="s">
        <v>834</v>
      </c>
      <c r="P1071" t="s">
        <v>834</v>
      </c>
      <c r="Q1071">
        <v>1</v>
      </c>
      <c r="W1071">
        <v>0</v>
      </c>
      <c r="X1071">
        <v>496079349</v>
      </c>
      <c r="Y1071">
        <f t="shared" si="532"/>
        <v>5.01</v>
      </c>
      <c r="AA1071">
        <v>0</v>
      </c>
      <c r="AB1071">
        <v>0</v>
      </c>
      <c r="AC1071">
        <v>0</v>
      </c>
      <c r="AD1071">
        <v>522.04999999999995</v>
      </c>
      <c r="AE1071">
        <v>0</v>
      </c>
      <c r="AF1071">
        <v>0</v>
      </c>
      <c r="AG1071">
        <v>0</v>
      </c>
      <c r="AH1071">
        <v>11.64</v>
      </c>
      <c r="AI1071">
        <v>1</v>
      </c>
      <c r="AJ1071">
        <v>1</v>
      </c>
      <c r="AK1071">
        <v>1</v>
      </c>
      <c r="AL1071">
        <v>44.85</v>
      </c>
      <c r="AM1071">
        <v>4</v>
      </c>
      <c r="AN1071">
        <v>0</v>
      </c>
      <c r="AO1071">
        <v>1</v>
      </c>
      <c r="AP1071">
        <v>0</v>
      </c>
      <c r="AQ1071">
        <v>0</v>
      </c>
      <c r="AR1071">
        <v>0</v>
      </c>
      <c r="AS1071" t="s">
        <v>6</v>
      </c>
      <c r="AT1071">
        <v>5.01</v>
      </c>
      <c r="AU1071" t="s">
        <v>6</v>
      </c>
      <c r="AV1071">
        <v>1</v>
      </c>
      <c r="AW1071">
        <v>2</v>
      </c>
      <c r="AX1071">
        <v>92836709</v>
      </c>
      <c r="AY1071">
        <v>1</v>
      </c>
      <c r="AZ1071">
        <v>0</v>
      </c>
      <c r="BA1071">
        <v>1090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U1071">
        <f>ROUND(AT1071*Source!I563*AH1071*AL1071,2)</f>
        <v>7663.39</v>
      </c>
      <c r="CV1071">
        <f>ROUND(Y1071*Source!I563,7)</f>
        <v>14.6793</v>
      </c>
      <c r="CW1071">
        <v>0</v>
      </c>
      <c r="CX1071">
        <f>ROUND(Y1071*Source!I563,7)</f>
        <v>14.6793</v>
      </c>
      <c r="CY1071">
        <f>AD1071</f>
        <v>522.04999999999995</v>
      </c>
      <c r="CZ1071">
        <f>AH1071</f>
        <v>11.64</v>
      </c>
      <c r="DA1071">
        <f>AL1071</f>
        <v>44.85</v>
      </c>
      <c r="DB1071">
        <f t="shared" si="533"/>
        <v>58.32</v>
      </c>
      <c r="DC1071">
        <f t="shared" si="534"/>
        <v>0</v>
      </c>
      <c r="DD1071" t="s">
        <v>6</v>
      </c>
      <c r="DE1071" t="s">
        <v>6</v>
      </c>
      <c r="DF1071">
        <f>ROUND(ROUND(AE1071,2)*CX1071,2)</f>
        <v>0</v>
      </c>
      <c r="DG1071">
        <f t="shared" si="560"/>
        <v>0</v>
      </c>
      <c r="DH1071">
        <f t="shared" si="561"/>
        <v>0</v>
      </c>
      <c r="DI1071">
        <f>ROUND(ROUND(AH1071*AL1071,2)*CX1071,2)</f>
        <v>7663.33</v>
      </c>
      <c r="DJ1071">
        <f>DI1071</f>
        <v>7663.33</v>
      </c>
      <c r="DK1071">
        <v>0</v>
      </c>
      <c r="DL1071" t="s">
        <v>6</v>
      </c>
      <c r="DM1071">
        <v>0</v>
      </c>
      <c r="DN1071" t="s">
        <v>6</v>
      </c>
      <c r="DO1071">
        <v>0</v>
      </c>
    </row>
    <row r="1072" spans="1:119" x14ac:dyDescent="0.2">
      <c r="A1072">
        <f>ROW(Source!A563)</f>
        <v>563</v>
      </c>
      <c r="B1072">
        <v>92833591</v>
      </c>
      <c r="C1072">
        <v>92836702</v>
      </c>
      <c r="D1072">
        <v>48206309</v>
      </c>
      <c r="E1072">
        <v>1</v>
      </c>
      <c r="F1072">
        <v>1</v>
      </c>
      <c r="G1072">
        <v>1</v>
      </c>
      <c r="H1072">
        <v>2</v>
      </c>
      <c r="I1072" t="s">
        <v>899</v>
      </c>
      <c r="J1072" t="s">
        <v>900</v>
      </c>
      <c r="K1072" t="s">
        <v>901</v>
      </c>
      <c r="L1072">
        <v>1367</v>
      </c>
      <c r="N1072">
        <v>1011</v>
      </c>
      <c r="O1072" t="s">
        <v>840</v>
      </c>
      <c r="P1072" t="s">
        <v>840</v>
      </c>
      <c r="Q1072">
        <v>1</v>
      </c>
      <c r="W1072">
        <v>0</v>
      </c>
      <c r="X1072">
        <v>-1469433637</v>
      </c>
      <c r="Y1072">
        <f t="shared" si="532"/>
        <v>1.5</v>
      </c>
      <c r="AA1072">
        <v>0</v>
      </c>
      <c r="AB1072">
        <v>466.41</v>
      </c>
      <c r="AC1072">
        <v>0</v>
      </c>
      <c r="AD1072">
        <v>0</v>
      </c>
      <c r="AE1072">
        <v>0</v>
      </c>
      <c r="AF1072">
        <v>29.67</v>
      </c>
      <c r="AG1072">
        <v>0</v>
      </c>
      <c r="AH1072">
        <v>0</v>
      </c>
      <c r="AI1072">
        <v>1</v>
      </c>
      <c r="AJ1072">
        <v>15.72</v>
      </c>
      <c r="AK1072">
        <v>44.85</v>
      </c>
      <c r="AL1072">
        <v>1</v>
      </c>
      <c r="AM1072">
        <v>4</v>
      </c>
      <c r="AN1072">
        <v>0</v>
      </c>
      <c r="AO1072">
        <v>1</v>
      </c>
      <c r="AP1072">
        <v>0</v>
      </c>
      <c r="AQ1072">
        <v>0</v>
      </c>
      <c r="AR1072">
        <v>0</v>
      </c>
      <c r="AS1072" t="s">
        <v>6</v>
      </c>
      <c r="AT1072">
        <v>1.5</v>
      </c>
      <c r="AU1072" t="s">
        <v>6</v>
      </c>
      <c r="AV1072">
        <v>0</v>
      </c>
      <c r="AW1072">
        <v>2</v>
      </c>
      <c r="AX1072">
        <v>92836710</v>
      </c>
      <c r="AY1072">
        <v>1</v>
      </c>
      <c r="AZ1072">
        <v>0</v>
      </c>
      <c r="BA1072">
        <v>1091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f>ROUND(Y1072*Source!I563*DO1072,7)</f>
        <v>0</v>
      </c>
      <c r="CX1072">
        <f>ROUND(Y1072*Source!I563,7)</f>
        <v>4.3949999999999996</v>
      </c>
      <c r="CY1072">
        <f>AB1072</f>
        <v>466.41</v>
      </c>
      <c r="CZ1072">
        <f>AF1072</f>
        <v>29.67</v>
      </c>
      <c r="DA1072">
        <f>AJ1072</f>
        <v>15.72</v>
      </c>
      <c r="DB1072">
        <f t="shared" si="533"/>
        <v>44.51</v>
      </c>
      <c r="DC1072">
        <f t="shared" si="534"/>
        <v>0</v>
      </c>
      <c r="DD1072" t="s">
        <v>6</v>
      </c>
      <c r="DE1072" t="s">
        <v>6</v>
      </c>
      <c r="DF1072">
        <f>ROUND(ROUND(AE1072,2)*CX1072,2)</f>
        <v>0</v>
      </c>
      <c r="DG1072">
        <f>ROUND(ROUND(AF1072*AJ1072,2)*CX1072,2)</f>
        <v>2049.87</v>
      </c>
      <c r="DH1072">
        <f>ROUND(ROUND(AG1072*AK1072,2)*CX1072,2)</f>
        <v>0</v>
      </c>
      <c r="DI1072">
        <f>ROUND(ROUND(AH1072,2)*CX1072,2)</f>
        <v>0</v>
      </c>
      <c r="DJ1072">
        <f>DG1072</f>
        <v>2049.87</v>
      </c>
      <c r="DK1072">
        <v>0</v>
      </c>
      <c r="DL1072" t="s">
        <v>6</v>
      </c>
      <c r="DM1072">
        <v>0</v>
      </c>
      <c r="DN1072" t="s">
        <v>6</v>
      </c>
      <c r="DO1072">
        <v>0</v>
      </c>
    </row>
    <row r="1073" spans="1:119" x14ac:dyDescent="0.2">
      <c r="A1073">
        <f>ROW(Source!A563)</f>
        <v>563</v>
      </c>
      <c r="B1073">
        <v>92833591</v>
      </c>
      <c r="C1073">
        <v>92836702</v>
      </c>
      <c r="D1073">
        <v>49523203</v>
      </c>
      <c r="E1073">
        <v>1</v>
      </c>
      <c r="F1073">
        <v>1</v>
      </c>
      <c r="G1073">
        <v>1</v>
      </c>
      <c r="H1073">
        <v>3</v>
      </c>
      <c r="I1073" t="s">
        <v>871</v>
      </c>
      <c r="J1073" t="s">
        <v>872</v>
      </c>
      <c r="K1073" t="s">
        <v>873</v>
      </c>
      <c r="L1073">
        <v>1339</v>
      </c>
      <c r="N1073">
        <v>1007</v>
      </c>
      <c r="O1073" t="s">
        <v>673</v>
      </c>
      <c r="P1073" t="s">
        <v>673</v>
      </c>
      <c r="Q1073">
        <v>1</v>
      </c>
      <c r="W1073">
        <v>0</v>
      </c>
      <c r="X1073">
        <v>-143474561</v>
      </c>
      <c r="Y1073">
        <f t="shared" si="532"/>
        <v>3.8</v>
      </c>
      <c r="AA1073">
        <v>24.2</v>
      </c>
      <c r="AB1073">
        <v>0</v>
      </c>
      <c r="AC1073">
        <v>0</v>
      </c>
      <c r="AD1073">
        <v>0</v>
      </c>
      <c r="AE1073">
        <v>2.44</v>
      </c>
      <c r="AF1073">
        <v>0</v>
      </c>
      <c r="AG1073">
        <v>0</v>
      </c>
      <c r="AH1073">
        <v>0</v>
      </c>
      <c r="AI1073">
        <v>9.92</v>
      </c>
      <c r="AJ1073">
        <v>1</v>
      </c>
      <c r="AK1073">
        <v>1</v>
      </c>
      <c r="AL1073">
        <v>1</v>
      </c>
      <c r="AM1073">
        <v>4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6</v>
      </c>
      <c r="AT1073">
        <v>3.8</v>
      </c>
      <c r="AU1073" t="s">
        <v>6</v>
      </c>
      <c r="AV1073">
        <v>0</v>
      </c>
      <c r="AW1073">
        <v>2</v>
      </c>
      <c r="AX1073">
        <v>92836711</v>
      </c>
      <c r="AY1073">
        <v>1</v>
      </c>
      <c r="AZ1073">
        <v>0</v>
      </c>
      <c r="BA1073">
        <v>1092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ROUND(Y1073*Source!I563,7)</f>
        <v>11.134</v>
      </c>
      <c r="CY1073">
        <f>AA1073</f>
        <v>24.2</v>
      </c>
      <c r="CZ1073">
        <f>AE1073</f>
        <v>2.44</v>
      </c>
      <c r="DA1073">
        <f>AI1073</f>
        <v>9.92</v>
      </c>
      <c r="DB1073">
        <f t="shared" si="533"/>
        <v>9.27</v>
      </c>
      <c r="DC1073">
        <f t="shared" si="534"/>
        <v>0</v>
      </c>
      <c r="DD1073" t="s">
        <v>6</v>
      </c>
      <c r="DE1073" t="s">
        <v>6</v>
      </c>
      <c r="DF1073">
        <f>ROUND(ROUND(AE1073*AI1073,2)*CX1073,2)</f>
        <v>269.44</v>
      </c>
      <c r="DG1073">
        <f>ROUND(ROUND(AF1073,2)*CX1073,2)</f>
        <v>0</v>
      </c>
      <c r="DH1073">
        <f>ROUND(ROUND(AG1073,2)*CX1073,2)</f>
        <v>0</v>
      </c>
      <c r="DI1073">
        <f>ROUND(ROUND(AH1073,2)*CX1073,2)</f>
        <v>0</v>
      </c>
      <c r="DJ1073">
        <f>DF1073</f>
        <v>269.44</v>
      </c>
      <c r="DK1073">
        <v>0</v>
      </c>
      <c r="DL1073" t="s">
        <v>6</v>
      </c>
      <c r="DM1073">
        <v>0</v>
      </c>
      <c r="DN1073" t="s">
        <v>6</v>
      </c>
      <c r="DO1073">
        <v>0</v>
      </c>
    </row>
    <row r="1074" spans="1:119" x14ac:dyDescent="0.2">
      <c r="A1074">
        <f>ROW(Source!A563)</f>
        <v>563</v>
      </c>
      <c r="B1074">
        <v>92833591</v>
      </c>
      <c r="C1074">
        <v>92836702</v>
      </c>
      <c r="D1074">
        <v>49523851</v>
      </c>
      <c r="E1074">
        <v>1</v>
      </c>
      <c r="F1074">
        <v>1</v>
      </c>
      <c r="G1074">
        <v>1</v>
      </c>
      <c r="H1074">
        <v>3</v>
      </c>
      <c r="I1074" t="s">
        <v>902</v>
      </c>
      <c r="J1074" t="s">
        <v>903</v>
      </c>
      <c r="K1074" t="s">
        <v>904</v>
      </c>
      <c r="L1074">
        <v>1346</v>
      </c>
      <c r="N1074">
        <v>1009</v>
      </c>
      <c r="O1074" t="s">
        <v>471</v>
      </c>
      <c r="P1074" t="s">
        <v>471</v>
      </c>
      <c r="Q1074">
        <v>1</v>
      </c>
      <c r="W1074">
        <v>0</v>
      </c>
      <c r="X1074">
        <v>-617477323</v>
      </c>
      <c r="Y1074">
        <f t="shared" si="532"/>
        <v>0.02</v>
      </c>
      <c r="AA1074">
        <v>369.92</v>
      </c>
      <c r="AB1074">
        <v>0</v>
      </c>
      <c r="AC1074">
        <v>0</v>
      </c>
      <c r="AD1074">
        <v>0</v>
      </c>
      <c r="AE1074">
        <v>37.29</v>
      </c>
      <c r="AF1074">
        <v>0</v>
      </c>
      <c r="AG1074">
        <v>0</v>
      </c>
      <c r="AH1074">
        <v>0</v>
      </c>
      <c r="AI1074">
        <v>9.92</v>
      </c>
      <c r="AJ1074">
        <v>1</v>
      </c>
      <c r="AK1074">
        <v>1</v>
      </c>
      <c r="AL1074">
        <v>1</v>
      </c>
      <c r="AM1074">
        <v>4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6</v>
      </c>
      <c r="AT1074">
        <v>0.02</v>
      </c>
      <c r="AU1074" t="s">
        <v>6</v>
      </c>
      <c r="AV1074">
        <v>0</v>
      </c>
      <c r="AW1074">
        <v>2</v>
      </c>
      <c r="AX1074">
        <v>92836712</v>
      </c>
      <c r="AY1074">
        <v>1</v>
      </c>
      <c r="AZ1074">
        <v>0</v>
      </c>
      <c r="BA1074">
        <v>1093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ROUND(Y1074*Source!I563,7)</f>
        <v>5.8599999999999999E-2</v>
      </c>
      <c r="CY1074">
        <f>AA1074</f>
        <v>369.92</v>
      </c>
      <c r="CZ1074">
        <f>AE1074</f>
        <v>37.29</v>
      </c>
      <c r="DA1074">
        <f>AI1074</f>
        <v>9.92</v>
      </c>
      <c r="DB1074">
        <f t="shared" si="533"/>
        <v>0.75</v>
      </c>
      <c r="DC1074">
        <f t="shared" si="534"/>
        <v>0</v>
      </c>
      <c r="DD1074" t="s">
        <v>6</v>
      </c>
      <c r="DE1074" t="s">
        <v>6</v>
      </c>
      <c r="DF1074">
        <f>ROUND(ROUND(AE1074*AI1074,2)*CX1074,2)</f>
        <v>21.68</v>
      </c>
      <c r="DG1074">
        <f>ROUND(ROUND(AF1074,2)*CX1074,2)</f>
        <v>0</v>
      </c>
      <c r="DH1074">
        <f>ROUND(ROUND(AG1074,2)*CX1074,2)</f>
        <v>0</v>
      </c>
      <c r="DI1074">
        <f>ROUND(ROUND(AH1074,2)*CX1074,2)</f>
        <v>0</v>
      </c>
      <c r="DJ1074">
        <f>DF1074</f>
        <v>21.68</v>
      </c>
      <c r="DK1074">
        <v>0</v>
      </c>
      <c r="DL1074" t="s">
        <v>6</v>
      </c>
      <c r="DM1074">
        <v>0</v>
      </c>
      <c r="DN1074" t="s">
        <v>6</v>
      </c>
      <c r="DO1074">
        <v>0</v>
      </c>
    </row>
    <row r="1075" spans="1:119" x14ac:dyDescent="0.2">
      <c r="A1075">
        <f>ROW(Source!A563)</f>
        <v>563</v>
      </c>
      <c r="B1075">
        <v>92833591</v>
      </c>
      <c r="C1075">
        <v>92836702</v>
      </c>
      <c r="D1075">
        <v>49554500</v>
      </c>
      <c r="E1075">
        <v>1</v>
      </c>
      <c r="F1075">
        <v>1</v>
      </c>
      <c r="G1075">
        <v>1</v>
      </c>
      <c r="H1075">
        <v>3</v>
      </c>
      <c r="I1075" t="s">
        <v>905</v>
      </c>
      <c r="J1075" t="s">
        <v>906</v>
      </c>
      <c r="K1075" t="s">
        <v>907</v>
      </c>
      <c r="L1075">
        <v>1346</v>
      </c>
      <c r="N1075">
        <v>1009</v>
      </c>
      <c r="O1075" t="s">
        <v>471</v>
      </c>
      <c r="P1075" t="s">
        <v>471</v>
      </c>
      <c r="Q1075">
        <v>1</v>
      </c>
      <c r="W1075">
        <v>0</v>
      </c>
      <c r="X1075">
        <v>639726700</v>
      </c>
      <c r="Y1075">
        <f t="shared" si="532"/>
        <v>0.05</v>
      </c>
      <c r="AA1075">
        <v>149.99</v>
      </c>
      <c r="AB1075">
        <v>0</v>
      </c>
      <c r="AC1075">
        <v>0</v>
      </c>
      <c r="AD1075">
        <v>0</v>
      </c>
      <c r="AE1075">
        <v>15.12</v>
      </c>
      <c r="AF1075">
        <v>0</v>
      </c>
      <c r="AG1075">
        <v>0</v>
      </c>
      <c r="AH1075">
        <v>0</v>
      </c>
      <c r="AI1075">
        <v>9.92</v>
      </c>
      <c r="AJ1075">
        <v>1</v>
      </c>
      <c r="AK1075">
        <v>1</v>
      </c>
      <c r="AL1075">
        <v>1</v>
      </c>
      <c r="AM1075">
        <v>4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6</v>
      </c>
      <c r="AT1075">
        <v>0.05</v>
      </c>
      <c r="AU1075" t="s">
        <v>6</v>
      </c>
      <c r="AV1075">
        <v>0</v>
      </c>
      <c r="AW1075">
        <v>2</v>
      </c>
      <c r="AX1075">
        <v>92836713</v>
      </c>
      <c r="AY1075">
        <v>1</v>
      </c>
      <c r="AZ1075">
        <v>0</v>
      </c>
      <c r="BA1075">
        <v>1094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ROUND(Y1075*Source!I563,7)</f>
        <v>0.14649999999999999</v>
      </c>
      <c r="CY1075">
        <f>AA1075</f>
        <v>149.99</v>
      </c>
      <c r="CZ1075">
        <f>AE1075</f>
        <v>15.12</v>
      </c>
      <c r="DA1075">
        <f>AI1075</f>
        <v>9.92</v>
      </c>
      <c r="DB1075">
        <f t="shared" si="533"/>
        <v>0.76</v>
      </c>
      <c r="DC1075">
        <f t="shared" si="534"/>
        <v>0</v>
      </c>
      <c r="DD1075" t="s">
        <v>6</v>
      </c>
      <c r="DE1075" t="s">
        <v>6</v>
      </c>
      <c r="DF1075">
        <f>ROUND(ROUND(AE1075*AI1075,2)*CX1075,2)</f>
        <v>21.97</v>
      </c>
      <c r="DG1075">
        <f>ROUND(ROUND(AF1075,2)*CX1075,2)</f>
        <v>0</v>
      </c>
      <c r="DH1075">
        <f>ROUND(ROUND(AG1075,2)*CX1075,2)</f>
        <v>0</v>
      </c>
      <c r="DI1075">
        <f>ROUND(ROUND(AH1075,2)*CX1075,2)</f>
        <v>0</v>
      </c>
      <c r="DJ1075">
        <f>DF1075</f>
        <v>21.97</v>
      </c>
      <c r="DK1075">
        <v>0</v>
      </c>
      <c r="DL1075" t="s">
        <v>6</v>
      </c>
      <c r="DM1075">
        <v>0</v>
      </c>
      <c r="DN1075" t="s">
        <v>6</v>
      </c>
      <c r="DO1075">
        <v>0</v>
      </c>
    </row>
    <row r="1076" spans="1:119" x14ac:dyDescent="0.2">
      <c r="A1076">
        <f>ROW(Source!A563)</f>
        <v>563</v>
      </c>
      <c r="B1076">
        <v>92833591</v>
      </c>
      <c r="C1076">
        <v>92836702</v>
      </c>
      <c r="D1076">
        <v>49555188</v>
      </c>
      <c r="E1076">
        <v>1</v>
      </c>
      <c r="F1076">
        <v>1</v>
      </c>
      <c r="G1076">
        <v>1</v>
      </c>
      <c r="H1076">
        <v>3</v>
      </c>
      <c r="I1076" t="s">
        <v>908</v>
      </c>
      <c r="J1076" t="s">
        <v>909</v>
      </c>
      <c r="K1076" t="s">
        <v>910</v>
      </c>
      <c r="L1076">
        <v>1348</v>
      </c>
      <c r="N1076">
        <v>1009</v>
      </c>
      <c r="O1076" t="s">
        <v>394</v>
      </c>
      <c r="P1076" t="s">
        <v>394</v>
      </c>
      <c r="Q1076">
        <v>1000</v>
      </c>
      <c r="W1076">
        <v>0</v>
      </c>
      <c r="X1076">
        <v>859929720</v>
      </c>
      <c r="Y1076">
        <f t="shared" si="532"/>
        <v>2.0000000000000002E-5</v>
      </c>
      <c r="AA1076">
        <v>168144</v>
      </c>
      <c r="AB1076">
        <v>0</v>
      </c>
      <c r="AC1076">
        <v>0</v>
      </c>
      <c r="AD1076">
        <v>0</v>
      </c>
      <c r="AE1076">
        <v>16950</v>
      </c>
      <c r="AF1076">
        <v>0</v>
      </c>
      <c r="AG1076">
        <v>0</v>
      </c>
      <c r="AH1076">
        <v>0</v>
      </c>
      <c r="AI1076">
        <v>9.92</v>
      </c>
      <c r="AJ1076">
        <v>1</v>
      </c>
      <c r="AK1076">
        <v>1</v>
      </c>
      <c r="AL1076">
        <v>1</v>
      </c>
      <c r="AM1076">
        <v>4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6</v>
      </c>
      <c r="AT1076">
        <v>2.0000000000000002E-5</v>
      </c>
      <c r="AU1076" t="s">
        <v>6</v>
      </c>
      <c r="AV1076">
        <v>0</v>
      </c>
      <c r="AW1076">
        <v>2</v>
      </c>
      <c r="AX1076">
        <v>92836714</v>
      </c>
      <c r="AY1076">
        <v>1</v>
      </c>
      <c r="AZ1076">
        <v>0</v>
      </c>
      <c r="BA1076">
        <v>1095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ROUND(Y1076*Source!I563,7)</f>
        <v>5.8600000000000001E-5</v>
      </c>
      <c r="CY1076">
        <f>AA1076</f>
        <v>168144</v>
      </c>
      <c r="CZ1076">
        <f>AE1076</f>
        <v>16950</v>
      </c>
      <c r="DA1076">
        <f>AI1076</f>
        <v>9.92</v>
      </c>
      <c r="DB1076">
        <f t="shared" si="533"/>
        <v>0.34</v>
      </c>
      <c r="DC1076">
        <f t="shared" si="534"/>
        <v>0</v>
      </c>
      <c r="DD1076" t="s">
        <v>6</v>
      </c>
      <c r="DE1076" t="s">
        <v>6</v>
      </c>
      <c r="DF1076">
        <f>ROUND(ROUND(AE1076*AI1076,2)*CX1076,2)</f>
        <v>9.85</v>
      </c>
      <c r="DG1076">
        <f>ROUND(ROUND(AF1076,2)*CX1076,2)</f>
        <v>0</v>
      </c>
      <c r="DH1076">
        <f>ROUND(ROUND(AG1076,2)*CX1076,2)</f>
        <v>0</v>
      </c>
      <c r="DI1076">
        <f>ROUND(ROUND(AH1076,2)*CX1076,2)</f>
        <v>0</v>
      </c>
      <c r="DJ1076">
        <f>DF1076</f>
        <v>9.85</v>
      </c>
      <c r="DK1076">
        <v>0</v>
      </c>
      <c r="DL1076" t="s">
        <v>6</v>
      </c>
      <c r="DM1076">
        <v>0</v>
      </c>
      <c r="DN1076" t="s">
        <v>6</v>
      </c>
      <c r="DO1076">
        <v>0</v>
      </c>
    </row>
    <row r="1077" spans="1:119" x14ac:dyDescent="0.2">
      <c r="A1077">
        <f>ROW(Source!A564)</f>
        <v>564</v>
      </c>
      <c r="B1077">
        <v>92833591</v>
      </c>
      <c r="C1077">
        <v>92836715</v>
      </c>
      <c r="D1077">
        <v>49510767</v>
      </c>
      <c r="E1077">
        <v>70</v>
      </c>
      <c r="F1077">
        <v>1</v>
      </c>
      <c r="G1077">
        <v>1</v>
      </c>
      <c r="H1077">
        <v>1</v>
      </c>
      <c r="I1077" t="s">
        <v>1010</v>
      </c>
      <c r="J1077" t="s">
        <v>6</v>
      </c>
      <c r="K1077" t="s">
        <v>1011</v>
      </c>
      <c r="L1077">
        <v>1191</v>
      </c>
      <c r="N1077">
        <v>1013</v>
      </c>
      <c r="O1077" t="s">
        <v>834</v>
      </c>
      <c r="P1077" t="s">
        <v>834</v>
      </c>
      <c r="Q1077">
        <v>1</v>
      </c>
      <c r="W1077">
        <v>0</v>
      </c>
      <c r="X1077">
        <v>-1936699058</v>
      </c>
      <c r="Y1077">
        <f t="shared" si="532"/>
        <v>1.39</v>
      </c>
      <c r="AA1077">
        <v>0</v>
      </c>
      <c r="AB1077">
        <v>0</v>
      </c>
      <c r="AC1077">
        <v>0</v>
      </c>
      <c r="AD1077">
        <v>444.91</v>
      </c>
      <c r="AE1077">
        <v>0</v>
      </c>
      <c r="AF1077">
        <v>0</v>
      </c>
      <c r="AG1077">
        <v>0</v>
      </c>
      <c r="AH1077">
        <v>9.92</v>
      </c>
      <c r="AI1077">
        <v>1</v>
      </c>
      <c r="AJ1077">
        <v>1</v>
      </c>
      <c r="AK1077">
        <v>1</v>
      </c>
      <c r="AL1077">
        <v>44.85</v>
      </c>
      <c r="AM1077">
        <v>4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6</v>
      </c>
      <c r="AT1077">
        <v>1.39</v>
      </c>
      <c r="AU1077" t="s">
        <v>6</v>
      </c>
      <c r="AV1077">
        <v>1</v>
      </c>
      <c r="AW1077">
        <v>2</v>
      </c>
      <c r="AX1077">
        <v>92836723</v>
      </c>
      <c r="AY1077">
        <v>1</v>
      </c>
      <c r="AZ1077">
        <v>0</v>
      </c>
      <c r="BA1077">
        <v>1096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U1077">
        <f>ROUND(AT1077*Source!I564*AH1077*AL1077,2)</f>
        <v>1199.75</v>
      </c>
      <c r="CV1077">
        <f>ROUND(Y1077*Source!I564,7)</f>
        <v>2.6966000000000001</v>
      </c>
      <c r="CW1077">
        <v>0</v>
      </c>
      <c r="CX1077">
        <f>ROUND(Y1077*Source!I564,7)</f>
        <v>2.6966000000000001</v>
      </c>
      <c r="CY1077">
        <f>AD1077</f>
        <v>444.91</v>
      </c>
      <c r="CZ1077">
        <f>AH1077</f>
        <v>9.92</v>
      </c>
      <c r="DA1077">
        <f>AL1077</f>
        <v>44.85</v>
      </c>
      <c r="DB1077">
        <f t="shared" si="533"/>
        <v>13.79</v>
      </c>
      <c r="DC1077">
        <f t="shared" si="534"/>
        <v>0</v>
      </c>
      <c r="DD1077" t="s">
        <v>6</v>
      </c>
      <c r="DE1077" t="s">
        <v>6</v>
      </c>
      <c r="DF1077">
        <f>ROUND(ROUND(AE1077,2)*CX1077,2)</f>
        <v>0</v>
      </c>
      <c r="DG1077">
        <f>ROUND(ROUND(AF1077,2)*CX1077,2)</f>
        <v>0</v>
      </c>
      <c r="DH1077">
        <f>ROUND(ROUND(AG1077,2)*CX1077,2)</f>
        <v>0</v>
      </c>
      <c r="DI1077">
        <f>ROUND(ROUND(AH1077*AL1077,2)*CX1077,2)</f>
        <v>1199.74</v>
      </c>
      <c r="DJ1077">
        <f>DI1077</f>
        <v>1199.74</v>
      </c>
      <c r="DK1077">
        <v>0</v>
      </c>
      <c r="DL1077" t="s">
        <v>6</v>
      </c>
      <c r="DM1077">
        <v>0</v>
      </c>
      <c r="DN1077" t="s">
        <v>6</v>
      </c>
      <c r="DO1077">
        <v>0</v>
      </c>
    </row>
    <row r="1078" spans="1:119" x14ac:dyDescent="0.2">
      <c r="A1078">
        <f>ROW(Source!A564)</f>
        <v>564</v>
      </c>
      <c r="B1078">
        <v>92833591</v>
      </c>
      <c r="C1078">
        <v>92836715</v>
      </c>
      <c r="D1078">
        <v>49673658</v>
      </c>
      <c r="E1078">
        <v>1</v>
      </c>
      <c r="F1078">
        <v>1</v>
      </c>
      <c r="G1078">
        <v>1</v>
      </c>
      <c r="H1078">
        <v>2</v>
      </c>
      <c r="I1078" t="s">
        <v>879</v>
      </c>
      <c r="J1078" t="s">
        <v>880</v>
      </c>
      <c r="K1078" t="s">
        <v>881</v>
      </c>
      <c r="L1078">
        <v>1367</v>
      </c>
      <c r="N1078">
        <v>1011</v>
      </c>
      <c r="O1078" t="s">
        <v>840</v>
      </c>
      <c r="P1078" t="s">
        <v>840</v>
      </c>
      <c r="Q1078">
        <v>1</v>
      </c>
      <c r="W1078">
        <v>0</v>
      </c>
      <c r="X1078">
        <v>2077867240</v>
      </c>
      <c r="Y1078">
        <f t="shared" si="532"/>
        <v>0.08</v>
      </c>
      <c r="AA1078">
        <v>0</v>
      </c>
      <c r="AB1078">
        <v>18.86</v>
      </c>
      <c r="AC1078">
        <v>0</v>
      </c>
      <c r="AD1078">
        <v>0</v>
      </c>
      <c r="AE1078">
        <v>0</v>
      </c>
      <c r="AF1078">
        <v>1.2</v>
      </c>
      <c r="AG1078">
        <v>0</v>
      </c>
      <c r="AH1078">
        <v>0</v>
      </c>
      <c r="AI1078">
        <v>1</v>
      </c>
      <c r="AJ1078">
        <v>15.72</v>
      </c>
      <c r="AK1078">
        <v>44.85</v>
      </c>
      <c r="AL1078">
        <v>1</v>
      </c>
      <c r="AM1078">
        <v>4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6</v>
      </c>
      <c r="AT1078">
        <v>0.08</v>
      </c>
      <c r="AU1078" t="s">
        <v>6</v>
      </c>
      <c r="AV1078">
        <v>0</v>
      </c>
      <c r="AW1078">
        <v>2</v>
      </c>
      <c r="AX1078">
        <v>92836724</v>
      </c>
      <c r="AY1078">
        <v>1</v>
      </c>
      <c r="AZ1078">
        <v>0</v>
      </c>
      <c r="BA1078">
        <v>1097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f>ROUND(Y1078*Source!I564*DO1078,7)</f>
        <v>0</v>
      </c>
      <c r="CX1078">
        <f>ROUND(Y1078*Source!I564,7)</f>
        <v>0.1552</v>
      </c>
      <c r="CY1078">
        <f>AB1078</f>
        <v>18.86</v>
      </c>
      <c r="CZ1078">
        <f>AF1078</f>
        <v>1.2</v>
      </c>
      <c r="DA1078">
        <f>AJ1078</f>
        <v>15.72</v>
      </c>
      <c r="DB1078">
        <f t="shared" si="533"/>
        <v>0.1</v>
      </c>
      <c r="DC1078">
        <f t="shared" si="534"/>
        <v>0</v>
      </c>
      <c r="DD1078" t="s">
        <v>6</v>
      </c>
      <c r="DE1078" t="s">
        <v>6</v>
      </c>
      <c r="DF1078">
        <f>ROUND(ROUND(AE1078,2)*CX1078,2)</f>
        <v>0</v>
      </c>
      <c r="DG1078">
        <f>ROUND(ROUND(AF1078*AJ1078,2)*CX1078,2)</f>
        <v>2.93</v>
      </c>
      <c r="DH1078">
        <f>ROUND(ROUND(AG1078*AK1078,2)*CX1078,2)</f>
        <v>0</v>
      </c>
      <c r="DI1078">
        <f t="shared" ref="DI1078:DI1083" si="563">ROUND(ROUND(AH1078,2)*CX1078,2)</f>
        <v>0</v>
      </c>
      <c r="DJ1078">
        <f>DG1078</f>
        <v>2.93</v>
      </c>
      <c r="DK1078">
        <v>0</v>
      </c>
      <c r="DL1078" t="s">
        <v>6</v>
      </c>
      <c r="DM1078">
        <v>0</v>
      </c>
      <c r="DN1078" t="s">
        <v>6</v>
      </c>
      <c r="DO1078">
        <v>0</v>
      </c>
    </row>
    <row r="1079" spans="1:119" x14ac:dyDescent="0.2">
      <c r="A1079">
        <f>ROW(Source!A564)</f>
        <v>564</v>
      </c>
      <c r="B1079">
        <v>92833591</v>
      </c>
      <c r="C1079">
        <v>92836715</v>
      </c>
      <c r="D1079">
        <v>49673715</v>
      </c>
      <c r="E1079">
        <v>1</v>
      </c>
      <c r="F1079">
        <v>1</v>
      </c>
      <c r="G1079">
        <v>1</v>
      </c>
      <c r="H1079">
        <v>2</v>
      </c>
      <c r="I1079" t="s">
        <v>847</v>
      </c>
      <c r="J1079" t="s">
        <v>848</v>
      </c>
      <c r="K1079" t="s">
        <v>849</v>
      </c>
      <c r="L1079">
        <v>1367</v>
      </c>
      <c r="N1079">
        <v>1011</v>
      </c>
      <c r="O1079" t="s">
        <v>840</v>
      </c>
      <c r="P1079" t="s">
        <v>840</v>
      </c>
      <c r="Q1079">
        <v>1</v>
      </c>
      <c r="W1079">
        <v>0</v>
      </c>
      <c r="X1079">
        <v>829370094</v>
      </c>
      <c r="Y1079">
        <f t="shared" si="532"/>
        <v>0.69</v>
      </c>
      <c r="AA1079">
        <v>0</v>
      </c>
      <c r="AB1079">
        <v>127.33</v>
      </c>
      <c r="AC1079">
        <v>0</v>
      </c>
      <c r="AD1079">
        <v>0</v>
      </c>
      <c r="AE1079">
        <v>0</v>
      </c>
      <c r="AF1079">
        <v>8.1</v>
      </c>
      <c r="AG1079">
        <v>0</v>
      </c>
      <c r="AH1079">
        <v>0</v>
      </c>
      <c r="AI1079">
        <v>1</v>
      </c>
      <c r="AJ1079">
        <v>15.72</v>
      </c>
      <c r="AK1079">
        <v>44.85</v>
      </c>
      <c r="AL1079">
        <v>1</v>
      </c>
      <c r="AM1079">
        <v>4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6</v>
      </c>
      <c r="AT1079">
        <v>0.69</v>
      </c>
      <c r="AU1079" t="s">
        <v>6</v>
      </c>
      <c r="AV1079">
        <v>0</v>
      </c>
      <c r="AW1079">
        <v>2</v>
      </c>
      <c r="AX1079">
        <v>92836725</v>
      </c>
      <c r="AY1079">
        <v>1</v>
      </c>
      <c r="AZ1079">
        <v>0</v>
      </c>
      <c r="BA1079">
        <v>1098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f>ROUND(Y1079*Source!I564*DO1079,7)</f>
        <v>0</v>
      </c>
      <c r="CX1079">
        <f>ROUND(Y1079*Source!I564,7)</f>
        <v>1.3386</v>
      </c>
      <c r="CY1079">
        <f>AB1079</f>
        <v>127.33</v>
      </c>
      <c r="CZ1079">
        <f>AF1079</f>
        <v>8.1</v>
      </c>
      <c r="DA1079">
        <f>AJ1079</f>
        <v>15.72</v>
      </c>
      <c r="DB1079">
        <f t="shared" si="533"/>
        <v>5.59</v>
      </c>
      <c r="DC1079">
        <f t="shared" si="534"/>
        <v>0</v>
      </c>
      <c r="DD1079" t="s">
        <v>6</v>
      </c>
      <c r="DE1079" t="s">
        <v>6</v>
      </c>
      <c r="DF1079">
        <f>ROUND(ROUND(AE1079,2)*CX1079,2)</f>
        <v>0</v>
      </c>
      <c r="DG1079">
        <f>ROUND(ROUND(AF1079*AJ1079,2)*CX1079,2)</f>
        <v>170.44</v>
      </c>
      <c r="DH1079">
        <f>ROUND(ROUND(AG1079*AK1079,2)*CX1079,2)</f>
        <v>0</v>
      </c>
      <c r="DI1079">
        <f t="shared" si="563"/>
        <v>0</v>
      </c>
      <c r="DJ1079">
        <f>DG1079</f>
        <v>170.44</v>
      </c>
      <c r="DK1079">
        <v>0</v>
      </c>
      <c r="DL1079" t="s">
        <v>6</v>
      </c>
      <c r="DM1079">
        <v>0</v>
      </c>
      <c r="DN1079" t="s">
        <v>6</v>
      </c>
      <c r="DO1079">
        <v>0</v>
      </c>
    </row>
    <row r="1080" spans="1:119" x14ac:dyDescent="0.2">
      <c r="A1080">
        <f>ROW(Source!A564)</f>
        <v>564</v>
      </c>
      <c r="B1080">
        <v>92833591</v>
      </c>
      <c r="C1080">
        <v>92836715</v>
      </c>
      <c r="D1080">
        <v>49521602</v>
      </c>
      <c r="E1080">
        <v>1</v>
      </c>
      <c r="F1080">
        <v>1</v>
      </c>
      <c r="G1080">
        <v>1</v>
      </c>
      <c r="H1080">
        <v>3</v>
      </c>
      <c r="I1080" t="s">
        <v>885</v>
      </c>
      <c r="J1080" t="s">
        <v>886</v>
      </c>
      <c r="K1080" t="s">
        <v>887</v>
      </c>
      <c r="L1080">
        <v>1339</v>
      </c>
      <c r="N1080">
        <v>1007</v>
      </c>
      <c r="O1080" t="s">
        <v>673</v>
      </c>
      <c r="P1080" t="s">
        <v>673</v>
      </c>
      <c r="Q1080">
        <v>1</v>
      </c>
      <c r="W1080">
        <v>0</v>
      </c>
      <c r="X1080">
        <v>-1761807714</v>
      </c>
      <c r="Y1080">
        <f t="shared" si="532"/>
        <v>4.4200000000000003E-2</v>
      </c>
      <c r="AA1080">
        <v>61.7</v>
      </c>
      <c r="AB1080">
        <v>0</v>
      </c>
      <c r="AC1080">
        <v>0</v>
      </c>
      <c r="AD1080">
        <v>0</v>
      </c>
      <c r="AE1080">
        <v>6.22</v>
      </c>
      <c r="AF1080">
        <v>0</v>
      </c>
      <c r="AG1080">
        <v>0</v>
      </c>
      <c r="AH1080">
        <v>0</v>
      </c>
      <c r="AI1080">
        <v>9.92</v>
      </c>
      <c r="AJ1080">
        <v>1</v>
      </c>
      <c r="AK1080">
        <v>1</v>
      </c>
      <c r="AL1080">
        <v>1</v>
      </c>
      <c r="AM1080">
        <v>4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6</v>
      </c>
      <c r="AT1080">
        <v>4.4200000000000003E-2</v>
      </c>
      <c r="AU1080" t="s">
        <v>6</v>
      </c>
      <c r="AV1080">
        <v>0</v>
      </c>
      <c r="AW1080">
        <v>2</v>
      </c>
      <c r="AX1080">
        <v>92836726</v>
      </c>
      <c r="AY1080">
        <v>1</v>
      </c>
      <c r="AZ1080">
        <v>0</v>
      </c>
      <c r="BA1080">
        <v>1099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ROUND(Y1080*Source!I564,7)</f>
        <v>8.5748000000000005E-2</v>
      </c>
      <c r="CY1080">
        <f>AA1080</f>
        <v>61.7</v>
      </c>
      <c r="CZ1080">
        <f>AE1080</f>
        <v>6.22</v>
      </c>
      <c r="DA1080">
        <f>AI1080</f>
        <v>9.92</v>
      </c>
      <c r="DB1080">
        <f t="shared" si="533"/>
        <v>0.27</v>
      </c>
      <c r="DC1080">
        <f t="shared" si="534"/>
        <v>0</v>
      </c>
      <c r="DD1080" t="s">
        <v>6</v>
      </c>
      <c r="DE1080" t="s">
        <v>6</v>
      </c>
      <c r="DF1080">
        <f>ROUND(ROUND(AE1080*AI1080,2)*CX1080,2)</f>
        <v>5.29</v>
      </c>
      <c r="DG1080">
        <f t="shared" ref="DG1080:DG1085" si="564">ROUND(ROUND(AF1080,2)*CX1080,2)</f>
        <v>0</v>
      </c>
      <c r="DH1080">
        <f>ROUND(ROUND(AG1080,2)*CX1080,2)</f>
        <v>0</v>
      </c>
      <c r="DI1080">
        <f t="shared" si="563"/>
        <v>0</v>
      </c>
      <c r="DJ1080">
        <f>DF1080</f>
        <v>5.29</v>
      </c>
      <c r="DK1080">
        <v>0</v>
      </c>
      <c r="DL1080" t="s">
        <v>6</v>
      </c>
      <c r="DM1080">
        <v>0</v>
      </c>
      <c r="DN1080" t="s">
        <v>6</v>
      </c>
      <c r="DO1080">
        <v>0</v>
      </c>
    </row>
    <row r="1081" spans="1:119" x14ac:dyDescent="0.2">
      <c r="A1081">
        <f>ROW(Source!A564)</f>
        <v>564</v>
      </c>
      <c r="B1081">
        <v>92833591</v>
      </c>
      <c r="C1081">
        <v>92836715</v>
      </c>
      <c r="D1081">
        <v>49521608</v>
      </c>
      <c r="E1081">
        <v>1</v>
      </c>
      <c r="F1081">
        <v>1</v>
      </c>
      <c r="G1081">
        <v>1</v>
      </c>
      <c r="H1081">
        <v>3</v>
      </c>
      <c r="I1081" t="s">
        <v>919</v>
      </c>
      <c r="J1081" t="s">
        <v>920</v>
      </c>
      <c r="K1081" t="s">
        <v>921</v>
      </c>
      <c r="L1081">
        <v>1346</v>
      </c>
      <c r="N1081">
        <v>1009</v>
      </c>
      <c r="O1081" t="s">
        <v>471</v>
      </c>
      <c r="P1081" t="s">
        <v>471</v>
      </c>
      <c r="Q1081">
        <v>1</v>
      </c>
      <c r="W1081">
        <v>0</v>
      </c>
      <c r="X1081">
        <v>-2118006079</v>
      </c>
      <c r="Y1081">
        <f t="shared" si="532"/>
        <v>3.0356999999999998</v>
      </c>
      <c r="AA1081">
        <v>60.41</v>
      </c>
      <c r="AB1081">
        <v>0</v>
      </c>
      <c r="AC1081">
        <v>0</v>
      </c>
      <c r="AD1081">
        <v>0</v>
      </c>
      <c r="AE1081">
        <v>6.09</v>
      </c>
      <c r="AF1081">
        <v>0</v>
      </c>
      <c r="AG1081">
        <v>0</v>
      </c>
      <c r="AH1081">
        <v>0</v>
      </c>
      <c r="AI1081">
        <v>9.92</v>
      </c>
      <c r="AJ1081">
        <v>1</v>
      </c>
      <c r="AK1081">
        <v>1</v>
      </c>
      <c r="AL1081">
        <v>1</v>
      </c>
      <c r="AM1081">
        <v>4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6</v>
      </c>
      <c r="AT1081">
        <v>3.0356999999999998</v>
      </c>
      <c r="AU1081" t="s">
        <v>6</v>
      </c>
      <c r="AV1081">
        <v>0</v>
      </c>
      <c r="AW1081">
        <v>2</v>
      </c>
      <c r="AX1081">
        <v>92836727</v>
      </c>
      <c r="AY1081">
        <v>1</v>
      </c>
      <c r="AZ1081">
        <v>0</v>
      </c>
      <c r="BA1081">
        <v>1100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ROUND(Y1081*Source!I564,7)</f>
        <v>5.8892579999999999</v>
      </c>
      <c r="CY1081">
        <f>AA1081</f>
        <v>60.41</v>
      </c>
      <c r="CZ1081">
        <f>AE1081</f>
        <v>6.09</v>
      </c>
      <c r="DA1081">
        <f>AI1081</f>
        <v>9.92</v>
      </c>
      <c r="DB1081">
        <f t="shared" si="533"/>
        <v>18.489999999999998</v>
      </c>
      <c r="DC1081">
        <f t="shared" si="534"/>
        <v>0</v>
      </c>
      <c r="DD1081" t="s">
        <v>6</v>
      </c>
      <c r="DE1081" t="s">
        <v>6</v>
      </c>
      <c r="DF1081">
        <f>ROUND(ROUND(AE1081*AI1081,2)*CX1081,2)</f>
        <v>355.77</v>
      </c>
      <c r="DG1081">
        <f t="shared" si="564"/>
        <v>0</v>
      </c>
      <c r="DH1081">
        <f>ROUND(ROUND(AG1081,2)*CX1081,2)</f>
        <v>0</v>
      </c>
      <c r="DI1081">
        <f t="shared" si="563"/>
        <v>0</v>
      </c>
      <c r="DJ1081">
        <f>DF1081</f>
        <v>355.77</v>
      </c>
      <c r="DK1081">
        <v>0</v>
      </c>
      <c r="DL1081" t="s">
        <v>6</v>
      </c>
      <c r="DM1081">
        <v>0</v>
      </c>
      <c r="DN1081" t="s">
        <v>6</v>
      </c>
      <c r="DO1081">
        <v>0</v>
      </c>
    </row>
    <row r="1082" spans="1:119" x14ac:dyDescent="0.2">
      <c r="A1082">
        <f>ROW(Source!A564)</f>
        <v>564</v>
      </c>
      <c r="B1082">
        <v>92833591</v>
      </c>
      <c r="C1082">
        <v>92836715</v>
      </c>
      <c r="D1082">
        <v>49524295</v>
      </c>
      <c r="E1082">
        <v>1</v>
      </c>
      <c r="F1082">
        <v>1</v>
      </c>
      <c r="G1082">
        <v>1</v>
      </c>
      <c r="H1082">
        <v>3</v>
      </c>
      <c r="I1082" t="s">
        <v>1012</v>
      </c>
      <c r="J1082" t="s">
        <v>1013</v>
      </c>
      <c r="K1082" t="s">
        <v>1014</v>
      </c>
      <c r="L1082">
        <v>1346</v>
      </c>
      <c r="N1082">
        <v>1009</v>
      </c>
      <c r="O1082" t="s">
        <v>471</v>
      </c>
      <c r="P1082" t="s">
        <v>471</v>
      </c>
      <c r="Q1082">
        <v>1</v>
      </c>
      <c r="W1082">
        <v>0</v>
      </c>
      <c r="X1082">
        <v>-1763980464</v>
      </c>
      <c r="Y1082">
        <f t="shared" si="532"/>
        <v>7.4700000000000003E-2</v>
      </c>
      <c r="AA1082">
        <v>111.3</v>
      </c>
      <c r="AB1082">
        <v>0</v>
      </c>
      <c r="AC1082">
        <v>0</v>
      </c>
      <c r="AD1082">
        <v>0</v>
      </c>
      <c r="AE1082">
        <v>11.22</v>
      </c>
      <c r="AF1082">
        <v>0</v>
      </c>
      <c r="AG1082">
        <v>0</v>
      </c>
      <c r="AH1082">
        <v>0</v>
      </c>
      <c r="AI1082">
        <v>9.92</v>
      </c>
      <c r="AJ1082">
        <v>1</v>
      </c>
      <c r="AK1082">
        <v>1</v>
      </c>
      <c r="AL1082">
        <v>1</v>
      </c>
      <c r="AM1082">
        <v>4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6</v>
      </c>
      <c r="AT1082">
        <v>7.4700000000000003E-2</v>
      </c>
      <c r="AU1082" t="s">
        <v>6</v>
      </c>
      <c r="AV1082">
        <v>0</v>
      </c>
      <c r="AW1082">
        <v>2</v>
      </c>
      <c r="AX1082">
        <v>92836728</v>
      </c>
      <c r="AY1082">
        <v>1</v>
      </c>
      <c r="AZ1082">
        <v>0</v>
      </c>
      <c r="BA1082">
        <v>1101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ROUND(Y1082*Source!I564,7)</f>
        <v>0.14491799999999999</v>
      </c>
      <c r="CY1082">
        <f>AA1082</f>
        <v>111.3</v>
      </c>
      <c r="CZ1082">
        <f>AE1082</f>
        <v>11.22</v>
      </c>
      <c r="DA1082">
        <f>AI1082</f>
        <v>9.92</v>
      </c>
      <c r="DB1082">
        <f t="shared" si="533"/>
        <v>0.84</v>
      </c>
      <c r="DC1082">
        <f t="shared" si="534"/>
        <v>0</v>
      </c>
      <c r="DD1082" t="s">
        <v>6</v>
      </c>
      <c r="DE1082" t="s">
        <v>6</v>
      </c>
      <c r="DF1082">
        <f>ROUND(ROUND(AE1082*AI1082,2)*CX1082,2)</f>
        <v>16.13</v>
      </c>
      <c r="DG1082">
        <f t="shared" si="564"/>
        <v>0</v>
      </c>
      <c r="DH1082">
        <f>ROUND(ROUND(AG1082,2)*CX1082,2)</f>
        <v>0</v>
      </c>
      <c r="DI1082">
        <f t="shared" si="563"/>
        <v>0</v>
      </c>
      <c r="DJ1082">
        <f>DF1082</f>
        <v>16.13</v>
      </c>
      <c r="DK1082">
        <v>0</v>
      </c>
      <c r="DL1082" t="s">
        <v>6</v>
      </c>
      <c r="DM1082">
        <v>0</v>
      </c>
      <c r="DN1082" t="s">
        <v>6</v>
      </c>
      <c r="DO1082">
        <v>0</v>
      </c>
    </row>
    <row r="1083" spans="1:119" x14ac:dyDescent="0.2">
      <c r="A1083">
        <f>ROW(Source!A564)</f>
        <v>564</v>
      </c>
      <c r="B1083">
        <v>92833591</v>
      </c>
      <c r="C1083">
        <v>92836715</v>
      </c>
      <c r="D1083">
        <v>49577875</v>
      </c>
      <c r="E1083">
        <v>1</v>
      </c>
      <c r="F1083">
        <v>1</v>
      </c>
      <c r="G1083">
        <v>1</v>
      </c>
      <c r="H1083">
        <v>3</v>
      </c>
      <c r="I1083" t="s">
        <v>427</v>
      </c>
      <c r="J1083" t="s">
        <v>429</v>
      </c>
      <c r="K1083" t="s">
        <v>428</v>
      </c>
      <c r="L1083">
        <v>1301</v>
      </c>
      <c r="N1083">
        <v>1003</v>
      </c>
      <c r="O1083" t="s">
        <v>63</v>
      </c>
      <c r="P1083" t="s">
        <v>63</v>
      </c>
      <c r="Q1083">
        <v>1</v>
      </c>
      <c r="W1083">
        <v>0</v>
      </c>
      <c r="X1083">
        <v>-1099611150</v>
      </c>
      <c r="Y1083">
        <f t="shared" si="532"/>
        <v>10</v>
      </c>
      <c r="AA1083">
        <v>624.16999999999996</v>
      </c>
      <c r="AB1083">
        <v>0</v>
      </c>
      <c r="AC1083">
        <v>0</v>
      </c>
      <c r="AD1083">
        <v>0</v>
      </c>
      <c r="AE1083">
        <v>62.92</v>
      </c>
      <c r="AF1083">
        <v>0</v>
      </c>
      <c r="AG1083">
        <v>0</v>
      </c>
      <c r="AH1083">
        <v>0</v>
      </c>
      <c r="AI1083">
        <v>9.92</v>
      </c>
      <c r="AJ1083">
        <v>1</v>
      </c>
      <c r="AK1083">
        <v>1</v>
      </c>
      <c r="AL1083">
        <v>1</v>
      </c>
      <c r="AM1083">
        <v>0</v>
      </c>
      <c r="AN1083">
        <v>1</v>
      </c>
      <c r="AO1083">
        <v>0</v>
      </c>
      <c r="AP1083">
        <v>1</v>
      </c>
      <c r="AQ1083">
        <v>0</v>
      </c>
      <c r="AR1083">
        <v>0</v>
      </c>
      <c r="AS1083" t="s">
        <v>6</v>
      </c>
      <c r="AT1083">
        <v>10</v>
      </c>
      <c r="AU1083" t="s">
        <v>6</v>
      </c>
      <c r="AV1083">
        <v>0</v>
      </c>
      <c r="AW1083">
        <v>1</v>
      </c>
      <c r="AX1083">
        <v>-1</v>
      </c>
      <c r="AY1083">
        <v>0</v>
      </c>
      <c r="AZ1083">
        <v>0</v>
      </c>
      <c r="BA1083" t="s">
        <v>6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ROUND(Y1083*Source!I564,7)</f>
        <v>19.399999999999999</v>
      </c>
      <c r="CY1083">
        <f>AA1083</f>
        <v>624.16999999999996</v>
      </c>
      <c r="CZ1083">
        <f>AE1083</f>
        <v>62.92</v>
      </c>
      <c r="DA1083">
        <f>AI1083</f>
        <v>9.92</v>
      </c>
      <c r="DB1083">
        <f t="shared" si="533"/>
        <v>629.20000000000005</v>
      </c>
      <c r="DC1083">
        <f t="shared" si="534"/>
        <v>0</v>
      </c>
      <c r="DD1083" t="s">
        <v>6</v>
      </c>
      <c r="DE1083" t="s">
        <v>6</v>
      </c>
      <c r="DF1083">
        <f>ROUND(ROUND(AE1083*AI1083,2)*CX1083,2)</f>
        <v>12108.9</v>
      </c>
      <c r="DG1083">
        <f t="shared" si="564"/>
        <v>0</v>
      </c>
      <c r="DH1083">
        <f>ROUND(ROUND(AG1083,2)*CX1083,2)</f>
        <v>0</v>
      </c>
      <c r="DI1083">
        <f t="shared" si="563"/>
        <v>0</v>
      </c>
      <c r="DJ1083">
        <f>DF1083</f>
        <v>12108.9</v>
      </c>
      <c r="DK1083">
        <v>0</v>
      </c>
      <c r="DL1083" t="s">
        <v>6</v>
      </c>
      <c r="DM1083">
        <v>0</v>
      </c>
      <c r="DN1083" t="s">
        <v>6</v>
      </c>
      <c r="DO1083">
        <v>0</v>
      </c>
    </row>
    <row r="1084" spans="1:119" x14ac:dyDescent="0.2">
      <c r="A1084">
        <f>ROW(Source!A631)</f>
        <v>631</v>
      </c>
      <c r="B1084">
        <v>92833591</v>
      </c>
      <c r="C1084">
        <v>92836732</v>
      </c>
      <c r="D1084">
        <v>49510775</v>
      </c>
      <c r="E1084">
        <v>70</v>
      </c>
      <c r="F1084">
        <v>1</v>
      </c>
      <c r="G1084">
        <v>1</v>
      </c>
      <c r="H1084">
        <v>1</v>
      </c>
      <c r="I1084" t="s">
        <v>1056</v>
      </c>
      <c r="J1084" t="s">
        <v>6</v>
      </c>
      <c r="K1084" t="s">
        <v>1057</v>
      </c>
      <c r="L1084">
        <v>1191</v>
      </c>
      <c r="N1084">
        <v>1013</v>
      </c>
      <c r="O1084" t="s">
        <v>834</v>
      </c>
      <c r="P1084" t="s">
        <v>834</v>
      </c>
      <c r="Q1084">
        <v>1</v>
      </c>
      <c r="W1084">
        <v>0</v>
      </c>
      <c r="X1084">
        <v>1318719038</v>
      </c>
      <c r="Y1084">
        <f t="shared" si="532"/>
        <v>158.22999999999999</v>
      </c>
      <c r="AA1084">
        <v>0</v>
      </c>
      <c r="AB1084">
        <v>0</v>
      </c>
      <c r="AC1084">
        <v>0</v>
      </c>
      <c r="AD1084">
        <v>464.2</v>
      </c>
      <c r="AE1084">
        <v>0</v>
      </c>
      <c r="AF1084">
        <v>0</v>
      </c>
      <c r="AG1084">
        <v>0</v>
      </c>
      <c r="AH1084">
        <v>10.35</v>
      </c>
      <c r="AI1084">
        <v>1</v>
      </c>
      <c r="AJ1084">
        <v>1</v>
      </c>
      <c r="AK1084">
        <v>1</v>
      </c>
      <c r="AL1084">
        <v>44.85</v>
      </c>
      <c r="AM1084">
        <v>4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6</v>
      </c>
      <c r="AT1084">
        <v>158.22999999999999</v>
      </c>
      <c r="AU1084" t="s">
        <v>6</v>
      </c>
      <c r="AV1084">
        <v>1</v>
      </c>
      <c r="AW1084">
        <v>2</v>
      </c>
      <c r="AX1084">
        <v>92836742</v>
      </c>
      <c r="AY1084">
        <v>1</v>
      </c>
      <c r="AZ1084">
        <v>0</v>
      </c>
      <c r="BA1084">
        <v>1104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U1084">
        <f>ROUND(AT1084*Source!I631*AH1084*AL1084,2)</f>
        <v>25707.49</v>
      </c>
      <c r="CV1084">
        <f>ROUND(Y1084*Source!I631,7)</f>
        <v>55.380499999999998</v>
      </c>
      <c r="CW1084">
        <v>0</v>
      </c>
      <c r="CX1084">
        <f>ROUND(Y1084*Source!I631,7)</f>
        <v>55.380499999999998</v>
      </c>
      <c r="CY1084">
        <f>AD1084</f>
        <v>464.2</v>
      </c>
      <c r="CZ1084">
        <f>AH1084</f>
        <v>10.35</v>
      </c>
      <c r="DA1084">
        <f>AL1084</f>
        <v>44.85</v>
      </c>
      <c r="DB1084">
        <f t="shared" si="533"/>
        <v>1637.68</v>
      </c>
      <c r="DC1084">
        <f t="shared" si="534"/>
        <v>0</v>
      </c>
      <c r="DD1084" t="s">
        <v>6</v>
      </c>
      <c r="DE1084" t="s">
        <v>6</v>
      </c>
      <c r="DF1084">
        <f>ROUND(ROUND(AE1084,2)*CX1084,2)</f>
        <v>0</v>
      </c>
      <c r="DG1084">
        <f t="shared" si="564"/>
        <v>0</v>
      </c>
      <c r="DH1084">
        <f>ROUND(ROUND(AG1084,2)*CX1084,2)</f>
        <v>0</v>
      </c>
      <c r="DI1084">
        <f>ROUND(ROUND(AH1084*AL1084,2)*CX1084,2)</f>
        <v>25707.63</v>
      </c>
      <c r="DJ1084">
        <f>DI1084</f>
        <v>25707.63</v>
      </c>
      <c r="DK1084">
        <v>0</v>
      </c>
      <c r="DL1084" t="s">
        <v>6</v>
      </c>
      <c r="DM1084">
        <v>0</v>
      </c>
      <c r="DN1084" t="s">
        <v>6</v>
      </c>
      <c r="DO1084">
        <v>0</v>
      </c>
    </row>
    <row r="1085" spans="1:119" x14ac:dyDescent="0.2">
      <c r="A1085">
        <f>ROW(Source!A631)</f>
        <v>631</v>
      </c>
      <c r="B1085">
        <v>92833591</v>
      </c>
      <c r="C1085">
        <v>92836732</v>
      </c>
      <c r="D1085">
        <v>49510905</v>
      </c>
      <c r="E1085">
        <v>70</v>
      </c>
      <c r="F1085">
        <v>1</v>
      </c>
      <c r="G1085">
        <v>1</v>
      </c>
      <c r="H1085">
        <v>1</v>
      </c>
      <c r="I1085" t="s">
        <v>835</v>
      </c>
      <c r="J1085" t="s">
        <v>6</v>
      </c>
      <c r="K1085" t="s">
        <v>836</v>
      </c>
      <c r="L1085">
        <v>1191</v>
      </c>
      <c r="N1085">
        <v>1013</v>
      </c>
      <c r="O1085" t="s">
        <v>834</v>
      </c>
      <c r="P1085" t="s">
        <v>834</v>
      </c>
      <c r="Q1085">
        <v>1</v>
      </c>
      <c r="W1085">
        <v>0</v>
      </c>
      <c r="X1085">
        <v>-1417349443</v>
      </c>
      <c r="Y1085">
        <f t="shared" si="532"/>
        <v>1.41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1</v>
      </c>
      <c r="AJ1085">
        <v>1</v>
      </c>
      <c r="AK1085">
        <v>44.85</v>
      </c>
      <c r="AL1085">
        <v>1</v>
      </c>
      <c r="AM1085">
        <v>4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6</v>
      </c>
      <c r="AT1085">
        <v>1.41</v>
      </c>
      <c r="AU1085" t="s">
        <v>6</v>
      </c>
      <c r="AV1085">
        <v>2</v>
      </c>
      <c r="AW1085">
        <v>2</v>
      </c>
      <c r="AX1085">
        <v>92836743</v>
      </c>
      <c r="AY1085">
        <v>1</v>
      </c>
      <c r="AZ1085">
        <v>0</v>
      </c>
      <c r="BA1085">
        <v>1105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ROUND(Y1085*Source!I631,7)</f>
        <v>0.49349999999999999</v>
      </c>
      <c r="CY1085">
        <f>AD1085</f>
        <v>0</v>
      </c>
      <c r="CZ1085">
        <f>AH1085</f>
        <v>0</v>
      </c>
      <c r="DA1085">
        <f>AL1085</f>
        <v>1</v>
      </c>
      <c r="DB1085">
        <f t="shared" si="533"/>
        <v>0</v>
      </c>
      <c r="DC1085">
        <f t="shared" si="534"/>
        <v>0</v>
      </c>
      <c r="DD1085" t="s">
        <v>6</v>
      </c>
      <c r="DE1085" t="s">
        <v>6</v>
      </c>
      <c r="DF1085">
        <f>ROUND(ROUND(AE1085,2)*CX1085,2)</f>
        <v>0</v>
      </c>
      <c r="DG1085">
        <f t="shared" si="564"/>
        <v>0</v>
      </c>
      <c r="DH1085">
        <f>ROUND(ROUND(AG1085*AK1085,2)*CX1085,2)</f>
        <v>0</v>
      </c>
      <c r="DI1085">
        <f t="shared" ref="DI1085:DI1092" si="565">ROUND(ROUND(AH1085,2)*CX1085,2)</f>
        <v>0</v>
      </c>
      <c r="DJ1085">
        <f>DI1085</f>
        <v>0</v>
      </c>
      <c r="DK1085">
        <v>0</v>
      </c>
      <c r="DL1085" t="s">
        <v>6</v>
      </c>
      <c r="DM1085">
        <v>0</v>
      </c>
      <c r="DN1085" t="s">
        <v>6</v>
      </c>
      <c r="DO1085">
        <v>0</v>
      </c>
    </row>
    <row r="1086" spans="1:119" x14ac:dyDescent="0.2">
      <c r="A1086">
        <f>ROW(Source!A631)</f>
        <v>631</v>
      </c>
      <c r="B1086">
        <v>92833591</v>
      </c>
      <c r="C1086">
        <v>92836732</v>
      </c>
      <c r="D1086">
        <v>49673503</v>
      </c>
      <c r="E1086">
        <v>1</v>
      </c>
      <c r="F1086">
        <v>1</v>
      </c>
      <c r="G1086">
        <v>1</v>
      </c>
      <c r="H1086">
        <v>2</v>
      </c>
      <c r="I1086" t="s">
        <v>844</v>
      </c>
      <c r="J1086" t="s">
        <v>845</v>
      </c>
      <c r="K1086" t="s">
        <v>846</v>
      </c>
      <c r="L1086">
        <v>1367</v>
      </c>
      <c r="N1086">
        <v>1011</v>
      </c>
      <c r="O1086" t="s">
        <v>840</v>
      </c>
      <c r="P1086" t="s">
        <v>840</v>
      </c>
      <c r="Q1086">
        <v>1</v>
      </c>
      <c r="W1086">
        <v>0</v>
      </c>
      <c r="X1086">
        <v>509054691</v>
      </c>
      <c r="Y1086">
        <f t="shared" si="532"/>
        <v>1.41</v>
      </c>
      <c r="AA1086">
        <v>0</v>
      </c>
      <c r="AB1086">
        <v>1032.96</v>
      </c>
      <c r="AC1086">
        <v>520.26</v>
      </c>
      <c r="AD1086">
        <v>0</v>
      </c>
      <c r="AE1086">
        <v>0</v>
      </c>
      <c r="AF1086">
        <v>65.709999999999994</v>
      </c>
      <c r="AG1086">
        <v>11.6</v>
      </c>
      <c r="AH1086">
        <v>0</v>
      </c>
      <c r="AI1086">
        <v>1</v>
      </c>
      <c r="AJ1086">
        <v>15.72</v>
      </c>
      <c r="AK1086">
        <v>44.85</v>
      </c>
      <c r="AL1086">
        <v>1</v>
      </c>
      <c r="AM1086">
        <v>4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6</v>
      </c>
      <c r="AT1086">
        <v>1.41</v>
      </c>
      <c r="AU1086" t="s">
        <v>6</v>
      </c>
      <c r="AV1086">
        <v>0</v>
      </c>
      <c r="AW1086">
        <v>2</v>
      </c>
      <c r="AX1086">
        <v>92836744</v>
      </c>
      <c r="AY1086">
        <v>1</v>
      </c>
      <c r="AZ1086">
        <v>0</v>
      </c>
      <c r="BA1086">
        <v>1106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f>ROUND(Y1086*Source!I631*DO1086,7)</f>
        <v>0</v>
      </c>
      <c r="CX1086">
        <f>ROUND(Y1086*Source!I631,7)</f>
        <v>0.49349999999999999</v>
      </c>
      <c r="CY1086">
        <f>AB1086</f>
        <v>1032.96</v>
      </c>
      <c r="CZ1086">
        <f>AF1086</f>
        <v>65.709999999999994</v>
      </c>
      <c r="DA1086">
        <f>AJ1086</f>
        <v>15.72</v>
      </c>
      <c r="DB1086">
        <f t="shared" si="533"/>
        <v>92.65</v>
      </c>
      <c r="DC1086">
        <f t="shared" si="534"/>
        <v>16.36</v>
      </c>
      <c r="DD1086" t="s">
        <v>6</v>
      </c>
      <c r="DE1086" t="s">
        <v>6</v>
      </c>
      <c r="DF1086">
        <f>ROUND(ROUND(AE1086,2)*CX1086,2)</f>
        <v>0</v>
      </c>
      <c r="DG1086">
        <f>ROUND(ROUND(AF1086*AJ1086,2)*CX1086,2)</f>
        <v>509.77</v>
      </c>
      <c r="DH1086">
        <f>ROUND(ROUND(AG1086*AK1086,2)*CX1086,2)</f>
        <v>256.75</v>
      </c>
      <c r="DI1086">
        <f t="shared" si="565"/>
        <v>0</v>
      </c>
      <c r="DJ1086">
        <f>DG1086</f>
        <v>509.77</v>
      </c>
      <c r="DK1086">
        <v>0</v>
      </c>
      <c r="DL1086" t="s">
        <v>6</v>
      </c>
      <c r="DM1086">
        <v>0</v>
      </c>
      <c r="DN1086" t="s">
        <v>6</v>
      </c>
      <c r="DO1086">
        <v>0</v>
      </c>
    </row>
    <row r="1087" spans="1:119" x14ac:dyDescent="0.2">
      <c r="A1087">
        <f>ROW(Source!A631)</f>
        <v>631</v>
      </c>
      <c r="B1087">
        <v>92833591</v>
      </c>
      <c r="C1087">
        <v>92836732</v>
      </c>
      <c r="D1087">
        <v>49673733</v>
      </c>
      <c r="E1087">
        <v>1</v>
      </c>
      <c r="F1087">
        <v>1</v>
      </c>
      <c r="G1087">
        <v>1</v>
      </c>
      <c r="H1087">
        <v>2</v>
      </c>
      <c r="I1087" t="s">
        <v>1058</v>
      </c>
      <c r="J1087" t="s">
        <v>1059</v>
      </c>
      <c r="K1087" t="s">
        <v>1060</v>
      </c>
      <c r="L1087">
        <v>1367</v>
      </c>
      <c r="N1087">
        <v>1011</v>
      </c>
      <c r="O1087" t="s">
        <v>840</v>
      </c>
      <c r="P1087" t="s">
        <v>840</v>
      </c>
      <c r="Q1087">
        <v>1</v>
      </c>
      <c r="W1087">
        <v>0</v>
      </c>
      <c r="X1087">
        <v>-1328751058</v>
      </c>
      <c r="Y1087">
        <f t="shared" si="532"/>
        <v>118.97</v>
      </c>
      <c r="AA1087">
        <v>0</v>
      </c>
      <c r="AB1087">
        <v>58.16</v>
      </c>
      <c r="AC1087">
        <v>0</v>
      </c>
      <c r="AD1087">
        <v>0</v>
      </c>
      <c r="AE1087">
        <v>0</v>
      </c>
      <c r="AF1087">
        <v>3.7</v>
      </c>
      <c r="AG1087">
        <v>0</v>
      </c>
      <c r="AH1087">
        <v>0</v>
      </c>
      <c r="AI1087">
        <v>1</v>
      </c>
      <c r="AJ1087">
        <v>15.72</v>
      </c>
      <c r="AK1087">
        <v>44.85</v>
      </c>
      <c r="AL1087">
        <v>1</v>
      </c>
      <c r="AM1087">
        <v>4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6</v>
      </c>
      <c r="AT1087">
        <v>118.97</v>
      </c>
      <c r="AU1087" t="s">
        <v>6</v>
      </c>
      <c r="AV1087">
        <v>0</v>
      </c>
      <c r="AW1087">
        <v>2</v>
      </c>
      <c r="AX1087">
        <v>92836745</v>
      </c>
      <c r="AY1087">
        <v>1</v>
      </c>
      <c r="AZ1087">
        <v>0</v>
      </c>
      <c r="BA1087">
        <v>1107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f>ROUND(Y1087*Source!I631*DO1087,7)</f>
        <v>0</v>
      </c>
      <c r="CX1087">
        <f>ROUND(Y1087*Source!I631,7)</f>
        <v>41.639499999999998</v>
      </c>
      <c r="CY1087">
        <f>AB1087</f>
        <v>58.16</v>
      </c>
      <c r="CZ1087">
        <f>AF1087</f>
        <v>3.7</v>
      </c>
      <c r="DA1087">
        <f>AJ1087</f>
        <v>15.72</v>
      </c>
      <c r="DB1087">
        <f t="shared" si="533"/>
        <v>440.19</v>
      </c>
      <c r="DC1087">
        <f t="shared" si="534"/>
        <v>0</v>
      </c>
      <c r="DD1087" t="s">
        <v>6</v>
      </c>
      <c r="DE1087" t="s">
        <v>6</v>
      </c>
      <c r="DF1087">
        <f>ROUND(ROUND(AE1087,2)*CX1087,2)</f>
        <v>0</v>
      </c>
      <c r="DG1087">
        <f>ROUND(ROUND(AF1087*AJ1087,2)*CX1087,2)</f>
        <v>2421.75</v>
      </c>
      <c r="DH1087">
        <f>ROUND(ROUND(AG1087*AK1087,2)*CX1087,2)</f>
        <v>0</v>
      </c>
      <c r="DI1087">
        <f t="shared" si="565"/>
        <v>0</v>
      </c>
      <c r="DJ1087">
        <f>DG1087</f>
        <v>2421.75</v>
      </c>
      <c r="DK1087">
        <v>0</v>
      </c>
      <c r="DL1087" t="s">
        <v>6</v>
      </c>
      <c r="DM1087">
        <v>0</v>
      </c>
      <c r="DN1087" t="s">
        <v>6</v>
      </c>
      <c r="DO1087">
        <v>0</v>
      </c>
    </row>
    <row r="1088" spans="1:119" x14ac:dyDescent="0.2">
      <c r="A1088">
        <f>ROW(Source!A631)</f>
        <v>631</v>
      </c>
      <c r="B1088">
        <v>92833591</v>
      </c>
      <c r="C1088">
        <v>92836732</v>
      </c>
      <c r="D1088">
        <v>49674146</v>
      </c>
      <c r="E1088">
        <v>1</v>
      </c>
      <c r="F1088">
        <v>1</v>
      </c>
      <c r="G1088">
        <v>1</v>
      </c>
      <c r="H1088">
        <v>2</v>
      </c>
      <c r="I1088" t="s">
        <v>1061</v>
      </c>
      <c r="J1088" t="s">
        <v>1062</v>
      </c>
      <c r="K1088" t="s">
        <v>1063</v>
      </c>
      <c r="L1088">
        <v>1367</v>
      </c>
      <c r="N1088">
        <v>1011</v>
      </c>
      <c r="O1088" t="s">
        <v>840</v>
      </c>
      <c r="P1088" t="s">
        <v>840</v>
      </c>
      <c r="Q1088">
        <v>1</v>
      </c>
      <c r="W1088">
        <v>0</v>
      </c>
      <c r="X1088">
        <v>316008196</v>
      </c>
      <c r="Y1088">
        <f t="shared" si="532"/>
        <v>118.97</v>
      </c>
      <c r="AA1088">
        <v>0</v>
      </c>
      <c r="AB1088">
        <v>42.44</v>
      </c>
      <c r="AC1088">
        <v>0</v>
      </c>
      <c r="AD1088">
        <v>0</v>
      </c>
      <c r="AE1088">
        <v>0</v>
      </c>
      <c r="AF1088">
        <v>2.7</v>
      </c>
      <c r="AG1088">
        <v>0</v>
      </c>
      <c r="AH1088">
        <v>0</v>
      </c>
      <c r="AI1088">
        <v>1</v>
      </c>
      <c r="AJ1088">
        <v>15.72</v>
      </c>
      <c r="AK1088">
        <v>44.85</v>
      </c>
      <c r="AL1088">
        <v>1</v>
      </c>
      <c r="AM1088">
        <v>4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6</v>
      </c>
      <c r="AT1088">
        <v>118.97</v>
      </c>
      <c r="AU1088" t="s">
        <v>6</v>
      </c>
      <c r="AV1088">
        <v>0</v>
      </c>
      <c r="AW1088">
        <v>2</v>
      </c>
      <c r="AX1088">
        <v>92836746</v>
      </c>
      <c r="AY1088">
        <v>1</v>
      </c>
      <c r="AZ1088">
        <v>0</v>
      </c>
      <c r="BA1088">
        <v>1108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f>ROUND(Y1088*Source!I631*DO1088,7)</f>
        <v>0</v>
      </c>
      <c r="CX1088">
        <f>ROUND(Y1088*Source!I631,7)</f>
        <v>41.639499999999998</v>
      </c>
      <c r="CY1088">
        <f>AB1088</f>
        <v>42.44</v>
      </c>
      <c r="CZ1088">
        <f>AF1088</f>
        <v>2.7</v>
      </c>
      <c r="DA1088">
        <f>AJ1088</f>
        <v>15.72</v>
      </c>
      <c r="DB1088">
        <f t="shared" si="533"/>
        <v>321.22000000000003</v>
      </c>
      <c r="DC1088">
        <f t="shared" si="534"/>
        <v>0</v>
      </c>
      <c r="DD1088" t="s">
        <v>6</v>
      </c>
      <c r="DE1088" t="s">
        <v>6</v>
      </c>
      <c r="DF1088">
        <f>ROUND(ROUND(AE1088,2)*CX1088,2)</f>
        <v>0</v>
      </c>
      <c r="DG1088">
        <f>ROUND(ROUND(AF1088*AJ1088,2)*CX1088,2)</f>
        <v>1767.18</v>
      </c>
      <c r="DH1088">
        <f>ROUND(ROUND(AG1088*AK1088,2)*CX1088,2)</f>
        <v>0</v>
      </c>
      <c r="DI1088">
        <f t="shared" si="565"/>
        <v>0</v>
      </c>
      <c r="DJ1088">
        <f>DG1088</f>
        <v>1767.18</v>
      </c>
      <c r="DK1088">
        <v>0</v>
      </c>
      <c r="DL1088" t="s">
        <v>6</v>
      </c>
      <c r="DM1088">
        <v>0</v>
      </c>
      <c r="DN1088" t="s">
        <v>6</v>
      </c>
      <c r="DO1088">
        <v>0</v>
      </c>
    </row>
    <row r="1089" spans="1:119" x14ac:dyDescent="0.2">
      <c r="A1089">
        <f>ROW(Source!A631)</f>
        <v>631</v>
      </c>
      <c r="B1089">
        <v>92833591</v>
      </c>
      <c r="C1089">
        <v>92836732</v>
      </c>
      <c r="D1089">
        <v>49523203</v>
      </c>
      <c r="E1089">
        <v>1</v>
      </c>
      <c r="F1089">
        <v>1</v>
      </c>
      <c r="G1089">
        <v>1</v>
      </c>
      <c r="H1089">
        <v>3</v>
      </c>
      <c r="I1089" t="s">
        <v>871</v>
      </c>
      <c r="J1089" t="s">
        <v>872</v>
      </c>
      <c r="K1089" t="s">
        <v>873</v>
      </c>
      <c r="L1089">
        <v>1339</v>
      </c>
      <c r="N1089">
        <v>1007</v>
      </c>
      <c r="O1089" t="s">
        <v>673</v>
      </c>
      <c r="P1089" t="s">
        <v>673</v>
      </c>
      <c r="Q1089">
        <v>1</v>
      </c>
      <c r="W1089">
        <v>0</v>
      </c>
      <c r="X1089">
        <v>-143474561</v>
      </c>
      <c r="Y1089">
        <f t="shared" ref="Y1089:Y1145" si="566">AT1089</f>
        <v>0.01</v>
      </c>
      <c r="AA1089">
        <v>24.2</v>
      </c>
      <c r="AB1089">
        <v>0</v>
      </c>
      <c r="AC1089">
        <v>0</v>
      </c>
      <c r="AD1089">
        <v>0</v>
      </c>
      <c r="AE1089">
        <v>2.44</v>
      </c>
      <c r="AF1089">
        <v>0</v>
      </c>
      <c r="AG1089">
        <v>0</v>
      </c>
      <c r="AH1089">
        <v>0</v>
      </c>
      <c r="AI1089">
        <v>9.92</v>
      </c>
      <c r="AJ1089">
        <v>1</v>
      </c>
      <c r="AK1089">
        <v>1</v>
      </c>
      <c r="AL1089">
        <v>1</v>
      </c>
      <c r="AM1089">
        <v>4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6</v>
      </c>
      <c r="AT1089">
        <v>0.01</v>
      </c>
      <c r="AU1089" t="s">
        <v>6</v>
      </c>
      <c r="AV1089">
        <v>0</v>
      </c>
      <c r="AW1089">
        <v>2</v>
      </c>
      <c r="AX1089">
        <v>92836747</v>
      </c>
      <c r="AY1089">
        <v>1</v>
      </c>
      <c r="AZ1089">
        <v>0</v>
      </c>
      <c r="BA1089">
        <v>1109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ROUND(Y1089*Source!I631,7)</f>
        <v>3.5000000000000001E-3</v>
      </c>
      <c r="CY1089">
        <f>AA1089</f>
        <v>24.2</v>
      </c>
      <c r="CZ1089">
        <f>AE1089</f>
        <v>2.44</v>
      </c>
      <c r="DA1089">
        <f>AI1089</f>
        <v>9.92</v>
      </c>
      <c r="DB1089">
        <f t="shared" ref="DB1089:DB1145" si="567">ROUND(ROUND(AT1089*CZ1089,2),2)</f>
        <v>0.02</v>
      </c>
      <c r="DC1089">
        <f t="shared" ref="DC1089:DC1145" si="568">ROUND(ROUND(AT1089*AG1089,2),2)</f>
        <v>0</v>
      </c>
      <c r="DD1089" t="s">
        <v>6</v>
      </c>
      <c r="DE1089" t="s">
        <v>6</v>
      </c>
      <c r="DF1089">
        <f>ROUND(ROUND(AE1089*AI1089,2)*CX1089,2)</f>
        <v>0.08</v>
      </c>
      <c r="DG1089">
        <f t="shared" ref="DG1089:DG1098" si="569">ROUND(ROUND(AF1089,2)*CX1089,2)</f>
        <v>0</v>
      </c>
      <c r="DH1089">
        <f t="shared" ref="DH1089:DH1097" si="570">ROUND(ROUND(AG1089,2)*CX1089,2)</f>
        <v>0</v>
      </c>
      <c r="DI1089">
        <f t="shared" si="565"/>
        <v>0</v>
      </c>
      <c r="DJ1089">
        <f>DF1089</f>
        <v>0.08</v>
      </c>
      <c r="DK1089">
        <v>0</v>
      </c>
      <c r="DL1089" t="s">
        <v>6</v>
      </c>
      <c r="DM1089">
        <v>0</v>
      </c>
      <c r="DN1089" t="s">
        <v>6</v>
      </c>
      <c r="DO1089">
        <v>0</v>
      </c>
    </row>
    <row r="1090" spans="1:119" x14ac:dyDescent="0.2">
      <c r="A1090">
        <f>ROW(Source!A631)</f>
        <v>631</v>
      </c>
      <c r="B1090">
        <v>92833591</v>
      </c>
      <c r="C1090">
        <v>92836732</v>
      </c>
      <c r="D1090">
        <v>49554981</v>
      </c>
      <c r="E1090">
        <v>1</v>
      </c>
      <c r="F1090">
        <v>1</v>
      </c>
      <c r="G1090">
        <v>1</v>
      </c>
      <c r="H1090">
        <v>3</v>
      </c>
      <c r="I1090" t="s">
        <v>684</v>
      </c>
      <c r="J1090" t="s">
        <v>686</v>
      </c>
      <c r="K1090" t="s">
        <v>685</v>
      </c>
      <c r="L1090">
        <v>1371</v>
      </c>
      <c r="N1090">
        <v>1013</v>
      </c>
      <c r="O1090" t="s">
        <v>23</v>
      </c>
      <c r="P1090" t="s">
        <v>23</v>
      </c>
      <c r="Q1090">
        <v>1</v>
      </c>
      <c r="W1090">
        <v>0</v>
      </c>
      <c r="X1090">
        <v>-478174456</v>
      </c>
      <c r="Y1090">
        <f t="shared" si="566"/>
        <v>240</v>
      </c>
      <c r="AA1090">
        <v>819</v>
      </c>
      <c r="AB1090">
        <v>0</v>
      </c>
      <c r="AC1090">
        <v>0</v>
      </c>
      <c r="AD1090">
        <v>0</v>
      </c>
      <c r="AE1090">
        <v>82.56</v>
      </c>
      <c r="AF1090">
        <v>0</v>
      </c>
      <c r="AG1090">
        <v>0</v>
      </c>
      <c r="AH1090">
        <v>0</v>
      </c>
      <c r="AI1090">
        <v>9.92</v>
      </c>
      <c r="AJ1090">
        <v>1</v>
      </c>
      <c r="AK1090">
        <v>1</v>
      </c>
      <c r="AL1090">
        <v>1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 t="s">
        <v>6</v>
      </c>
      <c r="AT1090">
        <v>240</v>
      </c>
      <c r="AU1090" t="s">
        <v>6</v>
      </c>
      <c r="AV1090">
        <v>0</v>
      </c>
      <c r="AW1090">
        <v>1</v>
      </c>
      <c r="AX1090">
        <v>-1</v>
      </c>
      <c r="AY1090">
        <v>0</v>
      </c>
      <c r="AZ1090">
        <v>0</v>
      </c>
      <c r="BA1090" t="s">
        <v>6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ROUND(Y1090*Source!I631,7)</f>
        <v>84</v>
      </c>
      <c r="CY1090">
        <f>AA1090</f>
        <v>819</v>
      </c>
      <c r="CZ1090">
        <f>AE1090</f>
        <v>82.56</v>
      </c>
      <c r="DA1090">
        <f>AI1090</f>
        <v>9.92</v>
      </c>
      <c r="DB1090">
        <f t="shared" si="567"/>
        <v>19814.400000000001</v>
      </c>
      <c r="DC1090">
        <f t="shared" si="568"/>
        <v>0</v>
      </c>
      <c r="DD1090" t="s">
        <v>6</v>
      </c>
      <c r="DE1090" t="s">
        <v>6</v>
      </c>
      <c r="DF1090">
        <f>ROUND(ROUND(AE1090*AI1090,2)*CX1090,2)</f>
        <v>68796</v>
      </c>
      <c r="DG1090">
        <f t="shared" si="569"/>
        <v>0</v>
      </c>
      <c r="DH1090">
        <f t="shared" si="570"/>
        <v>0</v>
      </c>
      <c r="DI1090">
        <f t="shared" si="565"/>
        <v>0</v>
      </c>
      <c r="DJ1090">
        <f>DF1090</f>
        <v>68796</v>
      </c>
      <c r="DK1090">
        <v>0</v>
      </c>
      <c r="DL1090" t="s">
        <v>6</v>
      </c>
      <c r="DM1090">
        <v>0</v>
      </c>
      <c r="DN1090" t="s">
        <v>6</v>
      </c>
      <c r="DO1090">
        <v>0</v>
      </c>
    </row>
    <row r="1091" spans="1:119" x14ac:dyDescent="0.2">
      <c r="A1091">
        <f>ROW(Source!A631)</f>
        <v>631</v>
      </c>
      <c r="B1091">
        <v>92833591</v>
      </c>
      <c r="C1091">
        <v>92836732</v>
      </c>
      <c r="D1091">
        <v>49554983</v>
      </c>
      <c r="E1091">
        <v>1</v>
      </c>
      <c r="F1091">
        <v>1</v>
      </c>
      <c r="G1091">
        <v>1</v>
      </c>
      <c r="H1091">
        <v>3</v>
      </c>
      <c r="I1091" t="s">
        <v>688</v>
      </c>
      <c r="J1091" t="s">
        <v>690</v>
      </c>
      <c r="K1091" t="s">
        <v>689</v>
      </c>
      <c r="L1091">
        <v>1371</v>
      </c>
      <c r="N1091">
        <v>1013</v>
      </c>
      <c r="O1091" t="s">
        <v>23</v>
      </c>
      <c r="P1091" t="s">
        <v>23</v>
      </c>
      <c r="Q1091">
        <v>1</v>
      </c>
      <c r="W1091">
        <v>0</v>
      </c>
      <c r="X1091">
        <v>767128131</v>
      </c>
      <c r="Y1091">
        <f t="shared" si="566"/>
        <v>380</v>
      </c>
      <c r="AA1091">
        <v>498.78</v>
      </c>
      <c r="AB1091">
        <v>0</v>
      </c>
      <c r="AC1091">
        <v>0</v>
      </c>
      <c r="AD1091">
        <v>0</v>
      </c>
      <c r="AE1091">
        <v>50.28</v>
      </c>
      <c r="AF1091">
        <v>0</v>
      </c>
      <c r="AG1091">
        <v>0</v>
      </c>
      <c r="AH1091">
        <v>0</v>
      </c>
      <c r="AI1091">
        <v>9.92</v>
      </c>
      <c r="AJ1091">
        <v>1</v>
      </c>
      <c r="AK1091">
        <v>1</v>
      </c>
      <c r="AL1091">
        <v>1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 t="s">
        <v>6</v>
      </c>
      <c r="AT1091">
        <v>380</v>
      </c>
      <c r="AU1091" t="s">
        <v>6</v>
      </c>
      <c r="AV1091">
        <v>0</v>
      </c>
      <c r="AW1091">
        <v>1</v>
      </c>
      <c r="AX1091">
        <v>-1</v>
      </c>
      <c r="AY1091">
        <v>0</v>
      </c>
      <c r="AZ1091">
        <v>0</v>
      </c>
      <c r="BA1091" t="s">
        <v>6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ROUND(Y1091*Source!I631,7)</f>
        <v>133</v>
      </c>
      <c r="CY1091">
        <f>AA1091</f>
        <v>498.78</v>
      </c>
      <c r="CZ1091">
        <f>AE1091</f>
        <v>50.28</v>
      </c>
      <c r="DA1091">
        <f>AI1091</f>
        <v>9.92</v>
      </c>
      <c r="DB1091">
        <f t="shared" si="567"/>
        <v>19106.400000000001</v>
      </c>
      <c r="DC1091">
        <f t="shared" si="568"/>
        <v>0</v>
      </c>
      <c r="DD1091" t="s">
        <v>6</v>
      </c>
      <c r="DE1091" t="s">
        <v>6</v>
      </c>
      <c r="DF1091">
        <f>ROUND(ROUND(AE1091*AI1091,2)*CX1091,2)</f>
        <v>66337.740000000005</v>
      </c>
      <c r="DG1091">
        <f t="shared" si="569"/>
        <v>0</v>
      </c>
      <c r="DH1091">
        <f t="shared" si="570"/>
        <v>0</v>
      </c>
      <c r="DI1091">
        <f t="shared" si="565"/>
        <v>0</v>
      </c>
      <c r="DJ1091">
        <f>DF1091</f>
        <v>66337.740000000005</v>
      </c>
      <c r="DK1091">
        <v>0</v>
      </c>
      <c r="DL1091" t="s">
        <v>6</v>
      </c>
      <c r="DM1091">
        <v>0</v>
      </c>
      <c r="DN1091" t="s">
        <v>6</v>
      </c>
      <c r="DO1091">
        <v>0</v>
      </c>
    </row>
    <row r="1092" spans="1:119" x14ac:dyDescent="0.2">
      <c r="A1092">
        <f>ROW(Source!A631)</f>
        <v>631</v>
      </c>
      <c r="B1092">
        <v>92833591</v>
      </c>
      <c r="C1092">
        <v>92836732</v>
      </c>
      <c r="D1092">
        <v>49555060</v>
      </c>
      <c r="E1092">
        <v>1</v>
      </c>
      <c r="F1092">
        <v>1</v>
      </c>
      <c r="G1092">
        <v>1</v>
      </c>
      <c r="H1092">
        <v>3</v>
      </c>
      <c r="I1092" t="s">
        <v>680</v>
      </c>
      <c r="J1092" t="s">
        <v>682</v>
      </c>
      <c r="K1092" t="s">
        <v>681</v>
      </c>
      <c r="L1092">
        <v>1371</v>
      </c>
      <c r="N1092">
        <v>1013</v>
      </c>
      <c r="O1092" t="s">
        <v>23</v>
      </c>
      <c r="P1092" t="s">
        <v>23</v>
      </c>
      <c r="Q1092">
        <v>1</v>
      </c>
      <c r="W1092">
        <v>0</v>
      </c>
      <c r="X1092">
        <v>-316799092</v>
      </c>
      <c r="Y1092">
        <f t="shared" si="566"/>
        <v>25.714285700000001</v>
      </c>
      <c r="AA1092">
        <v>1092.29</v>
      </c>
      <c r="AB1092">
        <v>0</v>
      </c>
      <c r="AC1092">
        <v>0</v>
      </c>
      <c r="AD1092">
        <v>0</v>
      </c>
      <c r="AE1092">
        <v>110.11</v>
      </c>
      <c r="AF1092">
        <v>0</v>
      </c>
      <c r="AG1092">
        <v>0</v>
      </c>
      <c r="AH1092">
        <v>0</v>
      </c>
      <c r="AI1092">
        <v>9.92</v>
      </c>
      <c r="AJ1092">
        <v>1</v>
      </c>
      <c r="AK1092">
        <v>1</v>
      </c>
      <c r="AL1092">
        <v>1</v>
      </c>
      <c r="AM1092">
        <v>0</v>
      </c>
      <c r="AN1092">
        <v>0</v>
      </c>
      <c r="AO1092">
        <v>0</v>
      </c>
      <c r="AP1092">
        <v>1</v>
      </c>
      <c r="AQ1092">
        <v>0</v>
      </c>
      <c r="AR1092">
        <v>0</v>
      </c>
      <c r="AS1092" t="s">
        <v>6</v>
      </c>
      <c r="AT1092">
        <v>25.714285700000001</v>
      </c>
      <c r="AU1092" t="s">
        <v>6</v>
      </c>
      <c r="AV1092">
        <v>0</v>
      </c>
      <c r="AW1092">
        <v>1</v>
      </c>
      <c r="AX1092">
        <v>-1</v>
      </c>
      <c r="AY1092">
        <v>0</v>
      </c>
      <c r="AZ1092">
        <v>0</v>
      </c>
      <c r="BA1092" t="s">
        <v>6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ROUND(Y1092*Source!I631,7)</f>
        <v>9</v>
      </c>
      <c r="CY1092">
        <f>AA1092</f>
        <v>1092.29</v>
      </c>
      <c r="CZ1092">
        <f>AE1092</f>
        <v>110.11</v>
      </c>
      <c r="DA1092">
        <f>AI1092</f>
        <v>9.92</v>
      </c>
      <c r="DB1092">
        <f t="shared" si="567"/>
        <v>2831.4</v>
      </c>
      <c r="DC1092">
        <f t="shared" si="568"/>
        <v>0</v>
      </c>
      <c r="DD1092" t="s">
        <v>6</v>
      </c>
      <c r="DE1092" t="s">
        <v>6</v>
      </c>
      <c r="DF1092">
        <f>ROUND(ROUND(AE1092*AI1092,2)*CX1092,2)</f>
        <v>9830.61</v>
      </c>
      <c r="DG1092">
        <f t="shared" si="569"/>
        <v>0</v>
      </c>
      <c r="DH1092">
        <f t="shared" si="570"/>
        <v>0</v>
      </c>
      <c r="DI1092">
        <f t="shared" si="565"/>
        <v>0</v>
      </c>
      <c r="DJ1092">
        <f>DF1092</f>
        <v>9830.61</v>
      </c>
      <c r="DK1092">
        <v>0</v>
      </c>
      <c r="DL1092" t="s">
        <v>6</v>
      </c>
      <c r="DM1092">
        <v>0</v>
      </c>
      <c r="DN1092" t="s">
        <v>6</v>
      </c>
      <c r="DO1092">
        <v>0</v>
      </c>
    </row>
    <row r="1093" spans="1:119" x14ac:dyDescent="0.2">
      <c r="A1093">
        <f>ROW(Source!A635)</f>
        <v>635</v>
      </c>
      <c r="B1093">
        <v>92833591</v>
      </c>
      <c r="C1093">
        <v>92836752</v>
      </c>
      <c r="D1093">
        <v>49510731</v>
      </c>
      <c r="E1093">
        <v>70</v>
      </c>
      <c r="F1093">
        <v>1</v>
      </c>
      <c r="G1093">
        <v>1</v>
      </c>
      <c r="H1093">
        <v>1</v>
      </c>
      <c r="I1093" t="s">
        <v>832</v>
      </c>
      <c r="J1093" t="s">
        <v>6</v>
      </c>
      <c r="K1093" t="s">
        <v>833</v>
      </c>
      <c r="L1093">
        <v>1191</v>
      </c>
      <c r="N1093">
        <v>1013</v>
      </c>
      <c r="O1093" t="s">
        <v>834</v>
      </c>
      <c r="P1093" t="s">
        <v>834</v>
      </c>
      <c r="Q1093">
        <v>1</v>
      </c>
      <c r="W1093">
        <v>0</v>
      </c>
      <c r="X1093">
        <v>1893946532</v>
      </c>
      <c r="Y1093">
        <f t="shared" si="566"/>
        <v>2.36</v>
      </c>
      <c r="AA1093">
        <v>0</v>
      </c>
      <c r="AB1093">
        <v>0</v>
      </c>
      <c r="AC1093">
        <v>0</v>
      </c>
      <c r="AD1093">
        <v>406.79</v>
      </c>
      <c r="AE1093">
        <v>0</v>
      </c>
      <c r="AF1093">
        <v>0</v>
      </c>
      <c r="AG1093">
        <v>0</v>
      </c>
      <c r="AH1093">
        <v>9.07</v>
      </c>
      <c r="AI1093">
        <v>1</v>
      </c>
      <c r="AJ1093">
        <v>1</v>
      </c>
      <c r="AK1093">
        <v>1</v>
      </c>
      <c r="AL1093">
        <v>44.85</v>
      </c>
      <c r="AM1093">
        <v>4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6</v>
      </c>
      <c r="AT1093">
        <v>2.36</v>
      </c>
      <c r="AU1093" t="s">
        <v>6</v>
      </c>
      <c r="AV1093">
        <v>1</v>
      </c>
      <c r="AW1093">
        <v>2</v>
      </c>
      <c r="AX1093">
        <v>92836757</v>
      </c>
      <c r="AY1093">
        <v>1</v>
      </c>
      <c r="AZ1093">
        <v>0</v>
      </c>
      <c r="BA1093">
        <v>1111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U1093">
        <f>ROUND(AT1093*Source!I635*AH1093*AL1093,2)</f>
        <v>1920.05</v>
      </c>
      <c r="CV1093">
        <f>ROUND(Y1093*Source!I635,7)</f>
        <v>4.72</v>
      </c>
      <c r="CW1093">
        <v>0</v>
      </c>
      <c r="CX1093">
        <f>ROUND(Y1093*Source!I635,7)</f>
        <v>4.72</v>
      </c>
      <c r="CY1093">
        <f>AD1093</f>
        <v>406.79</v>
      </c>
      <c r="CZ1093">
        <f>AH1093</f>
        <v>9.07</v>
      </c>
      <c r="DA1093">
        <f>AL1093</f>
        <v>44.85</v>
      </c>
      <c r="DB1093">
        <f t="shared" si="567"/>
        <v>21.41</v>
      </c>
      <c r="DC1093">
        <f t="shared" si="568"/>
        <v>0</v>
      </c>
      <c r="DD1093" t="s">
        <v>6</v>
      </c>
      <c r="DE1093" t="s">
        <v>6</v>
      </c>
      <c r="DF1093">
        <f>ROUND(ROUND(AE1093,2)*CX1093,2)</f>
        <v>0</v>
      </c>
      <c r="DG1093">
        <f t="shared" si="569"/>
        <v>0</v>
      </c>
      <c r="DH1093">
        <f t="shared" si="570"/>
        <v>0</v>
      </c>
      <c r="DI1093">
        <f>ROUND(ROUND(AH1093*AL1093,2)*CX1093,2)</f>
        <v>1920.05</v>
      </c>
      <c r="DJ1093">
        <f>DI1093</f>
        <v>1920.05</v>
      </c>
      <c r="DK1093">
        <v>0</v>
      </c>
      <c r="DL1093" t="s">
        <v>6</v>
      </c>
      <c r="DM1093">
        <v>0</v>
      </c>
      <c r="DN1093" t="s">
        <v>6</v>
      </c>
      <c r="DO1093">
        <v>0</v>
      </c>
    </row>
    <row r="1094" spans="1:119" x14ac:dyDescent="0.2">
      <c r="A1094">
        <f>ROW(Source!A635)</f>
        <v>635</v>
      </c>
      <c r="B1094">
        <v>92833591</v>
      </c>
      <c r="C1094">
        <v>92836752</v>
      </c>
      <c r="D1094">
        <v>49521371</v>
      </c>
      <c r="E1094">
        <v>1</v>
      </c>
      <c r="F1094">
        <v>1</v>
      </c>
      <c r="G1094">
        <v>1</v>
      </c>
      <c r="H1094">
        <v>3</v>
      </c>
      <c r="I1094" t="s">
        <v>1064</v>
      </c>
      <c r="J1094" t="s">
        <v>1065</v>
      </c>
      <c r="K1094" t="s">
        <v>1066</v>
      </c>
      <c r="L1094">
        <v>1348</v>
      </c>
      <c r="N1094">
        <v>1009</v>
      </c>
      <c r="O1094" t="s">
        <v>394</v>
      </c>
      <c r="P1094" t="s">
        <v>394</v>
      </c>
      <c r="Q1094">
        <v>1000</v>
      </c>
      <c r="W1094">
        <v>0</v>
      </c>
      <c r="X1094">
        <v>-1566861784</v>
      </c>
      <c r="Y1094">
        <f t="shared" si="566"/>
        <v>7.7999999999999999E-4</v>
      </c>
      <c r="AA1094">
        <v>31934.46</v>
      </c>
      <c r="AB1094">
        <v>0</v>
      </c>
      <c r="AC1094">
        <v>0</v>
      </c>
      <c r="AD1094">
        <v>0</v>
      </c>
      <c r="AE1094">
        <v>3219.2</v>
      </c>
      <c r="AF1094">
        <v>0</v>
      </c>
      <c r="AG1094">
        <v>0</v>
      </c>
      <c r="AH1094">
        <v>0</v>
      </c>
      <c r="AI1094">
        <v>9.92</v>
      </c>
      <c r="AJ1094">
        <v>1</v>
      </c>
      <c r="AK1094">
        <v>1</v>
      </c>
      <c r="AL1094">
        <v>1</v>
      </c>
      <c r="AM1094">
        <v>4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6</v>
      </c>
      <c r="AT1094">
        <v>7.7999999999999999E-4</v>
      </c>
      <c r="AU1094" t="s">
        <v>6</v>
      </c>
      <c r="AV1094">
        <v>0</v>
      </c>
      <c r="AW1094">
        <v>2</v>
      </c>
      <c r="AX1094">
        <v>92836758</v>
      </c>
      <c r="AY1094">
        <v>1</v>
      </c>
      <c r="AZ1094">
        <v>0</v>
      </c>
      <c r="BA1094">
        <v>1112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ROUND(Y1094*Source!I635,7)</f>
        <v>1.56E-3</v>
      </c>
      <c r="CY1094">
        <f>AA1094</f>
        <v>31934.46</v>
      </c>
      <c r="CZ1094">
        <f>AE1094</f>
        <v>3219.2</v>
      </c>
      <c r="DA1094">
        <f>AI1094</f>
        <v>9.92</v>
      </c>
      <c r="DB1094">
        <f t="shared" si="567"/>
        <v>2.5099999999999998</v>
      </c>
      <c r="DC1094">
        <f t="shared" si="568"/>
        <v>0</v>
      </c>
      <c r="DD1094" t="s">
        <v>6</v>
      </c>
      <c r="DE1094" t="s">
        <v>6</v>
      </c>
      <c r="DF1094">
        <f>ROUND(ROUND(AE1094*AI1094,2)*CX1094,2)</f>
        <v>49.82</v>
      </c>
      <c r="DG1094">
        <f t="shared" si="569"/>
        <v>0</v>
      </c>
      <c r="DH1094">
        <f t="shared" si="570"/>
        <v>0</v>
      </c>
      <c r="DI1094">
        <f>ROUND(ROUND(AH1094,2)*CX1094,2)</f>
        <v>0</v>
      </c>
      <c r="DJ1094">
        <f>DF1094</f>
        <v>49.82</v>
      </c>
      <c r="DK1094">
        <v>0</v>
      </c>
      <c r="DL1094" t="s">
        <v>6</v>
      </c>
      <c r="DM1094">
        <v>0</v>
      </c>
      <c r="DN1094" t="s">
        <v>6</v>
      </c>
      <c r="DO1094">
        <v>0</v>
      </c>
    </row>
    <row r="1095" spans="1:119" x14ac:dyDescent="0.2">
      <c r="A1095">
        <f>ROW(Source!A635)</f>
        <v>635</v>
      </c>
      <c r="B1095">
        <v>92833591</v>
      </c>
      <c r="C1095">
        <v>92836752</v>
      </c>
      <c r="D1095">
        <v>49523852</v>
      </c>
      <c r="E1095">
        <v>1</v>
      </c>
      <c r="F1095">
        <v>1</v>
      </c>
      <c r="G1095">
        <v>1</v>
      </c>
      <c r="H1095">
        <v>3</v>
      </c>
      <c r="I1095" t="s">
        <v>1067</v>
      </c>
      <c r="J1095" t="s">
        <v>1068</v>
      </c>
      <c r="K1095" t="s">
        <v>1069</v>
      </c>
      <c r="L1095">
        <v>1346</v>
      </c>
      <c r="N1095">
        <v>1009</v>
      </c>
      <c r="O1095" t="s">
        <v>471</v>
      </c>
      <c r="P1095" t="s">
        <v>471</v>
      </c>
      <c r="Q1095">
        <v>1</v>
      </c>
      <c r="W1095">
        <v>0</v>
      </c>
      <c r="X1095">
        <v>-1291279003</v>
      </c>
      <c r="Y1095">
        <f t="shared" si="566"/>
        <v>6.8</v>
      </c>
      <c r="AA1095">
        <v>89.68</v>
      </c>
      <c r="AB1095">
        <v>0</v>
      </c>
      <c r="AC1095">
        <v>0</v>
      </c>
      <c r="AD1095">
        <v>0</v>
      </c>
      <c r="AE1095">
        <v>9.0399999999999991</v>
      </c>
      <c r="AF1095">
        <v>0</v>
      </c>
      <c r="AG1095">
        <v>0</v>
      </c>
      <c r="AH1095">
        <v>0</v>
      </c>
      <c r="AI1095">
        <v>9.92</v>
      </c>
      <c r="AJ1095">
        <v>1</v>
      </c>
      <c r="AK1095">
        <v>1</v>
      </c>
      <c r="AL1095">
        <v>1</v>
      </c>
      <c r="AM1095">
        <v>4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6</v>
      </c>
      <c r="AT1095">
        <v>6.8</v>
      </c>
      <c r="AU1095" t="s">
        <v>6</v>
      </c>
      <c r="AV1095">
        <v>0</v>
      </c>
      <c r="AW1095">
        <v>2</v>
      </c>
      <c r="AX1095">
        <v>92836759</v>
      </c>
      <c r="AY1095">
        <v>1</v>
      </c>
      <c r="AZ1095">
        <v>0</v>
      </c>
      <c r="BA1095">
        <v>1113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ROUND(Y1095*Source!I635,7)</f>
        <v>13.6</v>
      </c>
      <c r="CY1095">
        <f>AA1095</f>
        <v>89.68</v>
      </c>
      <c r="CZ1095">
        <f>AE1095</f>
        <v>9.0399999999999991</v>
      </c>
      <c r="DA1095">
        <f>AI1095</f>
        <v>9.92</v>
      </c>
      <c r="DB1095">
        <f t="shared" si="567"/>
        <v>61.47</v>
      </c>
      <c r="DC1095">
        <f t="shared" si="568"/>
        <v>0</v>
      </c>
      <c r="DD1095" t="s">
        <v>6</v>
      </c>
      <c r="DE1095" t="s">
        <v>6</v>
      </c>
      <c r="DF1095">
        <f>ROUND(ROUND(AE1095*AI1095,2)*CX1095,2)</f>
        <v>1219.6500000000001</v>
      </c>
      <c r="DG1095">
        <f t="shared" si="569"/>
        <v>0</v>
      </c>
      <c r="DH1095">
        <f t="shared" si="570"/>
        <v>0</v>
      </c>
      <c r="DI1095">
        <f>ROUND(ROUND(AH1095,2)*CX1095,2)</f>
        <v>0</v>
      </c>
      <c r="DJ1095">
        <f>DF1095</f>
        <v>1219.6500000000001</v>
      </c>
      <c r="DK1095">
        <v>0</v>
      </c>
      <c r="DL1095" t="s">
        <v>6</v>
      </c>
      <c r="DM1095">
        <v>0</v>
      </c>
      <c r="DN1095" t="s">
        <v>6</v>
      </c>
      <c r="DO1095">
        <v>0</v>
      </c>
    </row>
    <row r="1096" spans="1:119" x14ac:dyDescent="0.2">
      <c r="A1096">
        <f>ROW(Source!A635)</f>
        <v>635</v>
      </c>
      <c r="B1096">
        <v>92833591</v>
      </c>
      <c r="C1096">
        <v>92836752</v>
      </c>
      <c r="D1096">
        <v>49527818</v>
      </c>
      <c r="E1096">
        <v>1</v>
      </c>
      <c r="F1096">
        <v>1</v>
      </c>
      <c r="G1096">
        <v>1</v>
      </c>
      <c r="H1096">
        <v>3</v>
      </c>
      <c r="I1096" t="s">
        <v>1070</v>
      </c>
      <c r="J1096" t="s">
        <v>1071</v>
      </c>
      <c r="K1096" t="s">
        <v>1072</v>
      </c>
      <c r="L1096">
        <v>1348</v>
      </c>
      <c r="N1096">
        <v>1009</v>
      </c>
      <c r="O1096" t="s">
        <v>394</v>
      </c>
      <c r="P1096" t="s">
        <v>394</v>
      </c>
      <c r="Q1096">
        <v>1000</v>
      </c>
      <c r="W1096">
        <v>0</v>
      </c>
      <c r="X1096">
        <v>393168258</v>
      </c>
      <c r="Y1096">
        <f t="shared" si="566"/>
        <v>1.5200000000000001E-3</v>
      </c>
      <c r="AA1096">
        <v>18213.12</v>
      </c>
      <c r="AB1096">
        <v>0</v>
      </c>
      <c r="AC1096">
        <v>0</v>
      </c>
      <c r="AD1096">
        <v>0</v>
      </c>
      <c r="AE1096">
        <v>1836</v>
      </c>
      <c r="AF1096">
        <v>0</v>
      </c>
      <c r="AG1096">
        <v>0</v>
      </c>
      <c r="AH1096">
        <v>0</v>
      </c>
      <c r="AI1096">
        <v>9.92</v>
      </c>
      <c r="AJ1096">
        <v>1</v>
      </c>
      <c r="AK1096">
        <v>1</v>
      </c>
      <c r="AL1096">
        <v>1</v>
      </c>
      <c r="AM1096">
        <v>4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6</v>
      </c>
      <c r="AT1096">
        <v>1.5200000000000001E-3</v>
      </c>
      <c r="AU1096" t="s">
        <v>6</v>
      </c>
      <c r="AV1096">
        <v>0</v>
      </c>
      <c r="AW1096">
        <v>2</v>
      </c>
      <c r="AX1096">
        <v>92836760</v>
      </c>
      <c r="AY1096">
        <v>1</v>
      </c>
      <c r="AZ1096">
        <v>0</v>
      </c>
      <c r="BA1096">
        <v>1114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ROUND(Y1096*Source!I635,7)</f>
        <v>3.0400000000000002E-3</v>
      </c>
      <c r="CY1096">
        <f>AA1096</f>
        <v>18213.12</v>
      </c>
      <c r="CZ1096">
        <f>AE1096</f>
        <v>1836</v>
      </c>
      <c r="DA1096">
        <f>AI1096</f>
        <v>9.92</v>
      </c>
      <c r="DB1096">
        <f t="shared" si="567"/>
        <v>2.79</v>
      </c>
      <c r="DC1096">
        <f t="shared" si="568"/>
        <v>0</v>
      </c>
      <c r="DD1096" t="s">
        <v>6</v>
      </c>
      <c r="DE1096" t="s">
        <v>6</v>
      </c>
      <c r="DF1096">
        <f>ROUND(ROUND(AE1096*AI1096,2)*CX1096,2)</f>
        <v>55.37</v>
      </c>
      <c r="DG1096">
        <f t="shared" si="569"/>
        <v>0</v>
      </c>
      <c r="DH1096">
        <f t="shared" si="570"/>
        <v>0</v>
      </c>
      <c r="DI1096">
        <f>ROUND(ROUND(AH1096,2)*CX1096,2)</f>
        <v>0</v>
      </c>
      <c r="DJ1096">
        <f>DF1096</f>
        <v>55.37</v>
      </c>
      <c r="DK1096">
        <v>0</v>
      </c>
      <c r="DL1096" t="s">
        <v>6</v>
      </c>
      <c r="DM1096">
        <v>0</v>
      </c>
      <c r="DN1096" t="s">
        <v>6</v>
      </c>
      <c r="DO1096">
        <v>0</v>
      </c>
    </row>
    <row r="1097" spans="1:119" x14ac:dyDescent="0.2">
      <c r="A1097">
        <f>ROW(Source!A636)</f>
        <v>636</v>
      </c>
      <c r="B1097">
        <v>92833591</v>
      </c>
      <c r="C1097">
        <v>92836761</v>
      </c>
      <c r="D1097">
        <v>48043899</v>
      </c>
      <c r="E1097">
        <v>68</v>
      </c>
      <c r="F1097">
        <v>1</v>
      </c>
      <c r="G1097">
        <v>1</v>
      </c>
      <c r="H1097">
        <v>1</v>
      </c>
      <c r="I1097" t="s">
        <v>1073</v>
      </c>
      <c r="J1097" t="s">
        <v>6</v>
      </c>
      <c r="K1097" t="s">
        <v>1074</v>
      </c>
      <c r="L1097">
        <v>1191</v>
      </c>
      <c r="N1097">
        <v>1013</v>
      </c>
      <c r="O1097" t="s">
        <v>834</v>
      </c>
      <c r="P1097" t="s">
        <v>834</v>
      </c>
      <c r="Q1097">
        <v>1</v>
      </c>
      <c r="W1097">
        <v>0</v>
      </c>
      <c r="X1097">
        <v>432497713</v>
      </c>
      <c r="Y1097">
        <f t="shared" si="566"/>
        <v>6.38</v>
      </c>
      <c r="AA1097">
        <v>0</v>
      </c>
      <c r="AB1097">
        <v>0</v>
      </c>
      <c r="AC1097">
        <v>0</v>
      </c>
      <c r="AD1097">
        <v>470.93</v>
      </c>
      <c r="AE1097">
        <v>0</v>
      </c>
      <c r="AF1097">
        <v>0</v>
      </c>
      <c r="AG1097">
        <v>0</v>
      </c>
      <c r="AH1097">
        <v>10.5</v>
      </c>
      <c r="AI1097">
        <v>1</v>
      </c>
      <c r="AJ1097">
        <v>1</v>
      </c>
      <c r="AK1097">
        <v>1</v>
      </c>
      <c r="AL1097">
        <v>44.85</v>
      </c>
      <c r="AM1097">
        <v>4</v>
      </c>
      <c r="AN1097">
        <v>0</v>
      </c>
      <c r="AO1097">
        <v>1</v>
      </c>
      <c r="AP1097">
        <v>0</v>
      </c>
      <c r="AQ1097">
        <v>0</v>
      </c>
      <c r="AR1097">
        <v>0</v>
      </c>
      <c r="AS1097" t="s">
        <v>6</v>
      </c>
      <c r="AT1097">
        <v>6.38</v>
      </c>
      <c r="AU1097" t="s">
        <v>6</v>
      </c>
      <c r="AV1097">
        <v>1</v>
      </c>
      <c r="AW1097">
        <v>2</v>
      </c>
      <c r="AX1097">
        <v>92836772</v>
      </c>
      <c r="AY1097">
        <v>1</v>
      </c>
      <c r="AZ1097">
        <v>0</v>
      </c>
      <c r="BA1097">
        <v>1115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U1097">
        <f>ROUND(AT1097*Source!I636*AH1097*AL1097,2)</f>
        <v>4206.3</v>
      </c>
      <c r="CV1097">
        <f>ROUND(Y1097*Source!I636,7)</f>
        <v>8.9320000000000004</v>
      </c>
      <c r="CW1097">
        <v>0</v>
      </c>
      <c r="CX1097">
        <f>ROUND(Y1097*Source!I636,7)</f>
        <v>8.9320000000000004</v>
      </c>
      <c r="CY1097">
        <f>AD1097</f>
        <v>470.93</v>
      </c>
      <c r="CZ1097">
        <f>AH1097</f>
        <v>10.5</v>
      </c>
      <c r="DA1097">
        <f>AL1097</f>
        <v>44.85</v>
      </c>
      <c r="DB1097">
        <f t="shared" si="567"/>
        <v>66.989999999999995</v>
      </c>
      <c r="DC1097">
        <f t="shared" si="568"/>
        <v>0</v>
      </c>
      <c r="DD1097" t="s">
        <v>6</v>
      </c>
      <c r="DE1097" t="s">
        <v>6</v>
      </c>
      <c r="DF1097">
        <f t="shared" ref="DF1097:DF1102" si="571">ROUND(ROUND(AE1097,2)*CX1097,2)</f>
        <v>0</v>
      </c>
      <c r="DG1097">
        <f t="shared" si="569"/>
        <v>0</v>
      </c>
      <c r="DH1097">
        <f t="shared" si="570"/>
        <v>0</v>
      </c>
      <c r="DI1097">
        <f>ROUND(ROUND(AH1097*AL1097,2)*CX1097,2)</f>
        <v>4206.3500000000004</v>
      </c>
      <c r="DJ1097">
        <f>DI1097</f>
        <v>4206.3500000000004</v>
      </c>
      <c r="DK1097">
        <v>0</v>
      </c>
      <c r="DL1097" t="s">
        <v>6</v>
      </c>
      <c r="DM1097">
        <v>0</v>
      </c>
      <c r="DN1097" t="s">
        <v>6</v>
      </c>
      <c r="DO1097">
        <v>0</v>
      </c>
    </row>
    <row r="1098" spans="1:119" x14ac:dyDescent="0.2">
      <c r="A1098">
        <f>ROW(Source!A636)</f>
        <v>636</v>
      </c>
      <c r="B1098">
        <v>92833591</v>
      </c>
      <c r="C1098">
        <v>92836761</v>
      </c>
      <c r="D1098">
        <v>48044033</v>
      </c>
      <c r="E1098">
        <v>68</v>
      </c>
      <c r="F1098">
        <v>1</v>
      </c>
      <c r="G1098">
        <v>1</v>
      </c>
      <c r="H1098">
        <v>1</v>
      </c>
      <c r="I1098" t="s">
        <v>835</v>
      </c>
      <c r="J1098" t="s">
        <v>6</v>
      </c>
      <c r="K1098" t="s">
        <v>836</v>
      </c>
      <c r="L1098">
        <v>1191</v>
      </c>
      <c r="N1098">
        <v>1013</v>
      </c>
      <c r="O1098" t="s">
        <v>834</v>
      </c>
      <c r="P1098" t="s">
        <v>834</v>
      </c>
      <c r="Q1098">
        <v>1</v>
      </c>
      <c r="W1098">
        <v>0</v>
      </c>
      <c r="X1098">
        <v>-1417349443</v>
      </c>
      <c r="Y1098">
        <f t="shared" si="566"/>
        <v>0.02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44.85</v>
      </c>
      <c r="AL1098">
        <v>1</v>
      </c>
      <c r="AM1098">
        <v>4</v>
      </c>
      <c r="AN1098">
        <v>0</v>
      </c>
      <c r="AO1098">
        <v>1</v>
      </c>
      <c r="AP1098">
        <v>0</v>
      </c>
      <c r="AQ1098">
        <v>0</v>
      </c>
      <c r="AR1098">
        <v>0</v>
      </c>
      <c r="AS1098" t="s">
        <v>6</v>
      </c>
      <c r="AT1098">
        <v>0.02</v>
      </c>
      <c r="AU1098" t="s">
        <v>6</v>
      </c>
      <c r="AV1098">
        <v>2</v>
      </c>
      <c r="AW1098">
        <v>2</v>
      </c>
      <c r="AX1098">
        <v>92836773</v>
      </c>
      <c r="AY1098">
        <v>1</v>
      </c>
      <c r="AZ1098">
        <v>0</v>
      </c>
      <c r="BA1098">
        <v>1116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ROUND(Y1098*Source!I636,7)</f>
        <v>2.8000000000000001E-2</v>
      </c>
      <c r="CY1098">
        <f>AD1098</f>
        <v>0</v>
      </c>
      <c r="CZ1098">
        <f>AH1098</f>
        <v>0</v>
      </c>
      <c r="DA1098">
        <f>AL1098</f>
        <v>1</v>
      </c>
      <c r="DB1098">
        <f t="shared" si="567"/>
        <v>0</v>
      </c>
      <c r="DC1098">
        <f t="shared" si="568"/>
        <v>0</v>
      </c>
      <c r="DD1098" t="s">
        <v>6</v>
      </c>
      <c r="DE1098" t="s">
        <v>6</v>
      </c>
      <c r="DF1098">
        <f t="shared" si="571"/>
        <v>0</v>
      </c>
      <c r="DG1098">
        <f t="shared" si="569"/>
        <v>0</v>
      </c>
      <c r="DH1098">
        <f>ROUND(ROUND(AG1098*AK1098,2)*CX1098,2)</f>
        <v>0</v>
      </c>
      <c r="DI1098">
        <f t="shared" ref="DI1098:DI1106" si="572">ROUND(ROUND(AH1098,2)*CX1098,2)</f>
        <v>0</v>
      </c>
      <c r="DJ1098">
        <f>DI1098</f>
        <v>0</v>
      </c>
      <c r="DK1098">
        <v>0</v>
      </c>
      <c r="DL1098" t="s">
        <v>6</v>
      </c>
      <c r="DM1098">
        <v>0</v>
      </c>
      <c r="DN1098" t="s">
        <v>6</v>
      </c>
      <c r="DO1098">
        <v>0</v>
      </c>
    </row>
    <row r="1099" spans="1:119" x14ac:dyDescent="0.2">
      <c r="A1099">
        <f>ROW(Source!A636)</f>
        <v>636</v>
      </c>
      <c r="B1099">
        <v>92833591</v>
      </c>
      <c r="C1099">
        <v>92836761</v>
      </c>
      <c r="D1099">
        <v>48205709</v>
      </c>
      <c r="E1099">
        <v>1</v>
      </c>
      <c r="F1099">
        <v>1</v>
      </c>
      <c r="G1099">
        <v>1</v>
      </c>
      <c r="H1099">
        <v>2</v>
      </c>
      <c r="I1099" t="s">
        <v>1075</v>
      </c>
      <c r="J1099" t="s">
        <v>1076</v>
      </c>
      <c r="K1099" t="s">
        <v>1077</v>
      </c>
      <c r="L1099">
        <v>1367</v>
      </c>
      <c r="N1099">
        <v>1011</v>
      </c>
      <c r="O1099" t="s">
        <v>840</v>
      </c>
      <c r="P1099" t="s">
        <v>840</v>
      </c>
      <c r="Q1099">
        <v>1</v>
      </c>
      <c r="W1099">
        <v>0</v>
      </c>
      <c r="X1099">
        <v>74147093</v>
      </c>
      <c r="Y1099">
        <f t="shared" si="566"/>
        <v>0.01</v>
      </c>
      <c r="AA1099">
        <v>0</v>
      </c>
      <c r="AB1099">
        <v>26.72</v>
      </c>
      <c r="AC1099">
        <v>0</v>
      </c>
      <c r="AD1099">
        <v>0</v>
      </c>
      <c r="AE1099">
        <v>0</v>
      </c>
      <c r="AF1099">
        <v>1.7</v>
      </c>
      <c r="AG1099">
        <v>0</v>
      </c>
      <c r="AH1099">
        <v>0</v>
      </c>
      <c r="AI1099">
        <v>1</v>
      </c>
      <c r="AJ1099">
        <v>15.72</v>
      </c>
      <c r="AK1099">
        <v>44.85</v>
      </c>
      <c r="AL1099">
        <v>1</v>
      </c>
      <c r="AM1099">
        <v>4</v>
      </c>
      <c r="AN1099">
        <v>0</v>
      </c>
      <c r="AO1099">
        <v>1</v>
      </c>
      <c r="AP1099">
        <v>0</v>
      </c>
      <c r="AQ1099">
        <v>0</v>
      </c>
      <c r="AR1099">
        <v>0</v>
      </c>
      <c r="AS1099" t="s">
        <v>6</v>
      </c>
      <c r="AT1099">
        <v>0.01</v>
      </c>
      <c r="AU1099" t="s">
        <v>6</v>
      </c>
      <c r="AV1099">
        <v>0</v>
      </c>
      <c r="AW1099">
        <v>2</v>
      </c>
      <c r="AX1099">
        <v>92836774</v>
      </c>
      <c r="AY1099">
        <v>1</v>
      </c>
      <c r="AZ1099">
        <v>0</v>
      </c>
      <c r="BA1099">
        <v>1117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f>ROUND(Y1099*Source!I636*DO1099,7)</f>
        <v>0</v>
      </c>
      <c r="CX1099">
        <f>ROUND(Y1099*Source!I636,7)</f>
        <v>1.4E-2</v>
      </c>
      <c r="CY1099">
        <f>AB1099</f>
        <v>26.72</v>
      </c>
      <c r="CZ1099">
        <f>AF1099</f>
        <v>1.7</v>
      </c>
      <c r="DA1099">
        <f>AJ1099</f>
        <v>15.72</v>
      </c>
      <c r="DB1099">
        <f t="shared" si="567"/>
        <v>0.02</v>
      </c>
      <c r="DC1099">
        <f t="shared" si="568"/>
        <v>0</v>
      </c>
      <c r="DD1099" t="s">
        <v>6</v>
      </c>
      <c r="DE1099" t="s">
        <v>6</v>
      </c>
      <c r="DF1099">
        <f t="shared" si="571"/>
        <v>0</v>
      </c>
      <c r="DG1099">
        <f>ROUND(ROUND(AF1099*AJ1099,2)*CX1099,2)</f>
        <v>0.37</v>
      </c>
      <c r="DH1099">
        <f>ROUND(ROUND(AG1099*AK1099,2)*CX1099,2)</f>
        <v>0</v>
      </c>
      <c r="DI1099">
        <f t="shared" si="572"/>
        <v>0</v>
      </c>
      <c r="DJ1099">
        <f>DG1099</f>
        <v>0.37</v>
      </c>
      <c r="DK1099">
        <v>0</v>
      </c>
      <c r="DL1099" t="s">
        <v>6</v>
      </c>
      <c r="DM1099">
        <v>0</v>
      </c>
      <c r="DN1099" t="s">
        <v>6</v>
      </c>
      <c r="DO1099">
        <v>0</v>
      </c>
    </row>
    <row r="1100" spans="1:119" x14ac:dyDescent="0.2">
      <c r="A1100">
        <f>ROW(Source!A636)</f>
        <v>636</v>
      </c>
      <c r="B1100">
        <v>92833591</v>
      </c>
      <c r="C1100">
        <v>92836761</v>
      </c>
      <c r="D1100">
        <v>48205728</v>
      </c>
      <c r="E1100">
        <v>1</v>
      </c>
      <c r="F1100">
        <v>1</v>
      </c>
      <c r="G1100">
        <v>1</v>
      </c>
      <c r="H1100">
        <v>2</v>
      </c>
      <c r="I1100" t="s">
        <v>1078</v>
      </c>
      <c r="J1100" t="s">
        <v>1079</v>
      </c>
      <c r="K1100" t="s">
        <v>1080</v>
      </c>
      <c r="L1100">
        <v>1367</v>
      </c>
      <c r="N1100">
        <v>1011</v>
      </c>
      <c r="O1100" t="s">
        <v>840</v>
      </c>
      <c r="P1100" t="s">
        <v>840</v>
      </c>
      <c r="Q1100">
        <v>1</v>
      </c>
      <c r="W1100">
        <v>0</v>
      </c>
      <c r="X1100">
        <v>2073521694</v>
      </c>
      <c r="Y1100">
        <f t="shared" si="566"/>
        <v>0.01</v>
      </c>
      <c r="AA1100">
        <v>0</v>
      </c>
      <c r="AB1100">
        <v>1414.64</v>
      </c>
      <c r="AC1100">
        <v>451.19</v>
      </c>
      <c r="AD1100">
        <v>0</v>
      </c>
      <c r="AE1100">
        <v>0</v>
      </c>
      <c r="AF1100">
        <v>89.99</v>
      </c>
      <c r="AG1100">
        <v>10.06</v>
      </c>
      <c r="AH1100">
        <v>0</v>
      </c>
      <c r="AI1100">
        <v>1</v>
      </c>
      <c r="AJ1100">
        <v>15.72</v>
      </c>
      <c r="AK1100">
        <v>44.85</v>
      </c>
      <c r="AL1100">
        <v>1</v>
      </c>
      <c r="AM1100">
        <v>4</v>
      </c>
      <c r="AN1100">
        <v>0</v>
      </c>
      <c r="AO1100">
        <v>1</v>
      </c>
      <c r="AP1100">
        <v>0</v>
      </c>
      <c r="AQ1100">
        <v>0</v>
      </c>
      <c r="AR1100">
        <v>0</v>
      </c>
      <c r="AS1100" t="s">
        <v>6</v>
      </c>
      <c r="AT1100">
        <v>0.01</v>
      </c>
      <c r="AU1100" t="s">
        <v>6</v>
      </c>
      <c r="AV1100">
        <v>0</v>
      </c>
      <c r="AW1100">
        <v>2</v>
      </c>
      <c r="AX1100">
        <v>92836775</v>
      </c>
      <c r="AY1100">
        <v>1</v>
      </c>
      <c r="AZ1100">
        <v>0</v>
      </c>
      <c r="BA1100">
        <v>1118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f>ROUND(Y1100*Source!I636*DO1100,7)</f>
        <v>0</v>
      </c>
      <c r="CX1100">
        <f>ROUND(Y1100*Source!I636,7)</f>
        <v>1.4E-2</v>
      </c>
      <c r="CY1100">
        <f>AB1100</f>
        <v>1414.64</v>
      </c>
      <c r="CZ1100">
        <f>AF1100</f>
        <v>89.99</v>
      </c>
      <c r="DA1100">
        <f>AJ1100</f>
        <v>15.72</v>
      </c>
      <c r="DB1100">
        <f t="shared" si="567"/>
        <v>0.9</v>
      </c>
      <c r="DC1100">
        <f t="shared" si="568"/>
        <v>0.1</v>
      </c>
      <c r="DD1100" t="s">
        <v>6</v>
      </c>
      <c r="DE1100" t="s">
        <v>6</v>
      </c>
      <c r="DF1100">
        <f t="shared" si="571"/>
        <v>0</v>
      </c>
      <c r="DG1100">
        <f>ROUND(ROUND(AF1100*AJ1100,2)*CX1100,2)</f>
        <v>19.8</v>
      </c>
      <c r="DH1100">
        <f>ROUND(ROUND(AG1100*AK1100,2)*CX1100,2)</f>
        <v>6.32</v>
      </c>
      <c r="DI1100">
        <f t="shared" si="572"/>
        <v>0</v>
      </c>
      <c r="DJ1100">
        <f>DG1100</f>
        <v>19.8</v>
      </c>
      <c r="DK1100">
        <v>0</v>
      </c>
      <c r="DL1100" t="s">
        <v>6</v>
      </c>
      <c r="DM1100">
        <v>0</v>
      </c>
      <c r="DN1100" t="s">
        <v>6</v>
      </c>
      <c r="DO1100">
        <v>0</v>
      </c>
    </row>
    <row r="1101" spans="1:119" x14ac:dyDescent="0.2">
      <c r="A1101">
        <f>ROW(Source!A636)</f>
        <v>636</v>
      </c>
      <c r="B1101">
        <v>92833591</v>
      </c>
      <c r="C1101">
        <v>92836761</v>
      </c>
      <c r="D1101">
        <v>48206504</v>
      </c>
      <c r="E1101">
        <v>1</v>
      </c>
      <c r="F1101">
        <v>1</v>
      </c>
      <c r="G1101">
        <v>1</v>
      </c>
      <c r="H1101">
        <v>2</v>
      </c>
      <c r="I1101" t="s">
        <v>844</v>
      </c>
      <c r="J1101" t="s">
        <v>845</v>
      </c>
      <c r="K1101" t="s">
        <v>846</v>
      </c>
      <c r="L1101">
        <v>1367</v>
      </c>
      <c r="N1101">
        <v>1011</v>
      </c>
      <c r="O1101" t="s">
        <v>840</v>
      </c>
      <c r="P1101" t="s">
        <v>840</v>
      </c>
      <c r="Q1101">
        <v>1</v>
      </c>
      <c r="W1101">
        <v>0</v>
      </c>
      <c r="X1101">
        <v>2001246382</v>
      </c>
      <c r="Y1101">
        <f t="shared" si="566"/>
        <v>0.01</v>
      </c>
      <c r="AA1101">
        <v>0</v>
      </c>
      <c r="AB1101">
        <v>1032.96</v>
      </c>
      <c r="AC1101">
        <v>520.26</v>
      </c>
      <c r="AD1101">
        <v>0</v>
      </c>
      <c r="AE1101">
        <v>0</v>
      </c>
      <c r="AF1101">
        <v>65.709999999999994</v>
      </c>
      <c r="AG1101">
        <v>11.6</v>
      </c>
      <c r="AH1101">
        <v>0</v>
      </c>
      <c r="AI1101">
        <v>1</v>
      </c>
      <c r="AJ1101">
        <v>15.72</v>
      </c>
      <c r="AK1101">
        <v>44.85</v>
      </c>
      <c r="AL1101">
        <v>1</v>
      </c>
      <c r="AM1101">
        <v>4</v>
      </c>
      <c r="AN1101">
        <v>0</v>
      </c>
      <c r="AO1101">
        <v>1</v>
      </c>
      <c r="AP1101">
        <v>0</v>
      </c>
      <c r="AQ1101">
        <v>0</v>
      </c>
      <c r="AR1101">
        <v>0</v>
      </c>
      <c r="AS1101" t="s">
        <v>6</v>
      </c>
      <c r="AT1101">
        <v>0.01</v>
      </c>
      <c r="AU1101" t="s">
        <v>6</v>
      </c>
      <c r="AV1101">
        <v>0</v>
      </c>
      <c r="AW1101">
        <v>2</v>
      </c>
      <c r="AX1101">
        <v>92836776</v>
      </c>
      <c r="AY1101">
        <v>1</v>
      </c>
      <c r="AZ1101">
        <v>0</v>
      </c>
      <c r="BA1101">
        <v>1119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f>ROUND(Y1101*Source!I636*DO1101,7)</f>
        <v>0</v>
      </c>
      <c r="CX1101">
        <f>ROUND(Y1101*Source!I636,7)</f>
        <v>1.4E-2</v>
      </c>
      <c r="CY1101">
        <f>AB1101</f>
        <v>1032.96</v>
      </c>
      <c r="CZ1101">
        <f>AF1101</f>
        <v>65.709999999999994</v>
      </c>
      <c r="DA1101">
        <f>AJ1101</f>
        <v>15.72</v>
      </c>
      <c r="DB1101">
        <f t="shared" si="567"/>
        <v>0.66</v>
      </c>
      <c r="DC1101">
        <f t="shared" si="568"/>
        <v>0.12</v>
      </c>
      <c r="DD1101" t="s">
        <v>6</v>
      </c>
      <c r="DE1101" t="s">
        <v>6</v>
      </c>
      <c r="DF1101">
        <f t="shared" si="571"/>
        <v>0</v>
      </c>
      <c r="DG1101">
        <f>ROUND(ROUND(AF1101*AJ1101,2)*CX1101,2)</f>
        <v>14.46</v>
      </c>
      <c r="DH1101">
        <f>ROUND(ROUND(AG1101*AK1101,2)*CX1101,2)</f>
        <v>7.28</v>
      </c>
      <c r="DI1101">
        <f t="shared" si="572"/>
        <v>0</v>
      </c>
      <c r="DJ1101">
        <f>DG1101</f>
        <v>14.46</v>
      </c>
      <c r="DK1101">
        <v>0</v>
      </c>
      <c r="DL1101" t="s">
        <v>6</v>
      </c>
      <c r="DM1101">
        <v>0</v>
      </c>
      <c r="DN1101" t="s">
        <v>6</v>
      </c>
      <c r="DO1101">
        <v>0</v>
      </c>
    </row>
    <row r="1102" spans="1:119" x14ac:dyDescent="0.2">
      <c r="A1102">
        <f>ROW(Source!A636)</f>
        <v>636</v>
      </c>
      <c r="B1102">
        <v>92833591</v>
      </c>
      <c r="C1102">
        <v>92836761</v>
      </c>
      <c r="D1102">
        <v>48207358</v>
      </c>
      <c r="E1102">
        <v>1</v>
      </c>
      <c r="F1102">
        <v>1</v>
      </c>
      <c r="G1102">
        <v>1</v>
      </c>
      <c r="H1102">
        <v>2</v>
      </c>
      <c r="I1102" t="s">
        <v>1081</v>
      </c>
      <c r="J1102" t="s">
        <v>1082</v>
      </c>
      <c r="K1102" t="s">
        <v>1083</v>
      </c>
      <c r="L1102">
        <v>1367</v>
      </c>
      <c r="N1102">
        <v>1011</v>
      </c>
      <c r="O1102" t="s">
        <v>840</v>
      </c>
      <c r="P1102" t="s">
        <v>840</v>
      </c>
      <c r="Q1102">
        <v>1</v>
      </c>
      <c r="W1102">
        <v>0</v>
      </c>
      <c r="X1102">
        <v>62712602</v>
      </c>
      <c r="Y1102">
        <f t="shared" si="566"/>
        <v>0.28000000000000003</v>
      </c>
      <c r="AA1102">
        <v>0</v>
      </c>
      <c r="AB1102">
        <v>238.94</v>
      </c>
      <c r="AC1102">
        <v>0</v>
      </c>
      <c r="AD1102">
        <v>0</v>
      </c>
      <c r="AE1102">
        <v>0</v>
      </c>
      <c r="AF1102">
        <v>15.2</v>
      </c>
      <c r="AG1102">
        <v>0</v>
      </c>
      <c r="AH1102">
        <v>0</v>
      </c>
      <c r="AI1102">
        <v>1</v>
      </c>
      <c r="AJ1102">
        <v>15.72</v>
      </c>
      <c r="AK1102">
        <v>44.85</v>
      </c>
      <c r="AL1102">
        <v>1</v>
      </c>
      <c r="AM1102">
        <v>4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 t="s">
        <v>6</v>
      </c>
      <c r="AT1102">
        <v>0.28000000000000003</v>
      </c>
      <c r="AU1102" t="s">
        <v>6</v>
      </c>
      <c r="AV1102">
        <v>0</v>
      </c>
      <c r="AW1102">
        <v>2</v>
      </c>
      <c r="AX1102">
        <v>92836777</v>
      </c>
      <c r="AY1102">
        <v>1</v>
      </c>
      <c r="AZ1102">
        <v>0</v>
      </c>
      <c r="BA1102">
        <v>1120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f>ROUND(Y1102*Source!I636*DO1102,7)</f>
        <v>0</v>
      </c>
      <c r="CX1102">
        <f>ROUND(Y1102*Source!I636,7)</f>
        <v>0.39200000000000002</v>
      </c>
      <c r="CY1102">
        <f>AB1102</f>
        <v>238.94</v>
      </c>
      <c r="CZ1102">
        <f>AF1102</f>
        <v>15.2</v>
      </c>
      <c r="DA1102">
        <f>AJ1102</f>
        <v>15.72</v>
      </c>
      <c r="DB1102">
        <f t="shared" si="567"/>
        <v>4.26</v>
      </c>
      <c r="DC1102">
        <f t="shared" si="568"/>
        <v>0</v>
      </c>
      <c r="DD1102" t="s">
        <v>6</v>
      </c>
      <c r="DE1102" t="s">
        <v>6</v>
      </c>
      <c r="DF1102">
        <f t="shared" si="571"/>
        <v>0</v>
      </c>
      <c r="DG1102">
        <f>ROUND(ROUND(AF1102*AJ1102,2)*CX1102,2)</f>
        <v>93.66</v>
      </c>
      <c r="DH1102">
        <f>ROUND(ROUND(AG1102*AK1102,2)*CX1102,2)</f>
        <v>0</v>
      </c>
      <c r="DI1102">
        <f t="shared" si="572"/>
        <v>0</v>
      </c>
      <c r="DJ1102">
        <f>DG1102</f>
        <v>93.66</v>
      </c>
      <c r="DK1102">
        <v>0</v>
      </c>
      <c r="DL1102" t="s">
        <v>6</v>
      </c>
      <c r="DM1102">
        <v>0</v>
      </c>
      <c r="DN1102" t="s">
        <v>6</v>
      </c>
      <c r="DO1102">
        <v>0</v>
      </c>
    </row>
    <row r="1103" spans="1:119" x14ac:dyDescent="0.2">
      <c r="A1103">
        <f>ROW(Source!A636)</f>
        <v>636</v>
      </c>
      <c r="B1103">
        <v>92833591</v>
      </c>
      <c r="C1103">
        <v>92836761</v>
      </c>
      <c r="D1103">
        <v>49521489</v>
      </c>
      <c r="E1103">
        <v>1</v>
      </c>
      <c r="F1103">
        <v>1</v>
      </c>
      <c r="G1103">
        <v>1</v>
      </c>
      <c r="H1103">
        <v>3</v>
      </c>
      <c r="I1103" t="s">
        <v>1084</v>
      </c>
      <c r="J1103" t="s">
        <v>1085</v>
      </c>
      <c r="K1103" t="s">
        <v>1086</v>
      </c>
      <c r="L1103">
        <v>1346</v>
      </c>
      <c r="N1103">
        <v>1009</v>
      </c>
      <c r="O1103" t="s">
        <v>471</v>
      </c>
      <c r="P1103" t="s">
        <v>471</v>
      </c>
      <c r="Q1103">
        <v>1</v>
      </c>
      <c r="W1103">
        <v>0</v>
      </c>
      <c r="X1103">
        <v>1292607132</v>
      </c>
      <c r="Y1103">
        <f t="shared" si="566"/>
        <v>2.0299999999999998</v>
      </c>
      <c r="AA1103">
        <v>61.01</v>
      </c>
      <c r="AB1103">
        <v>0</v>
      </c>
      <c r="AC1103">
        <v>0</v>
      </c>
      <c r="AD1103">
        <v>0</v>
      </c>
      <c r="AE1103">
        <v>6.15</v>
      </c>
      <c r="AF1103">
        <v>0</v>
      </c>
      <c r="AG1103">
        <v>0</v>
      </c>
      <c r="AH1103">
        <v>0</v>
      </c>
      <c r="AI1103">
        <v>9.92</v>
      </c>
      <c r="AJ1103">
        <v>1</v>
      </c>
      <c r="AK1103">
        <v>1</v>
      </c>
      <c r="AL1103">
        <v>1</v>
      </c>
      <c r="AM1103">
        <v>4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6</v>
      </c>
      <c r="AT1103">
        <v>2.0299999999999998</v>
      </c>
      <c r="AU1103" t="s">
        <v>6</v>
      </c>
      <c r="AV1103">
        <v>0</v>
      </c>
      <c r="AW1103">
        <v>2</v>
      </c>
      <c r="AX1103">
        <v>92836778</v>
      </c>
      <c r="AY1103">
        <v>1</v>
      </c>
      <c r="AZ1103">
        <v>0</v>
      </c>
      <c r="BA1103">
        <v>1121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ROUND(Y1103*Source!I636,7)</f>
        <v>2.8420000000000001</v>
      </c>
      <c r="CY1103">
        <f>AA1103</f>
        <v>61.01</v>
      </c>
      <c r="CZ1103">
        <f>AE1103</f>
        <v>6.15</v>
      </c>
      <c r="DA1103">
        <f>AI1103</f>
        <v>9.92</v>
      </c>
      <c r="DB1103">
        <f t="shared" si="567"/>
        <v>12.48</v>
      </c>
      <c r="DC1103">
        <f t="shared" si="568"/>
        <v>0</v>
      </c>
      <c r="DD1103" t="s">
        <v>6</v>
      </c>
      <c r="DE1103" t="s">
        <v>6</v>
      </c>
      <c r="DF1103">
        <f>ROUND(ROUND(AE1103*AI1103,2)*CX1103,2)</f>
        <v>173.39</v>
      </c>
      <c r="DG1103">
        <f t="shared" ref="DG1103:DG1108" si="573">ROUND(ROUND(AF1103,2)*CX1103,2)</f>
        <v>0</v>
      </c>
      <c r="DH1103">
        <f>ROUND(ROUND(AG1103,2)*CX1103,2)</f>
        <v>0</v>
      </c>
      <c r="DI1103">
        <f t="shared" si="572"/>
        <v>0</v>
      </c>
      <c r="DJ1103">
        <f>DF1103</f>
        <v>173.39</v>
      </c>
      <c r="DK1103">
        <v>0</v>
      </c>
      <c r="DL1103" t="s">
        <v>6</v>
      </c>
      <c r="DM1103">
        <v>0</v>
      </c>
      <c r="DN1103" t="s">
        <v>6</v>
      </c>
      <c r="DO1103">
        <v>0</v>
      </c>
    </row>
    <row r="1104" spans="1:119" x14ac:dyDescent="0.2">
      <c r="A1104">
        <f>ROW(Source!A636)</f>
        <v>636</v>
      </c>
      <c r="B1104">
        <v>92833591</v>
      </c>
      <c r="C1104">
        <v>92836761</v>
      </c>
      <c r="D1104">
        <v>49526492</v>
      </c>
      <c r="E1104">
        <v>1</v>
      </c>
      <c r="F1104">
        <v>1</v>
      </c>
      <c r="G1104">
        <v>1</v>
      </c>
      <c r="H1104">
        <v>3</v>
      </c>
      <c r="I1104" t="s">
        <v>710</v>
      </c>
      <c r="J1104" t="s">
        <v>712</v>
      </c>
      <c r="K1104" t="s">
        <v>711</v>
      </c>
      <c r="L1104">
        <v>1346</v>
      </c>
      <c r="N1104">
        <v>1009</v>
      </c>
      <c r="O1104" t="s">
        <v>471</v>
      </c>
      <c r="P1104" t="s">
        <v>471</v>
      </c>
      <c r="Q1104">
        <v>1</v>
      </c>
      <c r="W1104">
        <v>0</v>
      </c>
      <c r="X1104">
        <v>497341279</v>
      </c>
      <c r="Y1104">
        <f t="shared" si="566"/>
        <v>24</v>
      </c>
      <c r="AA1104">
        <v>229.05</v>
      </c>
      <c r="AB1104">
        <v>0</v>
      </c>
      <c r="AC1104">
        <v>0</v>
      </c>
      <c r="AD1104">
        <v>0</v>
      </c>
      <c r="AE1104">
        <v>23.09</v>
      </c>
      <c r="AF1104">
        <v>0</v>
      </c>
      <c r="AG1104">
        <v>0</v>
      </c>
      <c r="AH1104">
        <v>0</v>
      </c>
      <c r="AI1104">
        <v>9.92</v>
      </c>
      <c r="AJ1104">
        <v>1</v>
      </c>
      <c r="AK1104">
        <v>1</v>
      </c>
      <c r="AL1104">
        <v>1</v>
      </c>
      <c r="AM1104">
        <v>0</v>
      </c>
      <c r="AN1104">
        <v>0</v>
      </c>
      <c r="AO1104">
        <v>0</v>
      </c>
      <c r="AP1104">
        <v>1</v>
      </c>
      <c r="AQ1104">
        <v>0</v>
      </c>
      <c r="AR1104">
        <v>0</v>
      </c>
      <c r="AS1104" t="s">
        <v>6</v>
      </c>
      <c r="AT1104">
        <v>24</v>
      </c>
      <c r="AU1104" t="s">
        <v>6</v>
      </c>
      <c r="AV1104">
        <v>0</v>
      </c>
      <c r="AW1104">
        <v>1</v>
      </c>
      <c r="AX1104">
        <v>-1</v>
      </c>
      <c r="AY1104">
        <v>0</v>
      </c>
      <c r="AZ1104">
        <v>0</v>
      </c>
      <c r="BA1104" t="s">
        <v>6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ROUND(Y1104*Source!I636,7)</f>
        <v>33.6</v>
      </c>
      <c r="CY1104">
        <f>AA1104</f>
        <v>229.05</v>
      </c>
      <c r="CZ1104">
        <f>AE1104</f>
        <v>23.09</v>
      </c>
      <c r="DA1104">
        <f>AI1104</f>
        <v>9.92</v>
      </c>
      <c r="DB1104">
        <f t="shared" si="567"/>
        <v>554.16</v>
      </c>
      <c r="DC1104">
        <f t="shared" si="568"/>
        <v>0</v>
      </c>
      <c r="DD1104" t="s">
        <v>6</v>
      </c>
      <c r="DE1104" t="s">
        <v>6</v>
      </c>
      <c r="DF1104">
        <f>ROUND(ROUND(AE1104*AI1104,2)*CX1104,2)</f>
        <v>7696.08</v>
      </c>
      <c r="DG1104">
        <f t="shared" si="573"/>
        <v>0</v>
      </c>
      <c r="DH1104">
        <f>ROUND(ROUND(AG1104,2)*CX1104,2)</f>
        <v>0</v>
      </c>
      <c r="DI1104">
        <f t="shared" si="572"/>
        <v>0</v>
      </c>
      <c r="DJ1104">
        <f>DF1104</f>
        <v>7696.08</v>
      </c>
      <c r="DK1104">
        <v>0</v>
      </c>
      <c r="DL1104" t="s">
        <v>6</v>
      </c>
      <c r="DM1104">
        <v>0</v>
      </c>
      <c r="DN1104" t="s">
        <v>6</v>
      </c>
      <c r="DO1104">
        <v>0</v>
      </c>
    </row>
    <row r="1105" spans="1:119" x14ac:dyDescent="0.2">
      <c r="A1105">
        <f>ROW(Source!A636)</f>
        <v>636</v>
      </c>
      <c r="B1105">
        <v>92833591</v>
      </c>
      <c r="C1105">
        <v>92836761</v>
      </c>
      <c r="D1105">
        <v>49526500</v>
      </c>
      <c r="E1105">
        <v>1</v>
      </c>
      <c r="F1105">
        <v>1</v>
      </c>
      <c r="G1105">
        <v>1</v>
      </c>
      <c r="H1105">
        <v>3</v>
      </c>
      <c r="I1105" t="s">
        <v>706</v>
      </c>
      <c r="J1105" t="s">
        <v>708</v>
      </c>
      <c r="K1105" t="s">
        <v>707</v>
      </c>
      <c r="L1105">
        <v>1348</v>
      </c>
      <c r="N1105">
        <v>1009</v>
      </c>
      <c r="O1105" t="s">
        <v>394</v>
      </c>
      <c r="P1105" t="s">
        <v>394</v>
      </c>
      <c r="Q1105">
        <v>1000</v>
      </c>
      <c r="W1105">
        <v>1</v>
      </c>
      <c r="X1105">
        <v>2106412745</v>
      </c>
      <c r="Y1105">
        <f t="shared" si="566"/>
        <v>-7.8600000000000007E-3</v>
      </c>
      <c r="AA1105">
        <v>253852.79999999999</v>
      </c>
      <c r="AB1105">
        <v>0</v>
      </c>
      <c r="AC1105">
        <v>0</v>
      </c>
      <c r="AD1105">
        <v>0</v>
      </c>
      <c r="AE1105">
        <v>25590</v>
      </c>
      <c r="AF1105">
        <v>0</v>
      </c>
      <c r="AG1105">
        <v>0</v>
      </c>
      <c r="AH1105">
        <v>0</v>
      </c>
      <c r="AI1105">
        <v>9.92</v>
      </c>
      <c r="AJ1105">
        <v>1</v>
      </c>
      <c r="AK1105">
        <v>1</v>
      </c>
      <c r="AL1105">
        <v>1</v>
      </c>
      <c r="AM1105">
        <v>0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6</v>
      </c>
      <c r="AT1105">
        <v>-7.8600000000000007E-3</v>
      </c>
      <c r="AU1105" t="s">
        <v>6</v>
      </c>
      <c r="AV1105">
        <v>0</v>
      </c>
      <c r="AW1105">
        <v>2</v>
      </c>
      <c r="AX1105">
        <v>92836779</v>
      </c>
      <c r="AY1105">
        <v>1</v>
      </c>
      <c r="AZ1105">
        <v>6144</v>
      </c>
      <c r="BA1105">
        <v>1122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ROUND(Y1105*Source!I636,7)</f>
        <v>-1.1004E-2</v>
      </c>
      <c r="CY1105">
        <f>AA1105</f>
        <v>253852.79999999999</v>
      </c>
      <c r="CZ1105">
        <f>AE1105</f>
        <v>25590</v>
      </c>
      <c r="DA1105">
        <f>AI1105</f>
        <v>9.92</v>
      </c>
      <c r="DB1105">
        <f t="shared" si="567"/>
        <v>-201.14</v>
      </c>
      <c r="DC1105">
        <f t="shared" si="568"/>
        <v>0</v>
      </c>
      <c r="DD1105" t="s">
        <v>6</v>
      </c>
      <c r="DE1105" t="s">
        <v>6</v>
      </c>
      <c r="DF1105">
        <f>ROUND(ROUND(AE1105*AI1105,2)*CX1105,2)</f>
        <v>-2793.4</v>
      </c>
      <c r="DG1105">
        <f t="shared" si="573"/>
        <v>0</v>
      </c>
      <c r="DH1105">
        <f>ROUND(ROUND(AG1105,2)*CX1105,2)</f>
        <v>0</v>
      </c>
      <c r="DI1105">
        <f t="shared" si="572"/>
        <v>0</v>
      </c>
      <c r="DJ1105">
        <f>DF1105</f>
        <v>-2793.4</v>
      </c>
      <c r="DK1105">
        <v>0</v>
      </c>
      <c r="DL1105" t="s">
        <v>6</v>
      </c>
      <c r="DM1105">
        <v>0</v>
      </c>
      <c r="DN1105" t="s">
        <v>6</v>
      </c>
      <c r="DO1105">
        <v>0</v>
      </c>
    </row>
    <row r="1106" spans="1:119" x14ac:dyDescent="0.2">
      <c r="A1106">
        <f>ROW(Source!A636)</f>
        <v>636</v>
      </c>
      <c r="B1106">
        <v>92833591</v>
      </c>
      <c r="C1106">
        <v>92836761</v>
      </c>
      <c r="D1106">
        <v>49553416</v>
      </c>
      <c r="E1106">
        <v>1</v>
      </c>
      <c r="F1106">
        <v>1</v>
      </c>
      <c r="G1106">
        <v>1</v>
      </c>
      <c r="H1106">
        <v>3</v>
      </c>
      <c r="I1106" t="s">
        <v>1087</v>
      </c>
      <c r="J1106" t="s">
        <v>1088</v>
      </c>
      <c r="K1106" t="s">
        <v>1089</v>
      </c>
      <c r="L1106">
        <v>1346</v>
      </c>
      <c r="N1106">
        <v>1009</v>
      </c>
      <c r="O1106" t="s">
        <v>471</v>
      </c>
      <c r="P1106" t="s">
        <v>471</v>
      </c>
      <c r="Q1106">
        <v>1</v>
      </c>
      <c r="W1106">
        <v>0</v>
      </c>
      <c r="X1106">
        <v>-1450726227</v>
      </c>
      <c r="Y1106">
        <f t="shared" si="566"/>
        <v>0.15</v>
      </c>
      <c r="AA1106">
        <v>82.34</v>
      </c>
      <c r="AB1106">
        <v>0</v>
      </c>
      <c r="AC1106">
        <v>0</v>
      </c>
      <c r="AD1106">
        <v>0</v>
      </c>
      <c r="AE1106">
        <v>8.3000000000000007</v>
      </c>
      <c r="AF1106">
        <v>0</v>
      </c>
      <c r="AG1106">
        <v>0</v>
      </c>
      <c r="AH1106">
        <v>0</v>
      </c>
      <c r="AI1106">
        <v>9.92</v>
      </c>
      <c r="AJ1106">
        <v>1</v>
      </c>
      <c r="AK1106">
        <v>1</v>
      </c>
      <c r="AL1106">
        <v>1</v>
      </c>
      <c r="AM1106">
        <v>4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6</v>
      </c>
      <c r="AT1106">
        <v>0.15</v>
      </c>
      <c r="AU1106" t="s">
        <v>6</v>
      </c>
      <c r="AV1106">
        <v>0</v>
      </c>
      <c r="AW1106">
        <v>2</v>
      </c>
      <c r="AX1106">
        <v>92836780</v>
      </c>
      <c r="AY1106">
        <v>1</v>
      </c>
      <c r="AZ1106">
        <v>0</v>
      </c>
      <c r="BA1106">
        <v>1123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ROUND(Y1106*Source!I636,7)</f>
        <v>0.21</v>
      </c>
      <c r="CY1106">
        <f>AA1106</f>
        <v>82.34</v>
      </c>
      <c r="CZ1106">
        <f>AE1106</f>
        <v>8.3000000000000007</v>
      </c>
      <c r="DA1106">
        <f>AI1106</f>
        <v>9.92</v>
      </c>
      <c r="DB1106">
        <f t="shared" si="567"/>
        <v>1.25</v>
      </c>
      <c r="DC1106">
        <f t="shared" si="568"/>
        <v>0</v>
      </c>
      <c r="DD1106" t="s">
        <v>6</v>
      </c>
      <c r="DE1106" t="s">
        <v>6</v>
      </c>
      <c r="DF1106">
        <f>ROUND(ROUND(AE1106*AI1106,2)*CX1106,2)</f>
        <v>17.29</v>
      </c>
      <c r="DG1106">
        <f t="shared" si="573"/>
        <v>0</v>
      </c>
      <c r="DH1106">
        <f>ROUND(ROUND(AG1106,2)*CX1106,2)</f>
        <v>0</v>
      </c>
      <c r="DI1106">
        <f t="shared" si="572"/>
        <v>0</v>
      </c>
      <c r="DJ1106">
        <f>DF1106</f>
        <v>17.29</v>
      </c>
      <c r="DK1106">
        <v>0</v>
      </c>
      <c r="DL1106" t="s">
        <v>6</v>
      </c>
      <c r="DM1106">
        <v>0</v>
      </c>
      <c r="DN1106" t="s">
        <v>6</v>
      </c>
      <c r="DO1106">
        <v>0</v>
      </c>
    </row>
    <row r="1107" spans="1:119" x14ac:dyDescent="0.2">
      <c r="A1107">
        <f>ROW(Source!A639)</f>
        <v>639</v>
      </c>
      <c r="B1107">
        <v>92833591</v>
      </c>
      <c r="C1107">
        <v>92836783</v>
      </c>
      <c r="D1107">
        <v>48043889</v>
      </c>
      <c r="E1107">
        <v>68</v>
      </c>
      <c r="F1107">
        <v>1</v>
      </c>
      <c r="G1107">
        <v>1</v>
      </c>
      <c r="H1107">
        <v>1</v>
      </c>
      <c r="I1107" t="s">
        <v>1010</v>
      </c>
      <c r="J1107" t="s">
        <v>6</v>
      </c>
      <c r="K1107" t="s">
        <v>1011</v>
      </c>
      <c r="L1107">
        <v>1191</v>
      </c>
      <c r="N1107">
        <v>1013</v>
      </c>
      <c r="O1107" t="s">
        <v>834</v>
      </c>
      <c r="P1107" t="s">
        <v>834</v>
      </c>
      <c r="Q1107">
        <v>1</v>
      </c>
      <c r="W1107">
        <v>0</v>
      </c>
      <c r="X1107">
        <v>-1936699058</v>
      </c>
      <c r="Y1107">
        <f t="shared" si="566"/>
        <v>2.2000000000000002</v>
      </c>
      <c r="AA1107">
        <v>0</v>
      </c>
      <c r="AB1107">
        <v>0</v>
      </c>
      <c r="AC1107">
        <v>0</v>
      </c>
      <c r="AD1107">
        <v>444.91</v>
      </c>
      <c r="AE1107">
        <v>0</v>
      </c>
      <c r="AF1107">
        <v>0</v>
      </c>
      <c r="AG1107">
        <v>0</v>
      </c>
      <c r="AH1107">
        <v>9.92</v>
      </c>
      <c r="AI1107">
        <v>1</v>
      </c>
      <c r="AJ1107">
        <v>1</v>
      </c>
      <c r="AK1107">
        <v>1</v>
      </c>
      <c r="AL1107">
        <v>44.85</v>
      </c>
      <c r="AM1107">
        <v>4</v>
      </c>
      <c r="AN1107">
        <v>0</v>
      </c>
      <c r="AO1107">
        <v>1</v>
      </c>
      <c r="AP1107">
        <v>0</v>
      </c>
      <c r="AQ1107">
        <v>0</v>
      </c>
      <c r="AR1107">
        <v>0</v>
      </c>
      <c r="AS1107" t="s">
        <v>6</v>
      </c>
      <c r="AT1107">
        <v>2.2000000000000002</v>
      </c>
      <c r="AU1107" t="s">
        <v>6</v>
      </c>
      <c r="AV1107">
        <v>1</v>
      </c>
      <c r="AW1107">
        <v>2</v>
      </c>
      <c r="AX1107">
        <v>92836801</v>
      </c>
      <c r="AY1107">
        <v>1</v>
      </c>
      <c r="AZ1107">
        <v>0</v>
      </c>
      <c r="BA1107">
        <v>1124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U1107">
        <f>ROUND(AT1107*Source!I639*AH1107*AL1107,2)</f>
        <v>168550.46</v>
      </c>
      <c r="CV1107">
        <f>ROUND(Y1107*Source!I639,7)</f>
        <v>378.84</v>
      </c>
      <c r="CW1107">
        <v>0</v>
      </c>
      <c r="CX1107">
        <f>ROUND(Y1107*Source!I639,7)</f>
        <v>378.84</v>
      </c>
      <c r="CY1107">
        <f>AD1107</f>
        <v>444.91</v>
      </c>
      <c r="CZ1107">
        <f>AH1107</f>
        <v>9.92</v>
      </c>
      <c r="DA1107">
        <f>AL1107</f>
        <v>44.85</v>
      </c>
      <c r="DB1107">
        <f t="shared" si="567"/>
        <v>21.82</v>
      </c>
      <c r="DC1107">
        <f t="shared" si="568"/>
        <v>0</v>
      </c>
      <c r="DD1107" t="s">
        <v>6</v>
      </c>
      <c r="DE1107" t="s">
        <v>6</v>
      </c>
      <c r="DF1107">
        <f>ROUND(ROUND(AE1107,2)*CX1107,2)</f>
        <v>0</v>
      </c>
      <c r="DG1107">
        <f t="shared" si="573"/>
        <v>0</v>
      </c>
      <c r="DH1107">
        <f>ROUND(ROUND(AG1107,2)*CX1107,2)</f>
        <v>0</v>
      </c>
      <c r="DI1107">
        <f>ROUND(ROUND(AH1107*AL1107,2)*CX1107,2)</f>
        <v>168549.7</v>
      </c>
      <c r="DJ1107">
        <f>DI1107</f>
        <v>168549.7</v>
      </c>
      <c r="DK1107">
        <v>0</v>
      </c>
      <c r="DL1107" t="s">
        <v>6</v>
      </c>
      <c r="DM1107">
        <v>0</v>
      </c>
      <c r="DN1107" t="s">
        <v>6</v>
      </c>
      <c r="DO1107">
        <v>0</v>
      </c>
    </row>
    <row r="1108" spans="1:119" x14ac:dyDescent="0.2">
      <c r="A1108">
        <f>ROW(Source!A639)</f>
        <v>639</v>
      </c>
      <c r="B1108">
        <v>92833591</v>
      </c>
      <c r="C1108">
        <v>92836783</v>
      </c>
      <c r="D1108">
        <v>48044033</v>
      </c>
      <c r="E1108">
        <v>68</v>
      </c>
      <c r="F1108">
        <v>1</v>
      </c>
      <c r="G1108">
        <v>1</v>
      </c>
      <c r="H1108">
        <v>1</v>
      </c>
      <c r="I1108" t="s">
        <v>835</v>
      </c>
      <c r="J1108" t="s">
        <v>6</v>
      </c>
      <c r="K1108" t="s">
        <v>836</v>
      </c>
      <c r="L1108">
        <v>1191</v>
      </c>
      <c r="N1108">
        <v>1013</v>
      </c>
      <c r="O1108" t="s">
        <v>834</v>
      </c>
      <c r="P1108" t="s">
        <v>834</v>
      </c>
      <c r="Q1108">
        <v>1</v>
      </c>
      <c r="W1108">
        <v>0</v>
      </c>
      <c r="X1108">
        <v>-1417349443</v>
      </c>
      <c r="Y1108">
        <f t="shared" si="566"/>
        <v>0.25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44.85</v>
      </c>
      <c r="AL1108">
        <v>1</v>
      </c>
      <c r="AM1108">
        <v>4</v>
      </c>
      <c r="AN1108">
        <v>0</v>
      </c>
      <c r="AO1108">
        <v>1</v>
      </c>
      <c r="AP1108">
        <v>0</v>
      </c>
      <c r="AQ1108">
        <v>0</v>
      </c>
      <c r="AR1108">
        <v>0</v>
      </c>
      <c r="AS1108" t="s">
        <v>6</v>
      </c>
      <c r="AT1108">
        <v>0.25</v>
      </c>
      <c r="AU1108" t="s">
        <v>6</v>
      </c>
      <c r="AV1108">
        <v>2</v>
      </c>
      <c r="AW1108">
        <v>2</v>
      </c>
      <c r="AX1108">
        <v>92836802</v>
      </c>
      <c r="AY1108">
        <v>1</v>
      </c>
      <c r="AZ1108">
        <v>0</v>
      </c>
      <c r="BA1108">
        <v>1125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ROUND(Y1108*Source!I639,7)</f>
        <v>43.05</v>
      </c>
      <c r="CY1108">
        <f>AD1108</f>
        <v>0</v>
      </c>
      <c r="CZ1108">
        <f>AH1108</f>
        <v>0</v>
      </c>
      <c r="DA1108">
        <f>AL1108</f>
        <v>1</v>
      </c>
      <c r="DB1108">
        <f t="shared" si="567"/>
        <v>0</v>
      </c>
      <c r="DC1108">
        <f t="shared" si="568"/>
        <v>0</v>
      </c>
      <c r="DD1108" t="s">
        <v>6</v>
      </c>
      <c r="DE1108" t="s">
        <v>6</v>
      </c>
      <c r="DF1108">
        <f>ROUND(ROUND(AE1108,2)*CX1108,2)</f>
        <v>0</v>
      </c>
      <c r="DG1108">
        <f t="shared" si="573"/>
        <v>0</v>
      </c>
      <c r="DH1108">
        <f>ROUND(ROUND(AG1108*AK1108,2)*CX1108,2)</f>
        <v>0</v>
      </c>
      <c r="DI1108">
        <f t="shared" ref="DI1108:DI1123" si="574">ROUND(ROUND(AH1108,2)*CX1108,2)</f>
        <v>0</v>
      </c>
      <c r="DJ1108">
        <f>DI1108</f>
        <v>0</v>
      </c>
      <c r="DK1108">
        <v>0</v>
      </c>
      <c r="DL1108" t="s">
        <v>6</v>
      </c>
      <c r="DM1108">
        <v>0</v>
      </c>
      <c r="DN1108" t="s">
        <v>6</v>
      </c>
      <c r="DO1108">
        <v>0</v>
      </c>
    </row>
    <row r="1109" spans="1:119" x14ac:dyDescent="0.2">
      <c r="A1109">
        <f>ROW(Source!A639)</f>
        <v>639</v>
      </c>
      <c r="B1109">
        <v>92833591</v>
      </c>
      <c r="C1109">
        <v>92836783</v>
      </c>
      <c r="D1109">
        <v>48206504</v>
      </c>
      <c r="E1109">
        <v>1</v>
      </c>
      <c r="F1109">
        <v>1</v>
      </c>
      <c r="G1109">
        <v>1</v>
      </c>
      <c r="H1109">
        <v>2</v>
      </c>
      <c r="I1109" t="s">
        <v>844</v>
      </c>
      <c r="J1109" t="s">
        <v>845</v>
      </c>
      <c r="K1109" t="s">
        <v>846</v>
      </c>
      <c r="L1109">
        <v>1367</v>
      </c>
      <c r="N1109">
        <v>1011</v>
      </c>
      <c r="O1109" t="s">
        <v>840</v>
      </c>
      <c r="P1109" t="s">
        <v>840</v>
      </c>
      <c r="Q1109">
        <v>1</v>
      </c>
      <c r="W1109">
        <v>0</v>
      </c>
      <c r="X1109">
        <v>2001246382</v>
      </c>
      <c r="Y1109">
        <f t="shared" si="566"/>
        <v>0.25</v>
      </c>
      <c r="AA1109">
        <v>0</v>
      </c>
      <c r="AB1109">
        <v>1032.96</v>
      </c>
      <c r="AC1109">
        <v>520.26</v>
      </c>
      <c r="AD1109">
        <v>0</v>
      </c>
      <c r="AE1109">
        <v>0</v>
      </c>
      <c r="AF1109">
        <v>65.709999999999994</v>
      </c>
      <c r="AG1109">
        <v>11.6</v>
      </c>
      <c r="AH1109">
        <v>0</v>
      </c>
      <c r="AI1109">
        <v>1</v>
      </c>
      <c r="AJ1109">
        <v>15.72</v>
      </c>
      <c r="AK1109">
        <v>44.85</v>
      </c>
      <c r="AL1109">
        <v>1</v>
      </c>
      <c r="AM1109">
        <v>4</v>
      </c>
      <c r="AN1109">
        <v>0</v>
      </c>
      <c r="AO1109">
        <v>1</v>
      </c>
      <c r="AP1109">
        <v>0</v>
      </c>
      <c r="AQ1109">
        <v>0</v>
      </c>
      <c r="AR1109">
        <v>0</v>
      </c>
      <c r="AS1109" t="s">
        <v>6</v>
      </c>
      <c r="AT1109">
        <v>0.25</v>
      </c>
      <c r="AU1109" t="s">
        <v>6</v>
      </c>
      <c r="AV1109">
        <v>0</v>
      </c>
      <c r="AW1109">
        <v>2</v>
      </c>
      <c r="AX1109">
        <v>92836803</v>
      </c>
      <c r="AY1109">
        <v>1</v>
      </c>
      <c r="AZ1109">
        <v>0</v>
      </c>
      <c r="BA1109">
        <v>1126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f>ROUND(Y1109*Source!I639*DO1109,7)</f>
        <v>0</v>
      </c>
      <c r="CX1109">
        <f>ROUND(Y1109*Source!I639,7)</f>
        <v>43.05</v>
      </c>
      <c r="CY1109">
        <f>AB1109</f>
        <v>1032.96</v>
      </c>
      <c r="CZ1109">
        <f>AF1109</f>
        <v>65.709999999999994</v>
      </c>
      <c r="DA1109">
        <f>AJ1109</f>
        <v>15.72</v>
      </c>
      <c r="DB1109">
        <f t="shared" si="567"/>
        <v>16.43</v>
      </c>
      <c r="DC1109">
        <f t="shared" si="568"/>
        <v>2.9</v>
      </c>
      <c r="DD1109" t="s">
        <v>6</v>
      </c>
      <c r="DE1109" t="s">
        <v>6</v>
      </c>
      <c r="DF1109">
        <f>ROUND(ROUND(AE1109,2)*CX1109,2)</f>
        <v>0</v>
      </c>
      <c r="DG1109">
        <f>ROUND(ROUND(AF1109*AJ1109,2)*CX1109,2)</f>
        <v>44468.93</v>
      </c>
      <c r="DH1109">
        <f>ROUND(ROUND(AG1109*AK1109,2)*CX1109,2)</f>
        <v>22397.19</v>
      </c>
      <c r="DI1109">
        <f t="shared" si="574"/>
        <v>0</v>
      </c>
      <c r="DJ1109">
        <f>DG1109</f>
        <v>44468.93</v>
      </c>
      <c r="DK1109">
        <v>0</v>
      </c>
      <c r="DL1109" t="s">
        <v>6</v>
      </c>
      <c r="DM1109">
        <v>0</v>
      </c>
      <c r="DN1109" t="s">
        <v>6</v>
      </c>
      <c r="DO1109">
        <v>0</v>
      </c>
    </row>
    <row r="1110" spans="1:119" x14ac:dyDescent="0.2">
      <c r="A1110">
        <f>ROW(Source!A639)</f>
        <v>639</v>
      </c>
      <c r="B1110">
        <v>92833591</v>
      </c>
      <c r="C1110">
        <v>92836783</v>
      </c>
      <c r="D1110">
        <v>48207356</v>
      </c>
      <c r="E1110">
        <v>1</v>
      </c>
      <c r="F1110">
        <v>1</v>
      </c>
      <c r="G1110">
        <v>1</v>
      </c>
      <c r="H1110">
        <v>2</v>
      </c>
      <c r="I1110" t="s">
        <v>1090</v>
      </c>
      <c r="J1110" t="s">
        <v>1091</v>
      </c>
      <c r="K1110" t="s">
        <v>1092</v>
      </c>
      <c r="L1110">
        <v>1367</v>
      </c>
      <c r="N1110">
        <v>1011</v>
      </c>
      <c r="O1110" t="s">
        <v>840</v>
      </c>
      <c r="P1110" t="s">
        <v>840</v>
      </c>
      <c r="Q1110">
        <v>1</v>
      </c>
      <c r="W1110">
        <v>0</v>
      </c>
      <c r="X1110">
        <v>1859932413</v>
      </c>
      <c r="Y1110">
        <f t="shared" si="566"/>
        <v>0.39</v>
      </c>
      <c r="AA1110">
        <v>0</v>
      </c>
      <c r="AB1110">
        <v>33.96</v>
      </c>
      <c r="AC1110">
        <v>0</v>
      </c>
      <c r="AD1110">
        <v>0</v>
      </c>
      <c r="AE1110">
        <v>0</v>
      </c>
      <c r="AF1110">
        <v>2.16</v>
      </c>
      <c r="AG1110">
        <v>0</v>
      </c>
      <c r="AH1110">
        <v>0</v>
      </c>
      <c r="AI1110">
        <v>1</v>
      </c>
      <c r="AJ1110">
        <v>15.72</v>
      </c>
      <c r="AK1110">
        <v>44.85</v>
      </c>
      <c r="AL1110">
        <v>1</v>
      </c>
      <c r="AM1110">
        <v>4</v>
      </c>
      <c r="AN1110">
        <v>0</v>
      </c>
      <c r="AO1110">
        <v>1</v>
      </c>
      <c r="AP1110">
        <v>0</v>
      </c>
      <c r="AQ1110">
        <v>0</v>
      </c>
      <c r="AR1110">
        <v>0</v>
      </c>
      <c r="AS1110" t="s">
        <v>6</v>
      </c>
      <c r="AT1110">
        <v>0.39</v>
      </c>
      <c r="AU1110" t="s">
        <v>6</v>
      </c>
      <c r="AV1110">
        <v>0</v>
      </c>
      <c r="AW1110">
        <v>2</v>
      </c>
      <c r="AX1110">
        <v>92836804</v>
      </c>
      <c r="AY1110">
        <v>1</v>
      </c>
      <c r="AZ1110">
        <v>0</v>
      </c>
      <c r="BA1110">
        <v>1127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f>ROUND(Y1110*Source!I639*DO1110,7)</f>
        <v>0</v>
      </c>
      <c r="CX1110">
        <f>ROUND(Y1110*Source!I639,7)</f>
        <v>67.158000000000001</v>
      </c>
      <c r="CY1110">
        <f>AB1110</f>
        <v>33.96</v>
      </c>
      <c r="CZ1110">
        <f>AF1110</f>
        <v>2.16</v>
      </c>
      <c r="DA1110">
        <f>AJ1110</f>
        <v>15.72</v>
      </c>
      <c r="DB1110">
        <f t="shared" si="567"/>
        <v>0.84</v>
      </c>
      <c r="DC1110">
        <f t="shared" si="568"/>
        <v>0</v>
      </c>
      <c r="DD1110" t="s">
        <v>6</v>
      </c>
      <c r="DE1110" t="s">
        <v>6</v>
      </c>
      <c r="DF1110">
        <f>ROUND(ROUND(AE1110,2)*CX1110,2)</f>
        <v>0</v>
      </c>
      <c r="DG1110">
        <f>ROUND(ROUND(AF1110*AJ1110,2)*CX1110,2)</f>
        <v>2280.69</v>
      </c>
      <c r="DH1110">
        <f>ROUND(ROUND(AG1110*AK1110,2)*CX1110,2)</f>
        <v>0</v>
      </c>
      <c r="DI1110">
        <f t="shared" si="574"/>
        <v>0</v>
      </c>
      <c r="DJ1110">
        <f>DG1110</f>
        <v>2280.69</v>
      </c>
      <c r="DK1110">
        <v>0</v>
      </c>
      <c r="DL1110" t="s">
        <v>6</v>
      </c>
      <c r="DM1110">
        <v>0</v>
      </c>
      <c r="DN1110" t="s">
        <v>6</v>
      </c>
      <c r="DO1110">
        <v>0</v>
      </c>
    </row>
    <row r="1111" spans="1:119" x14ac:dyDescent="0.2">
      <c r="A1111">
        <f>ROW(Source!A639)</f>
        <v>639</v>
      </c>
      <c r="B1111">
        <v>92833591</v>
      </c>
      <c r="C1111">
        <v>92836783</v>
      </c>
      <c r="D1111">
        <v>49523581</v>
      </c>
      <c r="E1111">
        <v>1</v>
      </c>
      <c r="F1111">
        <v>1</v>
      </c>
      <c r="G1111">
        <v>1</v>
      </c>
      <c r="H1111">
        <v>3</v>
      </c>
      <c r="I1111" t="s">
        <v>1093</v>
      </c>
      <c r="J1111" t="s">
        <v>1094</v>
      </c>
      <c r="K1111" t="s">
        <v>1095</v>
      </c>
      <c r="L1111">
        <v>1301</v>
      </c>
      <c r="N1111">
        <v>1003</v>
      </c>
      <c r="O1111" t="s">
        <v>63</v>
      </c>
      <c r="P1111" t="s">
        <v>63</v>
      </c>
      <c r="Q1111">
        <v>1</v>
      </c>
      <c r="W1111">
        <v>0</v>
      </c>
      <c r="X1111">
        <v>-2092502019</v>
      </c>
      <c r="Y1111">
        <f t="shared" si="566"/>
        <v>15</v>
      </c>
      <c r="AA1111">
        <v>29.76</v>
      </c>
      <c r="AB1111">
        <v>0</v>
      </c>
      <c r="AC1111">
        <v>0</v>
      </c>
      <c r="AD1111">
        <v>0</v>
      </c>
      <c r="AE1111">
        <v>3</v>
      </c>
      <c r="AF1111">
        <v>0</v>
      </c>
      <c r="AG1111">
        <v>0</v>
      </c>
      <c r="AH1111">
        <v>0</v>
      </c>
      <c r="AI1111">
        <v>9.92</v>
      </c>
      <c r="AJ1111">
        <v>1</v>
      </c>
      <c r="AK1111">
        <v>1</v>
      </c>
      <c r="AL1111">
        <v>1</v>
      </c>
      <c r="AM1111">
        <v>4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6</v>
      </c>
      <c r="AT1111">
        <v>15</v>
      </c>
      <c r="AU1111" t="s">
        <v>6</v>
      </c>
      <c r="AV1111">
        <v>0</v>
      </c>
      <c r="AW1111">
        <v>2</v>
      </c>
      <c r="AX1111">
        <v>92836805</v>
      </c>
      <c r="AY1111">
        <v>1</v>
      </c>
      <c r="AZ1111">
        <v>0</v>
      </c>
      <c r="BA1111">
        <v>1128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ROUND(Y1111*Source!I639,7)</f>
        <v>2583</v>
      </c>
      <c r="CY1111">
        <f t="shared" ref="CY1111:CY1123" si="575">AA1111</f>
        <v>29.76</v>
      </c>
      <c r="CZ1111">
        <f t="shared" ref="CZ1111:CZ1123" si="576">AE1111</f>
        <v>3</v>
      </c>
      <c r="DA1111">
        <f t="shared" ref="DA1111:DA1123" si="577">AI1111</f>
        <v>9.92</v>
      </c>
      <c r="DB1111">
        <f t="shared" si="567"/>
        <v>45</v>
      </c>
      <c r="DC1111">
        <f t="shared" si="568"/>
        <v>0</v>
      </c>
      <c r="DD1111" t="s">
        <v>6</v>
      </c>
      <c r="DE1111" t="s">
        <v>6</v>
      </c>
      <c r="DF1111">
        <f t="shared" ref="DF1111:DF1123" si="578">ROUND(ROUND(AE1111*AI1111,2)*CX1111,2)</f>
        <v>76870.080000000002</v>
      </c>
      <c r="DG1111">
        <f t="shared" ref="DG1111:DG1125" si="579">ROUND(ROUND(AF1111,2)*CX1111,2)</f>
        <v>0</v>
      </c>
      <c r="DH1111">
        <f t="shared" ref="DH1111:DH1124" si="580">ROUND(ROUND(AG1111,2)*CX1111,2)</f>
        <v>0</v>
      </c>
      <c r="DI1111">
        <f t="shared" si="574"/>
        <v>0</v>
      </c>
      <c r="DJ1111">
        <f t="shared" ref="DJ1111:DJ1123" si="581">DF1111</f>
        <v>76870.080000000002</v>
      </c>
      <c r="DK1111">
        <v>0</v>
      </c>
      <c r="DL1111" t="s">
        <v>6</v>
      </c>
      <c r="DM1111">
        <v>0</v>
      </c>
      <c r="DN1111" t="s">
        <v>6</v>
      </c>
      <c r="DO1111">
        <v>0</v>
      </c>
    </row>
    <row r="1112" spans="1:119" x14ac:dyDescent="0.2">
      <c r="A1112">
        <f>ROW(Source!A639)</f>
        <v>639</v>
      </c>
      <c r="B1112">
        <v>92833591</v>
      </c>
      <c r="C1112">
        <v>92836783</v>
      </c>
      <c r="D1112">
        <v>49544628</v>
      </c>
      <c r="E1112">
        <v>1</v>
      </c>
      <c r="F1112">
        <v>1</v>
      </c>
      <c r="G1112">
        <v>1</v>
      </c>
      <c r="H1112">
        <v>3</v>
      </c>
      <c r="I1112" t="s">
        <v>1096</v>
      </c>
      <c r="J1112" t="s">
        <v>1097</v>
      </c>
      <c r="K1112" t="s">
        <v>1098</v>
      </c>
      <c r="L1112">
        <v>1346</v>
      </c>
      <c r="N1112">
        <v>1009</v>
      </c>
      <c r="O1112" t="s">
        <v>471</v>
      </c>
      <c r="P1112" t="s">
        <v>471</v>
      </c>
      <c r="Q1112">
        <v>1</v>
      </c>
      <c r="W1112">
        <v>0</v>
      </c>
      <c r="X1112">
        <v>1143517314</v>
      </c>
      <c r="Y1112">
        <f t="shared" si="566"/>
        <v>3.3000000000000002E-2</v>
      </c>
      <c r="AA1112">
        <v>597.48</v>
      </c>
      <c r="AB1112">
        <v>0</v>
      </c>
      <c r="AC1112">
        <v>0</v>
      </c>
      <c r="AD1112">
        <v>0</v>
      </c>
      <c r="AE1112">
        <v>60.23</v>
      </c>
      <c r="AF1112">
        <v>0</v>
      </c>
      <c r="AG1112">
        <v>0</v>
      </c>
      <c r="AH1112">
        <v>0</v>
      </c>
      <c r="AI1112">
        <v>9.92</v>
      </c>
      <c r="AJ1112">
        <v>1</v>
      </c>
      <c r="AK1112">
        <v>1</v>
      </c>
      <c r="AL1112">
        <v>1</v>
      </c>
      <c r="AM1112">
        <v>4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6</v>
      </c>
      <c r="AT1112">
        <v>3.3000000000000002E-2</v>
      </c>
      <c r="AU1112" t="s">
        <v>6</v>
      </c>
      <c r="AV1112">
        <v>0</v>
      </c>
      <c r="AW1112">
        <v>2</v>
      </c>
      <c r="AX1112">
        <v>92836806</v>
      </c>
      <c r="AY1112">
        <v>1</v>
      </c>
      <c r="AZ1112">
        <v>0</v>
      </c>
      <c r="BA1112">
        <v>1129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ROUND(Y1112*Source!I639,7)</f>
        <v>5.6825999999999999</v>
      </c>
      <c r="CY1112">
        <f t="shared" si="575"/>
        <v>597.48</v>
      </c>
      <c r="CZ1112">
        <f t="shared" si="576"/>
        <v>60.23</v>
      </c>
      <c r="DA1112">
        <f t="shared" si="577"/>
        <v>9.92</v>
      </c>
      <c r="DB1112">
        <f t="shared" si="567"/>
        <v>1.99</v>
      </c>
      <c r="DC1112">
        <f t="shared" si="568"/>
        <v>0</v>
      </c>
      <c r="DD1112" t="s">
        <v>6</v>
      </c>
      <c r="DE1112" t="s">
        <v>6</v>
      </c>
      <c r="DF1112">
        <f t="shared" si="578"/>
        <v>3395.24</v>
      </c>
      <c r="DG1112">
        <f t="shared" si="579"/>
        <v>0</v>
      </c>
      <c r="DH1112">
        <f t="shared" si="580"/>
        <v>0</v>
      </c>
      <c r="DI1112">
        <f t="shared" si="574"/>
        <v>0</v>
      </c>
      <c r="DJ1112">
        <f t="shared" si="581"/>
        <v>3395.24</v>
      </c>
      <c r="DK1112">
        <v>0</v>
      </c>
      <c r="DL1112" t="s">
        <v>6</v>
      </c>
      <c r="DM1112">
        <v>0</v>
      </c>
      <c r="DN1112" t="s">
        <v>6</v>
      </c>
      <c r="DO1112">
        <v>0</v>
      </c>
    </row>
    <row r="1113" spans="1:119" x14ac:dyDescent="0.2">
      <c r="A1113">
        <f>ROW(Source!A639)</f>
        <v>639</v>
      </c>
      <c r="B1113">
        <v>92833591</v>
      </c>
      <c r="C1113">
        <v>92836783</v>
      </c>
      <c r="D1113">
        <v>49549543</v>
      </c>
      <c r="E1113">
        <v>1</v>
      </c>
      <c r="F1113">
        <v>1</v>
      </c>
      <c r="G1113">
        <v>1</v>
      </c>
      <c r="H1113">
        <v>3</v>
      </c>
      <c r="I1113" t="s">
        <v>1099</v>
      </c>
      <c r="J1113" t="s">
        <v>1100</v>
      </c>
      <c r="K1113" t="s">
        <v>1101</v>
      </c>
      <c r="L1113">
        <v>1425</v>
      </c>
      <c r="N1113">
        <v>1013</v>
      </c>
      <c r="O1113" t="s">
        <v>514</v>
      </c>
      <c r="P1113" t="s">
        <v>514</v>
      </c>
      <c r="Q1113">
        <v>1</v>
      </c>
      <c r="W1113">
        <v>0</v>
      </c>
      <c r="X1113">
        <v>-306375614</v>
      </c>
      <c r="Y1113">
        <f t="shared" si="566"/>
        <v>0.3</v>
      </c>
      <c r="AA1113">
        <v>972.16</v>
      </c>
      <c r="AB1113">
        <v>0</v>
      </c>
      <c r="AC1113">
        <v>0</v>
      </c>
      <c r="AD1113">
        <v>0</v>
      </c>
      <c r="AE1113">
        <v>98</v>
      </c>
      <c r="AF1113">
        <v>0</v>
      </c>
      <c r="AG1113">
        <v>0</v>
      </c>
      <c r="AH1113">
        <v>0</v>
      </c>
      <c r="AI1113">
        <v>9.92</v>
      </c>
      <c r="AJ1113">
        <v>1</v>
      </c>
      <c r="AK1113">
        <v>1</v>
      </c>
      <c r="AL1113">
        <v>1</v>
      </c>
      <c r="AM1113">
        <v>4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6</v>
      </c>
      <c r="AT1113">
        <v>0.3</v>
      </c>
      <c r="AU1113" t="s">
        <v>6</v>
      </c>
      <c r="AV1113">
        <v>0</v>
      </c>
      <c r="AW1113">
        <v>2</v>
      </c>
      <c r="AX1113">
        <v>92836807</v>
      </c>
      <c r="AY1113">
        <v>1</v>
      </c>
      <c r="AZ1113">
        <v>0</v>
      </c>
      <c r="BA1113">
        <v>1130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ROUND(Y1113*Source!I639,7)</f>
        <v>51.66</v>
      </c>
      <c r="CY1113">
        <f t="shared" si="575"/>
        <v>972.16</v>
      </c>
      <c r="CZ1113">
        <f t="shared" si="576"/>
        <v>98</v>
      </c>
      <c r="DA1113">
        <f t="shared" si="577"/>
        <v>9.92</v>
      </c>
      <c r="DB1113">
        <f t="shared" si="567"/>
        <v>29.4</v>
      </c>
      <c r="DC1113">
        <f t="shared" si="568"/>
        <v>0</v>
      </c>
      <c r="DD1113" t="s">
        <v>6</v>
      </c>
      <c r="DE1113" t="s">
        <v>6</v>
      </c>
      <c r="DF1113">
        <f t="shared" si="578"/>
        <v>50221.79</v>
      </c>
      <c r="DG1113">
        <f t="shared" si="579"/>
        <v>0</v>
      </c>
      <c r="DH1113">
        <f t="shared" si="580"/>
        <v>0</v>
      </c>
      <c r="DI1113">
        <f t="shared" si="574"/>
        <v>0</v>
      </c>
      <c r="DJ1113">
        <f t="shared" si="581"/>
        <v>50221.79</v>
      </c>
      <c r="DK1113">
        <v>0</v>
      </c>
      <c r="DL1113" t="s">
        <v>6</v>
      </c>
      <c r="DM1113">
        <v>0</v>
      </c>
      <c r="DN1113" t="s">
        <v>6</v>
      </c>
      <c r="DO1113">
        <v>0</v>
      </c>
    </row>
    <row r="1114" spans="1:119" x14ac:dyDescent="0.2">
      <c r="A1114">
        <f>ROW(Source!A639)</f>
        <v>639</v>
      </c>
      <c r="B1114">
        <v>92833591</v>
      </c>
      <c r="C1114">
        <v>92836783</v>
      </c>
      <c r="D1114">
        <v>49550859</v>
      </c>
      <c r="E1114">
        <v>1</v>
      </c>
      <c r="F1114">
        <v>1</v>
      </c>
      <c r="G1114">
        <v>1</v>
      </c>
      <c r="H1114">
        <v>3</v>
      </c>
      <c r="I1114" t="s">
        <v>718</v>
      </c>
      <c r="J1114" t="s">
        <v>720</v>
      </c>
      <c r="K1114" t="s">
        <v>719</v>
      </c>
      <c r="L1114">
        <v>1308</v>
      </c>
      <c r="N1114">
        <v>1003</v>
      </c>
      <c r="O1114" t="s">
        <v>68</v>
      </c>
      <c r="P1114" t="s">
        <v>68</v>
      </c>
      <c r="Q1114">
        <v>100</v>
      </c>
      <c r="W1114">
        <v>0</v>
      </c>
      <c r="X1114">
        <v>-1600104814</v>
      </c>
      <c r="Y1114">
        <f t="shared" si="566"/>
        <v>1.213705E-3</v>
      </c>
      <c r="AA1114">
        <v>4062.54</v>
      </c>
      <c r="AB1114">
        <v>0</v>
      </c>
      <c r="AC1114">
        <v>0</v>
      </c>
      <c r="AD1114">
        <v>0</v>
      </c>
      <c r="AE1114">
        <v>409.53</v>
      </c>
      <c r="AF1114">
        <v>0</v>
      </c>
      <c r="AG1114">
        <v>0</v>
      </c>
      <c r="AH1114">
        <v>0</v>
      </c>
      <c r="AI1114">
        <v>9.92</v>
      </c>
      <c r="AJ1114">
        <v>1</v>
      </c>
      <c r="AK1114">
        <v>1</v>
      </c>
      <c r="AL1114">
        <v>1</v>
      </c>
      <c r="AM1114">
        <v>0</v>
      </c>
      <c r="AN1114">
        <v>0</v>
      </c>
      <c r="AO1114">
        <v>0</v>
      </c>
      <c r="AP1114">
        <v>1</v>
      </c>
      <c r="AQ1114">
        <v>0</v>
      </c>
      <c r="AR1114">
        <v>0</v>
      </c>
      <c r="AS1114" t="s">
        <v>6</v>
      </c>
      <c r="AT1114">
        <v>1.213705E-3</v>
      </c>
      <c r="AU1114" t="s">
        <v>6</v>
      </c>
      <c r="AV1114">
        <v>0</v>
      </c>
      <c r="AW1114">
        <v>1</v>
      </c>
      <c r="AX1114">
        <v>-1</v>
      </c>
      <c r="AY1114">
        <v>0</v>
      </c>
      <c r="AZ1114">
        <v>0</v>
      </c>
      <c r="BA1114" t="s">
        <v>6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ROUND(Y1114*Source!I639,7)</f>
        <v>0.20899999999999999</v>
      </c>
      <c r="CY1114">
        <f t="shared" si="575"/>
        <v>4062.54</v>
      </c>
      <c r="CZ1114">
        <f t="shared" si="576"/>
        <v>409.53</v>
      </c>
      <c r="DA1114">
        <f t="shared" si="577"/>
        <v>9.92</v>
      </c>
      <c r="DB1114">
        <f t="shared" si="567"/>
        <v>0.5</v>
      </c>
      <c r="DC1114">
        <f t="shared" si="568"/>
        <v>0</v>
      </c>
      <c r="DD1114" t="s">
        <v>6</v>
      </c>
      <c r="DE1114" t="s">
        <v>6</v>
      </c>
      <c r="DF1114">
        <f t="shared" si="578"/>
        <v>849.07</v>
      </c>
      <c r="DG1114">
        <f t="shared" si="579"/>
        <v>0</v>
      </c>
      <c r="DH1114">
        <f t="shared" si="580"/>
        <v>0</v>
      </c>
      <c r="DI1114">
        <f t="shared" si="574"/>
        <v>0</v>
      </c>
      <c r="DJ1114">
        <f t="shared" si="581"/>
        <v>849.07</v>
      </c>
      <c r="DK1114">
        <v>0</v>
      </c>
      <c r="DL1114" t="s">
        <v>6</v>
      </c>
      <c r="DM1114">
        <v>0</v>
      </c>
      <c r="DN1114" t="s">
        <v>6</v>
      </c>
      <c r="DO1114">
        <v>0</v>
      </c>
    </row>
    <row r="1115" spans="1:119" x14ac:dyDescent="0.2">
      <c r="A1115">
        <f>ROW(Source!A639)</f>
        <v>639</v>
      </c>
      <c r="B1115">
        <v>92833591</v>
      </c>
      <c r="C1115">
        <v>92836783</v>
      </c>
      <c r="D1115">
        <v>49550867</v>
      </c>
      <c r="E1115">
        <v>1</v>
      </c>
      <c r="F1115">
        <v>1</v>
      </c>
      <c r="G1115">
        <v>1</v>
      </c>
      <c r="H1115">
        <v>3</v>
      </c>
      <c r="I1115" t="s">
        <v>722</v>
      </c>
      <c r="J1115" t="s">
        <v>724</v>
      </c>
      <c r="K1115" t="s">
        <v>723</v>
      </c>
      <c r="L1115">
        <v>1308</v>
      </c>
      <c r="N1115">
        <v>1003</v>
      </c>
      <c r="O1115" t="s">
        <v>68</v>
      </c>
      <c r="P1115" t="s">
        <v>68</v>
      </c>
      <c r="Q1115">
        <v>100</v>
      </c>
      <c r="W1115">
        <v>0</v>
      </c>
      <c r="X1115">
        <v>-616891683</v>
      </c>
      <c r="Y1115">
        <f t="shared" si="566"/>
        <v>8.6875726E-2</v>
      </c>
      <c r="AA1115">
        <v>4578.97</v>
      </c>
      <c r="AB1115">
        <v>0</v>
      </c>
      <c r="AC1115">
        <v>0</v>
      </c>
      <c r="AD1115">
        <v>0</v>
      </c>
      <c r="AE1115">
        <v>461.59</v>
      </c>
      <c r="AF1115">
        <v>0</v>
      </c>
      <c r="AG1115">
        <v>0</v>
      </c>
      <c r="AH1115">
        <v>0</v>
      </c>
      <c r="AI1115">
        <v>9.92</v>
      </c>
      <c r="AJ1115">
        <v>1</v>
      </c>
      <c r="AK1115">
        <v>1</v>
      </c>
      <c r="AL1115">
        <v>1</v>
      </c>
      <c r="AM1115">
        <v>0</v>
      </c>
      <c r="AN1115">
        <v>0</v>
      </c>
      <c r="AO1115">
        <v>0</v>
      </c>
      <c r="AP1115">
        <v>1</v>
      </c>
      <c r="AQ1115">
        <v>0</v>
      </c>
      <c r="AR1115">
        <v>0</v>
      </c>
      <c r="AS1115" t="s">
        <v>6</v>
      </c>
      <c r="AT1115">
        <v>8.6875726E-2</v>
      </c>
      <c r="AU1115" t="s">
        <v>6</v>
      </c>
      <c r="AV1115">
        <v>0</v>
      </c>
      <c r="AW1115">
        <v>1</v>
      </c>
      <c r="AX1115">
        <v>-1</v>
      </c>
      <c r="AY1115">
        <v>0</v>
      </c>
      <c r="AZ1115">
        <v>0</v>
      </c>
      <c r="BA1115" t="s">
        <v>6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ROUND(Y1115*Source!I639,7)</f>
        <v>14.96</v>
      </c>
      <c r="CY1115">
        <f t="shared" si="575"/>
        <v>4578.97</v>
      </c>
      <c r="CZ1115">
        <f t="shared" si="576"/>
        <v>461.59</v>
      </c>
      <c r="DA1115">
        <f t="shared" si="577"/>
        <v>9.92</v>
      </c>
      <c r="DB1115">
        <f t="shared" si="567"/>
        <v>40.1</v>
      </c>
      <c r="DC1115">
        <f t="shared" si="568"/>
        <v>0</v>
      </c>
      <c r="DD1115" t="s">
        <v>6</v>
      </c>
      <c r="DE1115" t="s">
        <v>6</v>
      </c>
      <c r="DF1115">
        <f t="shared" si="578"/>
        <v>68501.39</v>
      </c>
      <c r="DG1115">
        <f t="shared" si="579"/>
        <v>0</v>
      </c>
      <c r="DH1115">
        <f t="shared" si="580"/>
        <v>0</v>
      </c>
      <c r="DI1115">
        <f t="shared" si="574"/>
        <v>0</v>
      </c>
      <c r="DJ1115">
        <f t="shared" si="581"/>
        <v>68501.39</v>
      </c>
      <c r="DK1115">
        <v>0</v>
      </c>
      <c r="DL1115" t="s">
        <v>6</v>
      </c>
      <c r="DM1115">
        <v>0</v>
      </c>
      <c r="DN1115" t="s">
        <v>6</v>
      </c>
      <c r="DO1115">
        <v>0</v>
      </c>
    </row>
    <row r="1116" spans="1:119" x14ac:dyDescent="0.2">
      <c r="A1116">
        <f>ROW(Source!A639)</f>
        <v>639</v>
      </c>
      <c r="B1116">
        <v>92833591</v>
      </c>
      <c r="C1116">
        <v>92836783</v>
      </c>
      <c r="D1116">
        <v>49550884</v>
      </c>
      <c r="E1116">
        <v>1</v>
      </c>
      <c r="F1116">
        <v>1</v>
      </c>
      <c r="G1116">
        <v>1</v>
      </c>
      <c r="H1116">
        <v>3</v>
      </c>
      <c r="I1116" t="s">
        <v>726</v>
      </c>
      <c r="J1116" t="s">
        <v>728</v>
      </c>
      <c r="K1116" t="s">
        <v>727</v>
      </c>
      <c r="L1116">
        <v>1308</v>
      </c>
      <c r="N1116">
        <v>1003</v>
      </c>
      <c r="O1116" t="s">
        <v>68</v>
      </c>
      <c r="P1116" t="s">
        <v>68</v>
      </c>
      <c r="Q1116">
        <v>100</v>
      </c>
      <c r="W1116">
        <v>0</v>
      </c>
      <c r="X1116">
        <v>938831660</v>
      </c>
      <c r="Y1116">
        <f t="shared" si="566"/>
        <v>4.1521487000000003E-3</v>
      </c>
      <c r="AA1116">
        <v>8574.5499999999993</v>
      </c>
      <c r="AB1116">
        <v>0</v>
      </c>
      <c r="AC1116">
        <v>0</v>
      </c>
      <c r="AD1116">
        <v>0</v>
      </c>
      <c r="AE1116">
        <v>864.37</v>
      </c>
      <c r="AF1116">
        <v>0</v>
      </c>
      <c r="AG1116">
        <v>0</v>
      </c>
      <c r="AH1116">
        <v>0</v>
      </c>
      <c r="AI1116">
        <v>9.92</v>
      </c>
      <c r="AJ1116">
        <v>1</v>
      </c>
      <c r="AK1116">
        <v>1</v>
      </c>
      <c r="AL1116">
        <v>1</v>
      </c>
      <c r="AM1116">
        <v>0</v>
      </c>
      <c r="AN1116">
        <v>0</v>
      </c>
      <c r="AO1116">
        <v>0</v>
      </c>
      <c r="AP1116">
        <v>1</v>
      </c>
      <c r="AQ1116">
        <v>0</v>
      </c>
      <c r="AR1116">
        <v>0</v>
      </c>
      <c r="AS1116" t="s">
        <v>6</v>
      </c>
      <c r="AT1116">
        <v>4.1521487000000003E-3</v>
      </c>
      <c r="AU1116" t="s">
        <v>6</v>
      </c>
      <c r="AV1116">
        <v>0</v>
      </c>
      <c r="AW1116">
        <v>1</v>
      </c>
      <c r="AX1116">
        <v>-1</v>
      </c>
      <c r="AY1116">
        <v>0</v>
      </c>
      <c r="AZ1116">
        <v>0</v>
      </c>
      <c r="BA1116" t="s">
        <v>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ROUND(Y1116*Source!I639,7)</f>
        <v>0.71499999999999997</v>
      </c>
      <c r="CY1116">
        <f t="shared" si="575"/>
        <v>8574.5499999999993</v>
      </c>
      <c r="CZ1116">
        <f t="shared" si="576"/>
        <v>864.37</v>
      </c>
      <c r="DA1116">
        <f t="shared" si="577"/>
        <v>9.92</v>
      </c>
      <c r="DB1116">
        <f t="shared" si="567"/>
        <v>3.59</v>
      </c>
      <c r="DC1116">
        <f t="shared" si="568"/>
        <v>0</v>
      </c>
      <c r="DD1116" t="s">
        <v>6</v>
      </c>
      <c r="DE1116" t="s">
        <v>6</v>
      </c>
      <c r="DF1116">
        <f t="shared" si="578"/>
        <v>6130.8</v>
      </c>
      <c r="DG1116">
        <f t="shared" si="579"/>
        <v>0</v>
      </c>
      <c r="DH1116">
        <f t="shared" si="580"/>
        <v>0</v>
      </c>
      <c r="DI1116">
        <f t="shared" si="574"/>
        <v>0</v>
      </c>
      <c r="DJ1116">
        <f t="shared" si="581"/>
        <v>6130.8</v>
      </c>
      <c r="DK1116">
        <v>0</v>
      </c>
      <c r="DL1116" t="s">
        <v>6</v>
      </c>
      <c r="DM1116">
        <v>0</v>
      </c>
      <c r="DN1116" t="s">
        <v>6</v>
      </c>
      <c r="DO1116">
        <v>0</v>
      </c>
    </row>
    <row r="1117" spans="1:119" x14ac:dyDescent="0.2">
      <c r="A1117">
        <f>ROW(Source!A639)</f>
        <v>639</v>
      </c>
      <c r="B1117">
        <v>92833591</v>
      </c>
      <c r="C1117">
        <v>92836783</v>
      </c>
      <c r="D1117">
        <v>49550893</v>
      </c>
      <c r="E1117">
        <v>1</v>
      </c>
      <c r="F1117">
        <v>1</v>
      </c>
      <c r="G1117">
        <v>1</v>
      </c>
      <c r="H1117">
        <v>3</v>
      </c>
      <c r="I1117" t="s">
        <v>730</v>
      </c>
      <c r="J1117" t="s">
        <v>732</v>
      </c>
      <c r="K1117" t="s">
        <v>731</v>
      </c>
      <c r="L1117">
        <v>1308</v>
      </c>
      <c r="N1117">
        <v>1003</v>
      </c>
      <c r="O1117" t="s">
        <v>68</v>
      </c>
      <c r="P1117" t="s">
        <v>68</v>
      </c>
      <c r="Q1117">
        <v>100</v>
      </c>
      <c r="W1117">
        <v>0</v>
      </c>
      <c r="X1117">
        <v>-1783010671</v>
      </c>
      <c r="Y1117">
        <f t="shared" si="566"/>
        <v>1.4053426000000001E-2</v>
      </c>
      <c r="AA1117">
        <v>10936.6</v>
      </c>
      <c r="AB1117">
        <v>0</v>
      </c>
      <c r="AC1117">
        <v>0</v>
      </c>
      <c r="AD1117">
        <v>0</v>
      </c>
      <c r="AE1117">
        <v>1102.48</v>
      </c>
      <c r="AF1117">
        <v>0</v>
      </c>
      <c r="AG1117">
        <v>0</v>
      </c>
      <c r="AH1117">
        <v>0</v>
      </c>
      <c r="AI1117">
        <v>9.92</v>
      </c>
      <c r="AJ1117">
        <v>1</v>
      </c>
      <c r="AK1117">
        <v>1</v>
      </c>
      <c r="AL1117">
        <v>1</v>
      </c>
      <c r="AM1117">
        <v>0</v>
      </c>
      <c r="AN1117">
        <v>0</v>
      </c>
      <c r="AO1117">
        <v>0</v>
      </c>
      <c r="AP1117">
        <v>1</v>
      </c>
      <c r="AQ1117">
        <v>0</v>
      </c>
      <c r="AR1117">
        <v>0</v>
      </c>
      <c r="AS1117" t="s">
        <v>6</v>
      </c>
      <c r="AT1117">
        <v>1.4053426000000001E-2</v>
      </c>
      <c r="AU1117" t="s">
        <v>6</v>
      </c>
      <c r="AV1117">
        <v>0</v>
      </c>
      <c r="AW1117">
        <v>1</v>
      </c>
      <c r="AX1117">
        <v>-1</v>
      </c>
      <c r="AY1117">
        <v>0</v>
      </c>
      <c r="AZ1117">
        <v>0</v>
      </c>
      <c r="BA1117" t="s">
        <v>6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ROUND(Y1117*Source!I639,7)</f>
        <v>2.42</v>
      </c>
      <c r="CY1117">
        <f t="shared" si="575"/>
        <v>10936.6</v>
      </c>
      <c r="CZ1117">
        <f t="shared" si="576"/>
        <v>1102.48</v>
      </c>
      <c r="DA1117">
        <f t="shared" si="577"/>
        <v>9.92</v>
      </c>
      <c r="DB1117">
        <f t="shared" si="567"/>
        <v>15.49</v>
      </c>
      <c r="DC1117">
        <f t="shared" si="568"/>
        <v>0</v>
      </c>
      <c r="DD1117" t="s">
        <v>6</v>
      </c>
      <c r="DE1117" t="s">
        <v>6</v>
      </c>
      <c r="DF1117">
        <f t="shared" si="578"/>
        <v>26466.57</v>
      </c>
      <c r="DG1117">
        <f t="shared" si="579"/>
        <v>0</v>
      </c>
      <c r="DH1117">
        <f t="shared" si="580"/>
        <v>0</v>
      </c>
      <c r="DI1117">
        <f t="shared" si="574"/>
        <v>0</v>
      </c>
      <c r="DJ1117">
        <f t="shared" si="581"/>
        <v>26466.57</v>
      </c>
      <c r="DK1117">
        <v>0</v>
      </c>
      <c r="DL1117" t="s">
        <v>6</v>
      </c>
      <c r="DM1117">
        <v>0</v>
      </c>
      <c r="DN1117" t="s">
        <v>6</v>
      </c>
      <c r="DO1117">
        <v>0</v>
      </c>
    </row>
    <row r="1118" spans="1:119" x14ac:dyDescent="0.2">
      <c r="A1118">
        <f>ROW(Source!A639)</f>
        <v>639</v>
      </c>
      <c r="B1118">
        <v>92833591</v>
      </c>
      <c r="C1118">
        <v>92836783</v>
      </c>
      <c r="D1118">
        <v>49550902</v>
      </c>
      <c r="E1118">
        <v>1</v>
      </c>
      <c r="F1118">
        <v>1</v>
      </c>
      <c r="G1118">
        <v>1</v>
      </c>
      <c r="H1118">
        <v>3</v>
      </c>
      <c r="I1118" t="s">
        <v>734</v>
      </c>
      <c r="J1118" t="s">
        <v>736</v>
      </c>
      <c r="K1118" t="s">
        <v>735</v>
      </c>
      <c r="L1118">
        <v>1308</v>
      </c>
      <c r="N1118">
        <v>1003</v>
      </c>
      <c r="O1118" t="s">
        <v>68</v>
      </c>
      <c r="P1118" t="s">
        <v>68</v>
      </c>
      <c r="Q1118">
        <v>100</v>
      </c>
      <c r="W1118">
        <v>0</v>
      </c>
      <c r="X1118">
        <v>1998175711</v>
      </c>
      <c r="Y1118">
        <f t="shared" si="566"/>
        <v>6.3879200000000001E-4</v>
      </c>
      <c r="AA1118">
        <v>14039.48</v>
      </c>
      <c r="AB1118">
        <v>0</v>
      </c>
      <c r="AC1118">
        <v>0</v>
      </c>
      <c r="AD1118">
        <v>0</v>
      </c>
      <c r="AE1118">
        <v>1415.27</v>
      </c>
      <c r="AF1118">
        <v>0</v>
      </c>
      <c r="AG1118">
        <v>0</v>
      </c>
      <c r="AH1118">
        <v>0</v>
      </c>
      <c r="AI1118">
        <v>9.92</v>
      </c>
      <c r="AJ1118">
        <v>1</v>
      </c>
      <c r="AK1118">
        <v>1</v>
      </c>
      <c r="AL1118">
        <v>1</v>
      </c>
      <c r="AM1118">
        <v>0</v>
      </c>
      <c r="AN1118">
        <v>0</v>
      </c>
      <c r="AO1118">
        <v>0</v>
      </c>
      <c r="AP1118">
        <v>1</v>
      </c>
      <c r="AQ1118">
        <v>0</v>
      </c>
      <c r="AR1118">
        <v>0</v>
      </c>
      <c r="AS1118" t="s">
        <v>6</v>
      </c>
      <c r="AT1118">
        <v>6.3879200000000001E-4</v>
      </c>
      <c r="AU1118" t="s">
        <v>6</v>
      </c>
      <c r="AV1118">
        <v>0</v>
      </c>
      <c r="AW1118">
        <v>1</v>
      </c>
      <c r="AX1118">
        <v>-1</v>
      </c>
      <c r="AY1118">
        <v>0</v>
      </c>
      <c r="AZ1118">
        <v>0</v>
      </c>
      <c r="BA1118" t="s">
        <v>6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ROUND(Y1118*Source!I639,7)</f>
        <v>0.11</v>
      </c>
      <c r="CY1118">
        <f t="shared" si="575"/>
        <v>14039.48</v>
      </c>
      <c r="CZ1118">
        <f t="shared" si="576"/>
        <v>1415.27</v>
      </c>
      <c r="DA1118">
        <f t="shared" si="577"/>
        <v>9.92</v>
      </c>
      <c r="DB1118">
        <f t="shared" si="567"/>
        <v>0.9</v>
      </c>
      <c r="DC1118">
        <f t="shared" si="568"/>
        <v>0</v>
      </c>
      <c r="DD1118" t="s">
        <v>6</v>
      </c>
      <c r="DE1118" t="s">
        <v>6</v>
      </c>
      <c r="DF1118">
        <f t="shared" si="578"/>
        <v>1544.34</v>
      </c>
      <c r="DG1118">
        <f t="shared" si="579"/>
        <v>0</v>
      </c>
      <c r="DH1118">
        <f t="shared" si="580"/>
        <v>0</v>
      </c>
      <c r="DI1118">
        <f t="shared" si="574"/>
        <v>0</v>
      </c>
      <c r="DJ1118">
        <f t="shared" si="581"/>
        <v>1544.34</v>
      </c>
      <c r="DK1118">
        <v>0</v>
      </c>
      <c r="DL1118" t="s">
        <v>6</v>
      </c>
      <c r="DM1118">
        <v>0</v>
      </c>
      <c r="DN1118" t="s">
        <v>6</v>
      </c>
      <c r="DO1118">
        <v>0</v>
      </c>
    </row>
    <row r="1119" spans="1:119" x14ac:dyDescent="0.2">
      <c r="A1119">
        <f>ROW(Source!A639)</f>
        <v>639</v>
      </c>
      <c r="B1119">
        <v>92833591</v>
      </c>
      <c r="C1119">
        <v>92836783</v>
      </c>
      <c r="D1119">
        <v>49550905</v>
      </c>
      <c r="E1119">
        <v>1</v>
      </c>
      <c r="F1119">
        <v>1</v>
      </c>
      <c r="G1119">
        <v>1</v>
      </c>
      <c r="H1119">
        <v>3</v>
      </c>
      <c r="I1119" t="s">
        <v>738</v>
      </c>
      <c r="J1119" t="s">
        <v>740</v>
      </c>
      <c r="K1119" t="s">
        <v>739</v>
      </c>
      <c r="L1119">
        <v>1308</v>
      </c>
      <c r="N1119">
        <v>1003</v>
      </c>
      <c r="O1119" t="s">
        <v>68</v>
      </c>
      <c r="P1119" t="s">
        <v>68</v>
      </c>
      <c r="Q1119">
        <v>100</v>
      </c>
      <c r="W1119">
        <v>0</v>
      </c>
      <c r="X1119">
        <v>1547619507</v>
      </c>
      <c r="Y1119">
        <f t="shared" si="566"/>
        <v>8.9430900000000003E-4</v>
      </c>
      <c r="AA1119">
        <v>21303.3</v>
      </c>
      <c r="AB1119">
        <v>0</v>
      </c>
      <c r="AC1119">
        <v>0</v>
      </c>
      <c r="AD1119">
        <v>0</v>
      </c>
      <c r="AE1119">
        <v>2147.5100000000002</v>
      </c>
      <c r="AF1119">
        <v>0</v>
      </c>
      <c r="AG1119">
        <v>0</v>
      </c>
      <c r="AH1119">
        <v>0</v>
      </c>
      <c r="AI1119">
        <v>9.92</v>
      </c>
      <c r="AJ1119">
        <v>1</v>
      </c>
      <c r="AK1119">
        <v>1</v>
      </c>
      <c r="AL1119">
        <v>1</v>
      </c>
      <c r="AM1119">
        <v>0</v>
      </c>
      <c r="AN1119">
        <v>0</v>
      </c>
      <c r="AO1119">
        <v>0</v>
      </c>
      <c r="AP1119">
        <v>1</v>
      </c>
      <c r="AQ1119">
        <v>0</v>
      </c>
      <c r="AR1119">
        <v>0</v>
      </c>
      <c r="AS1119" t="s">
        <v>6</v>
      </c>
      <c r="AT1119">
        <v>8.9430900000000003E-4</v>
      </c>
      <c r="AU1119" t="s">
        <v>6</v>
      </c>
      <c r="AV1119">
        <v>0</v>
      </c>
      <c r="AW1119">
        <v>1</v>
      </c>
      <c r="AX1119">
        <v>-1</v>
      </c>
      <c r="AY1119">
        <v>0</v>
      </c>
      <c r="AZ1119">
        <v>0</v>
      </c>
      <c r="BA1119" t="s">
        <v>6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ROUND(Y1119*Source!I639,7)</f>
        <v>0.154</v>
      </c>
      <c r="CY1119">
        <f t="shared" si="575"/>
        <v>21303.3</v>
      </c>
      <c r="CZ1119">
        <f t="shared" si="576"/>
        <v>2147.5100000000002</v>
      </c>
      <c r="DA1119">
        <f t="shared" si="577"/>
        <v>9.92</v>
      </c>
      <c r="DB1119">
        <f t="shared" si="567"/>
        <v>1.92</v>
      </c>
      <c r="DC1119">
        <f t="shared" si="568"/>
        <v>0</v>
      </c>
      <c r="DD1119" t="s">
        <v>6</v>
      </c>
      <c r="DE1119" t="s">
        <v>6</v>
      </c>
      <c r="DF1119">
        <f t="shared" si="578"/>
        <v>3280.71</v>
      </c>
      <c r="DG1119">
        <f t="shared" si="579"/>
        <v>0</v>
      </c>
      <c r="DH1119">
        <f t="shared" si="580"/>
        <v>0</v>
      </c>
      <c r="DI1119">
        <f t="shared" si="574"/>
        <v>0</v>
      </c>
      <c r="DJ1119">
        <f t="shared" si="581"/>
        <v>3280.71</v>
      </c>
      <c r="DK1119">
        <v>0</v>
      </c>
      <c r="DL1119" t="s">
        <v>6</v>
      </c>
      <c r="DM1119">
        <v>0</v>
      </c>
      <c r="DN1119" t="s">
        <v>6</v>
      </c>
      <c r="DO1119">
        <v>0</v>
      </c>
    </row>
    <row r="1120" spans="1:119" x14ac:dyDescent="0.2">
      <c r="A1120">
        <f>ROW(Source!A639)</f>
        <v>639</v>
      </c>
      <c r="B1120">
        <v>92833591</v>
      </c>
      <c r="C1120">
        <v>92836783</v>
      </c>
      <c r="D1120">
        <v>49550906</v>
      </c>
      <c r="E1120">
        <v>1</v>
      </c>
      <c r="F1120">
        <v>1</v>
      </c>
      <c r="G1120">
        <v>1</v>
      </c>
      <c r="H1120">
        <v>3</v>
      </c>
      <c r="I1120" t="s">
        <v>742</v>
      </c>
      <c r="J1120" t="s">
        <v>744</v>
      </c>
      <c r="K1120" t="s">
        <v>743</v>
      </c>
      <c r="L1120">
        <v>1308</v>
      </c>
      <c r="N1120">
        <v>1003</v>
      </c>
      <c r="O1120" t="s">
        <v>68</v>
      </c>
      <c r="P1120" t="s">
        <v>68</v>
      </c>
      <c r="Q1120">
        <v>100</v>
      </c>
      <c r="W1120">
        <v>0</v>
      </c>
      <c r="X1120">
        <v>-1132814792</v>
      </c>
      <c r="Y1120">
        <f t="shared" si="566"/>
        <v>1.213705E-3</v>
      </c>
      <c r="AA1120">
        <v>31957.48</v>
      </c>
      <c r="AB1120">
        <v>0</v>
      </c>
      <c r="AC1120">
        <v>0</v>
      </c>
      <c r="AD1120">
        <v>0</v>
      </c>
      <c r="AE1120">
        <v>3221.52</v>
      </c>
      <c r="AF1120">
        <v>0</v>
      </c>
      <c r="AG1120">
        <v>0</v>
      </c>
      <c r="AH1120">
        <v>0</v>
      </c>
      <c r="AI1120">
        <v>9.92</v>
      </c>
      <c r="AJ1120">
        <v>1</v>
      </c>
      <c r="AK1120">
        <v>1</v>
      </c>
      <c r="AL1120">
        <v>1</v>
      </c>
      <c r="AM1120">
        <v>0</v>
      </c>
      <c r="AN1120">
        <v>0</v>
      </c>
      <c r="AO1120">
        <v>0</v>
      </c>
      <c r="AP1120">
        <v>1</v>
      </c>
      <c r="AQ1120">
        <v>0</v>
      </c>
      <c r="AR1120">
        <v>0</v>
      </c>
      <c r="AS1120" t="s">
        <v>6</v>
      </c>
      <c r="AT1120">
        <v>1.213705E-3</v>
      </c>
      <c r="AU1120" t="s">
        <v>6</v>
      </c>
      <c r="AV1120">
        <v>0</v>
      </c>
      <c r="AW1120">
        <v>1</v>
      </c>
      <c r="AX1120">
        <v>-1</v>
      </c>
      <c r="AY1120">
        <v>0</v>
      </c>
      <c r="AZ1120">
        <v>0</v>
      </c>
      <c r="BA1120" t="s">
        <v>6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ROUND(Y1120*Source!I639,7)</f>
        <v>0.20899999999999999</v>
      </c>
      <c r="CY1120">
        <f t="shared" si="575"/>
        <v>31957.48</v>
      </c>
      <c r="CZ1120">
        <f t="shared" si="576"/>
        <v>3221.52</v>
      </c>
      <c r="DA1120">
        <f t="shared" si="577"/>
        <v>9.92</v>
      </c>
      <c r="DB1120">
        <f t="shared" si="567"/>
        <v>3.91</v>
      </c>
      <c r="DC1120">
        <f t="shared" si="568"/>
        <v>0</v>
      </c>
      <c r="DD1120" t="s">
        <v>6</v>
      </c>
      <c r="DE1120" t="s">
        <v>6</v>
      </c>
      <c r="DF1120">
        <f t="shared" si="578"/>
        <v>6679.11</v>
      </c>
      <c r="DG1120">
        <f t="shared" si="579"/>
        <v>0</v>
      </c>
      <c r="DH1120">
        <f t="shared" si="580"/>
        <v>0</v>
      </c>
      <c r="DI1120">
        <f t="shared" si="574"/>
        <v>0</v>
      </c>
      <c r="DJ1120">
        <f t="shared" si="581"/>
        <v>6679.11</v>
      </c>
      <c r="DK1120">
        <v>0</v>
      </c>
      <c r="DL1120" t="s">
        <v>6</v>
      </c>
      <c r="DM1120">
        <v>0</v>
      </c>
      <c r="DN1120" t="s">
        <v>6</v>
      </c>
      <c r="DO1120">
        <v>0</v>
      </c>
    </row>
    <row r="1121" spans="1:119" x14ac:dyDescent="0.2">
      <c r="A1121">
        <f>ROW(Source!A639)</f>
        <v>639</v>
      </c>
      <c r="B1121">
        <v>92833591</v>
      </c>
      <c r="C1121">
        <v>92836783</v>
      </c>
      <c r="D1121">
        <v>49550912</v>
      </c>
      <c r="E1121">
        <v>1</v>
      </c>
      <c r="F1121">
        <v>1</v>
      </c>
      <c r="G1121">
        <v>1</v>
      </c>
      <c r="H1121">
        <v>3</v>
      </c>
      <c r="I1121" t="s">
        <v>746</v>
      </c>
      <c r="J1121" t="s">
        <v>748</v>
      </c>
      <c r="K1121" t="s">
        <v>747</v>
      </c>
      <c r="L1121">
        <v>1308</v>
      </c>
      <c r="N1121">
        <v>1003</v>
      </c>
      <c r="O1121" t="s">
        <v>68</v>
      </c>
      <c r="P1121" t="s">
        <v>68</v>
      </c>
      <c r="Q1121">
        <v>100</v>
      </c>
      <c r="W1121">
        <v>0</v>
      </c>
      <c r="X1121">
        <v>-2013316729</v>
      </c>
      <c r="Y1121">
        <f t="shared" si="566"/>
        <v>9.5818800000000001E-4</v>
      </c>
      <c r="AA1121">
        <v>39058.910000000003</v>
      </c>
      <c r="AB1121">
        <v>0</v>
      </c>
      <c r="AC1121">
        <v>0</v>
      </c>
      <c r="AD1121">
        <v>0</v>
      </c>
      <c r="AE1121">
        <v>3937.39</v>
      </c>
      <c r="AF1121">
        <v>0</v>
      </c>
      <c r="AG1121">
        <v>0</v>
      </c>
      <c r="AH1121">
        <v>0</v>
      </c>
      <c r="AI1121">
        <v>9.92</v>
      </c>
      <c r="AJ1121">
        <v>1</v>
      </c>
      <c r="AK1121">
        <v>1</v>
      </c>
      <c r="AL1121">
        <v>1</v>
      </c>
      <c r="AM1121">
        <v>0</v>
      </c>
      <c r="AN1121">
        <v>0</v>
      </c>
      <c r="AO1121">
        <v>0</v>
      </c>
      <c r="AP1121">
        <v>1</v>
      </c>
      <c r="AQ1121">
        <v>0</v>
      </c>
      <c r="AR1121">
        <v>0</v>
      </c>
      <c r="AS1121" t="s">
        <v>6</v>
      </c>
      <c r="AT1121">
        <v>9.5818800000000001E-4</v>
      </c>
      <c r="AU1121" t="s">
        <v>6</v>
      </c>
      <c r="AV1121">
        <v>0</v>
      </c>
      <c r="AW1121">
        <v>1</v>
      </c>
      <c r="AX1121">
        <v>-1</v>
      </c>
      <c r="AY1121">
        <v>0</v>
      </c>
      <c r="AZ1121">
        <v>0</v>
      </c>
      <c r="BA1121" t="s">
        <v>6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ROUND(Y1121*Source!I639,7)</f>
        <v>0.16500000000000001</v>
      </c>
      <c r="CY1121">
        <f t="shared" si="575"/>
        <v>39058.910000000003</v>
      </c>
      <c r="CZ1121">
        <f t="shared" si="576"/>
        <v>3937.39</v>
      </c>
      <c r="DA1121">
        <f t="shared" si="577"/>
        <v>9.92</v>
      </c>
      <c r="DB1121">
        <f t="shared" si="567"/>
        <v>3.77</v>
      </c>
      <c r="DC1121">
        <f t="shared" si="568"/>
        <v>0</v>
      </c>
      <c r="DD1121" t="s">
        <v>6</v>
      </c>
      <c r="DE1121" t="s">
        <v>6</v>
      </c>
      <c r="DF1121">
        <f t="shared" si="578"/>
        <v>6444.72</v>
      </c>
      <c r="DG1121">
        <f t="shared" si="579"/>
        <v>0</v>
      </c>
      <c r="DH1121">
        <f t="shared" si="580"/>
        <v>0</v>
      </c>
      <c r="DI1121">
        <f t="shared" si="574"/>
        <v>0</v>
      </c>
      <c r="DJ1121">
        <f t="shared" si="581"/>
        <v>6444.72</v>
      </c>
      <c r="DK1121">
        <v>0</v>
      </c>
      <c r="DL1121" t="s">
        <v>6</v>
      </c>
      <c r="DM1121">
        <v>0</v>
      </c>
      <c r="DN1121" t="s">
        <v>6</v>
      </c>
      <c r="DO1121">
        <v>0</v>
      </c>
    </row>
    <row r="1122" spans="1:119" x14ac:dyDescent="0.2">
      <c r="A1122">
        <f>ROW(Source!A639)</f>
        <v>639</v>
      </c>
      <c r="B1122">
        <v>92833591</v>
      </c>
      <c r="C1122">
        <v>92836783</v>
      </c>
      <c r="D1122">
        <v>49553409</v>
      </c>
      <c r="E1122">
        <v>1</v>
      </c>
      <c r="F1122">
        <v>1</v>
      </c>
      <c r="G1122">
        <v>1</v>
      </c>
      <c r="H1122">
        <v>3</v>
      </c>
      <c r="I1122" t="s">
        <v>1102</v>
      </c>
      <c r="J1122" t="s">
        <v>1103</v>
      </c>
      <c r="K1122" t="s">
        <v>1104</v>
      </c>
      <c r="L1122">
        <v>1296</v>
      </c>
      <c r="N1122">
        <v>1002</v>
      </c>
      <c r="O1122" t="s">
        <v>1105</v>
      </c>
      <c r="P1122" t="s">
        <v>1105</v>
      </c>
      <c r="Q1122">
        <v>1</v>
      </c>
      <c r="W1122">
        <v>0</v>
      </c>
      <c r="X1122">
        <v>-1609399419</v>
      </c>
      <c r="Y1122">
        <f t="shared" si="566"/>
        <v>0.14299999999999999</v>
      </c>
      <c r="AA1122">
        <v>650.54999999999995</v>
      </c>
      <c r="AB1122">
        <v>0</v>
      </c>
      <c r="AC1122">
        <v>0</v>
      </c>
      <c r="AD1122">
        <v>0</v>
      </c>
      <c r="AE1122">
        <v>65.58</v>
      </c>
      <c r="AF1122">
        <v>0</v>
      </c>
      <c r="AG1122">
        <v>0</v>
      </c>
      <c r="AH1122">
        <v>0</v>
      </c>
      <c r="AI1122">
        <v>9.92</v>
      </c>
      <c r="AJ1122">
        <v>1</v>
      </c>
      <c r="AK1122">
        <v>1</v>
      </c>
      <c r="AL1122">
        <v>1</v>
      </c>
      <c r="AM1122">
        <v>4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6</v>
      </c>
      <c r="AT1122">
        <v>0.14299999999999999</v>
      </c>
      <c r="AU1122" t="s">
        <v>6</v>
      </c>
      <c r="AV1122">
        <v>0</v>
      </c>
      <c r="AW1122">
        <v>2</v>
      </c>
      <c r="AX1122">
        <v>92836809</v>
      </c>
      <c r="AY1122">
        <v>1</v>
      </c>
      <c r="AZ1122">
        <v>0</v>
      </c>
      <c r="BA1122">
        <v>1132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ROUND(Y1122*Source!I639,7)</f>
        <v>24.624600000000001</v>
      </c>
      <c r="CY1122">
        <f t="shared" si="575"/>
        <v>650.54999999999995</v>
      </c>
      <c r="CZ1122">
        <f t="shared" si="576"/>
        <v>65.58</v>
      </c>
      <c r="DA1122">
        <f t="shared" si="577"/>
        <v>9.92</v>
      </c>
      <c r="DB1122">
        <f t="shared" si="567"/>
        <v>9.3800000000000008</v>
      </c>
      <c r="DC1122">
        <f t="shared" si="568"/>
        <v>0</v>
      </c>
      <c r="DD1122" t="s">
        <v>6</v>
      </c>
      <c r="DE1122" t="s">
        <v>6</v>
      </c>
      <c r="DF1122">
        <f t="shared" si="578"/>
        <v>16019.53</v>
      </c>
      <c r="DG1122">
        <f t="shared" si="579"/>
        <v>0</v>
      </c>
      <c r="DH1122">
        <f t="shared" si="580"/>
        <v>0</v>
      </c>
      <c r="DI1122">
        <f t="shared" si="574"/>
        <v>0</v>
      </c>
      <c r="DJ1122">
        <f t="shared" si="581"/>
        <v>16019.53</v>
      </c>
      <c r="DK1122">
        <v>0</v>
      </c>
      <c r="DL1122" t="s">
        <v>6</v>
      </c>
      <c r="DM1122">
        <v>0</v>
      </c>
      <c r="DN1122" t="s">
        <v>6</v>
      </c>
      <c r="DO1122">
        <v>0</v>
      </c>
    </row>
    <row r="1123" spans="1:119" x14ac:dyDescent="0.2">
      <c r="A1123">
        <f>ROW(Source!A639)</f>
        <v>639</v>
      </c>
      <c r="B1123">
        <v>92833591</v>
      </c>
      <c r="C1123">
        <v>92836783</v>
      </c>
      <c r="D1123">
        <v>49555331</v>
      </c>
      <c r="E1123">
        <v>1</v>
      </c>
      <c r="F1123">
        <v>1</v>
      </c>
      <c r="G1123">
        <v>1</v>
      </c>
      <c r="H1123">
        <v>3</v>
      </c>
      <c r="I1123" t="s">
        <v>1106</v>
      </c>
      <c r="J1123" t="s">
        <v>1107</v>
      </c>
      <c r="K1123" t="s">
        <v>1108</v>
      </c>
      <c r="L1123">
        <v>1296</v>
      </c>
      <c r="N1123">
        <v>1002</v>
      </c>
      <c r="O1123" t="s">
        <v>1105</v>
      </c>
      <c r="P1123" t="s">
        <v>1105</v>
      </c>
      <c r="Q1123">
        <v>1</v>
      </c>
      <c r="W1123">
        <v>0</v>
      </c>
      <c r="X1123">
        <v>1828367933</v>
      </c>
      <c r="Y1123">
        <f t="shared" si="566"/>
        <v>0.02</v>
      </c>
      <c r="AA1123">
        <v>1989.75</v>
      </c>
      <c r="AB1123">
        <v>0</v>
      </c>
      <c r="AC1123">
        <v>0</v>
      </c>
      <c r="AD1123">
        <v>0</v>
      </c>
      <c r="AE1123">
        <v>200.58</v>
      </c>
      <c r="AF1123">
        <v>0</v>
      </c>
      <c r="AG1123">
        <v>0</v>
      </c>
      <c r="AH1123">
        <v>0</v>
      </c>
      <c r="AI1123">
        <v>9.92</v>
      </c>
      <c r="AJ1123">
        <v>1</v>
      </c>
      <c r="AK1123">
        <v>1</v>
      </c>
      <c r="AL1123">
        <v>1</v>
      </c>
      <c r="AM1123">
        <v>4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6</v>
      </c>
      <c r="AT1123">
        <v>0.02</v>
      </c>
      <c r="AU1123" t="s">
        <v>6</v>
      </c>
      <c r="AV1123">
        <v>0</v>
      </c>
      <c r="AW1123">
        <v>2</v>
      </c>
      <c r="AX1123">
        <v>92836811</v>
      </c>
      <c r="AY1123">
        <v>1</v>
      </c>
      <c r="AZ1123">
        <v>0</v>
      </c>
      <c r="BA1123">
        <v>1134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ROUND(Y1123*Source!I639,7)</f>
        <v>3.444</v>
      </c>
      <c r="CY1123">
        <f t="shared" si="575"/>
        <v>1989.75</v>
      </c>
      <c r="CZ1123">
        <f t="shared" si="576"/>
        <v>200.58</v>
      </c>
      <c r="DA1123">
        <f t="shared" si="577"/>
        <v>9.92</v>
      </c>
      <c r="DB1123">
        <f t="shared" si="567"/>
        <v>4.01</v>
      </c>
      <c r="DC1123">
        <f t="shared" si="568"/>
        <v>0</v>
      </c>
      <c r="DD1123" t="s">
        <v>6</v>
      </c>
      <c r="DE1123" t="s">
        <v>6</v>
      </c>
      <c r="DF1123">
        <f t="shared" si="578"/>
        <v>6852.7</v>
      </c>
      <c r="DG1123">
        <f t="shared" si="579"/>
        <v>0</v>
      </c>
      <c r="DH1123">
        <f t="shared" si="580"/>
        <v>0</v>
      </c>
      <c r="DI1123">
        <f t="shared" si="574"/>
        <v>0</v>
      </c>
      <c r="DJ1123">
        <f t="shared" si="581"/>
        <v>6852.7</v>
      </c>
      <c r="DK1123">
        <v>0</v>
      </c>
      <c r="DL1123" t="s">
        <v>6</v>
      </c>
      <c r="DM1123">
        <v>0</v>
      </c>
      <c r="DN1123" t="s">
        <v>6</v>
      </c>
      <c r="DO1123">
        <v>0</v>
      </c>
    </row>
    <row r="1124" spans="1:119" x14ac:dyDescent="0.2">
      <c r="A1124">
        <f>ROW(Source!A648)</f>
        <v>648</v>
      </c>
      <c r="B1124">
        <v>92833591</v>
      </c>
      <c r="C1124">
        <v>92836820</v>
      </c>
      <c r="D1124">
        <v>49510779</v>
      </c>
      <c r="E1124">
        <v>70</v>
      </c>
      <c r="F1124">
        <v>1</v>
      </c>
      <c r="G1124">
        <v>1</v>
      </c>
      <c r="H1124">
        <v>1</v>
      </c>
      <c r="I1124" t="s">
        <v>1109</v>
      </c>
      <c r="J1124" t="s">
        <v>6</v>
      </c>
      <c r="K1124" t="s">
        <v>1110</v>
      </c>
      <c r="L1124">
        <v>1191</v>
      </c>
      <c r="N1124">
        <v>1013</v>
      </c>
      <c r="O1124" t="s">
        <v>834</v>
      </c>
      <c r="P1124" t="s">
        <v>834</v>
      </c>
      <c r="Q1124">
        <v>1</v>
      </c>
      <c r="W1124">
        <v>0</v>
      </c>
      <c r="X1124">
        <v>-981676222</v>
      </c>
      <c r="Y1124">
        <f t="shared" si="566"/>
        <v>5.31</v>
      </c>
      <c r="AA1124">
        <v>0</v>
      </c>
      <c r="AB1124">
        <v>0</v>
      </c>
      <c r="AC1124">
        <v>0</v>
      </c>
      <c r="AD1124">
        <v>477.65</v>
      </c>
      <c r="AE1124">
        <v>0</v>
      </c>
      <c r="AF1124">
        <v>0</v>
      </c>
      <c r="AG1124">
        <v>0</v>
      </c>
      <c r="AH1124">
        <v>10.65</v>
      </c>
      <c r="AI1124">
        <v>1</v>
      </c>
      <c r="AJ1124">
        <v>1</v>
      </c>
      <c r="AK1124">
        <v>1</v>
      </c>
      <c r="AL1124">
        <v>44.85</v>
      </c>
      <c r="AM1124">
        <v>4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6</v>
      </c>
      <c r="AT1124">
        <v>5.31</v>
      </c>
      <c r="AU1124" t="s">
        <v>6</v>
      </c>
      <c r="AV1124">
        <v>1</v>
      </c>
      <c r="AW1124">
        <v>2</v>
      </c>
      <c r="AX1124">
        <v>92836829</v>
      </c>
      <c r="AY1124">
        <v>1</v>
      </c>
      <c r="AZ1124">
        <v>0</v>
      </c>
      <c r="BA1124">
        <v>1135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U1124">
        <f>ROUND(AT1124*Source!I648*AH1124*AL1124,2)</f>
        <v>1275.78</v>
      </c>
      <c r="CV1124">
        <f>ROUND(Y1124*Source!I648,7)</f>
        <v>2.6709299999999998</v>
      </c>
      <c r="CW1124">
        <v>0</v>
      </c>
      <c r="CX1124">
        <f>ROUND(Y1124*Source!I648,7)</f>
        <v>2.6709299999999998</v>
      </c>
      <c r="CY1124">
        <f>AD1124</f>
        <v>477.65</v>
      </c>
      <c r="CZ1124">
        <f>AH1124</f>
        <v>10.65</v>
      </c>
      <c r="DA1124">
        <f>AL1124</f>
        <v>44.85</v>
      </c>
      <c r="DB1124">
        <f t="shared" si="567"/>
        <v>56.55</v>
      </c>
      <c r="DC1124">
        <f t="shared" si="568"/>
        <v>0</v>
      </c>
      <c r="DD1124" t="s">
        <v>6</v>
      </c>
      <c r="DE1124" t="s">
        <v>6</v>
      </c>
      <c r="DF1124">
        <f t="shared" ref="DF1124:DF1129" si="582">ROUND(ROUND(AE1124,2)*CX1124,2)</f>
        <v>0</v>
      </c>
      <c r="DG1124">
        <f t="shared" si="579"/>
        <v>0</v>
      </c>
      <c r="DH1124">
        <f t="shared" si="580"/>
        <v>0</v>
      </c>
      <c r="DI1124">
        <f>ROUND(ROUND(AH1124*AL1124,2)*CX1124,2)</f>
        <v>1275.77</v>
      </c>
      <c r="DJ1124">
        <f>DI1124</f>
        <v>1275.77</v>
      </c>
      <c r="DK1124">
        <v>0</v>
      </c>
      <c r="DL1124" t="s">
        <v>6</v>
      </c>
      <c r="DM1124">
        <v>0</v>
      </c>
      <c r="DN1124" t="s">
        <v>6</v>
      </c>
      <c r="DO1124">
        <v>0</v>
      </c>
    </row>
    <row r="1125" spans="1:119" x14ac:dyDescent="0.2">
      <c r="A1125">
        <f>ROW(Source!A648)</f>
        <v>648</v>
      </c>
      <c r="B1125">
        <v>92833591</v>
      </c>
      <c r="C1125">
        <v>92836820</v>
      </c>
      <c r="D1125">
        <v>49510905</v>
      </c>
      <c r="E1125">
        <v>70</v>
      </c>
      <c r="F1125">
        <v>1</v>
      </c>
      <c r="G1125">
        <v>1</v>
      </c>
      <c r="H1125">
        <v>1</v>
      </c>
      <c r="I1125" t="s">
        <v>835</v>
      </c>
      <c r="J1125" t="s">
        <v>6</v>
      </c>
      <c r="K1125" t="s">
        <v>836</v>
      </c>
      <c r="L1125">
        <v>1191</v>
      </c>
      <c r="N1125">
        <v>1013</v>
      </c>
      <c r="O1125" t="s">
        <v>834</v>
      </c>
      <c r="P1125" t="s">
        <v>834</v>
      </c>
      <c r="Q1125">
        <v>1</v>
      </c>
      <c r="W1125">
        <v>0</v>
      </c>
      <c r="X1125">
        <v>-1417349443</v>
      </c>
      <c r="Y1125">
        <f t="shared" si="566"/>
        <v>0.02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1</v>
      </c>
      <c r="AJ1125">
        <v>1</v>
      </c>
      <c r="AK1125">
        <v>44.85</v>
      </c>
      <c r="AL1125">
        <v>1</v>
      </c>
      <c r="AM1125">
        <v>4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6</v>
      </c>
      <c r="AT1125">
        <v>0.02</v>
      </c>
      <c r="AU1125" t="s">
        <v>6</v>
      </c>
      <c r="AV1125">
        <v>2</v>
      </c>
      <c r="AW1125">
        <v>2</v>
      </c>
      <c r="AX1125">
        <v>92836830</v>
      </c>
      <c r="AY1125">
        <v>1</v>
      </c>
      <c r="AZ1125">
        <v>0</v>
      </c>
      <c r="BA1125">
        <v>1136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ROUND(Y1125*Source!I648,7)</f>
        <v>1.0059999999999999E-2</v>
      </c>
      <c r="CY1125">
        <f>AD1125</f>
        <v>0</v>
      </c>
      <c r="CZ1125">
        <f>AH1125</f>
        <v>0</v>
      </c>
      <c r="DA1125">
        <f>AL1125</f>
        <v>1</v>
      </c>
      <c r="DB1125">
        <f t="shared" si="567"/>
        <v>0</v>
      </c>
      <c r="DC1125">
        <f t="shared" si="568"/>
        <v>0</v>
      </c>
      <c r="DD1125" t="s">
        <v>6</v>
      </c>
      <c r="DE1125" t="s">
        <v>6</v>
      </c>
      <c r="DF1125">
        <f t="shared" si="582"/>
        <v>0</v>
      </c>
      <c r="DG1125">
        <f t="shared" si="579"/>
        <v>0</v>
      </c>
      <c r="DH1125">
        <f>ROUND(ROUND(AG1125*AK1125,2)*CX1125,2)</f>
        <v>0</v>
      </c>
      <c r="DI1125">
        <f t="shared" ref="DI1125:DI1131" si="583">ROUND(ROUND(AH1125,2)*CX1125,2)</f>
        <v>0</v>
      </c>
      <c r="DJ1125">
        <f>DI1125</f>
        <v>0</v>
      </c>
      <c r="DK1125">
        <v>0</v>
      </c>
      <c r="DL1125" t="s">
        <v>6</v>
      </c>
      <c r="DM1125">
        <v>0</v>
      </c>
      <c r="DN1125" t="s">
        <v>6</v>
      </c>
      <c r="DO1125">
        <v>0</v>
      </c>
    </row>
    <row r="1126" spans="1:119" x14ac:dyDescent="0.2">
      <c r="A1126">
        <f>ROW(Source!A648)</f>
        <v>648</v>
      </c>
      <c r="B1126">
        <v>92833591</v>
      </c>
      <c r="C1126">
        <v>92836820</v>
      </c>
      <c r="D1126">
        <v>49672708</v>
      </c>
      <c r="E1126">
        <v>1</v>
      </c>
      <c r="F1126">
        <v>1</v>
      </c>
      <c r="G1126">
        <v>1</v>
      </c>
      <c r="H1126">
        <v>2</v>
      </c>
      <c r="I1126" t="s">
        <v>1075</v>
      </c>
      <c r="J1126" t="s">
        <v>1076</v>
      </c>
      <c r="K1126" t="s">
        <v>1077</v>
      </c>
      <c r="L1126">
        <v>1367</v>
      </c>
      <c r="N1126">
        <v>1011</v>
      </c>
      <c r="O1126" t="s">
        <v>840</v>
      </c>
      <c r="P1126" t="s">
        <v>840</v>
      </c>
      <c r="Q1126">
        <v>1</v>
      </c>
      <c r="W1126">
        <v>0</v>
      </c>
      <c r="X1126">
        <v>208619310</v>
      </c>
      <c r="Y1126">
        <f t="shared" si="566"/>
        <v>0.01</v>
      </c>
      <c r="AA1126">
        <v>0</v>
      </c>
      <c r="AB1126">
        <v>26.72</v>
      </c>
      <c r="AC1126">
        <v>0</v>
      </c>
      <c r="AD1126">
        <v>0</v>
      </c>
      <c r="AE1126">
        <v>0</v>
      </c>
      <c r="AF1126">
        <v>1.7</v>
      </c>
      <c r="AG1126">
        <v>0</v>
      </c>
      <c r="AH1126">
        <v>0</v>
      </c>
      <c r="AI1126">
        <v>1</v>
      </c>
      <c r="AJ1126">
        <v>15.72</v>
      </c>
      <c r="AK1126">
        <v>44.85</v>
      </c>
      <c r="AL1126">
        <v>1</v>
      </c>
      <c r="AM1126">
        <v>4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6</v>
      </c>
      <c r="AT1126">
        <v>0.01</v>
      </c>
      <c r="AU1126" t="s">
        <v>6</v>
      </c>
      <c r="AV1126">
        <v>0</v>
      </c>
      <c r="AW1126">
        <v>2</v>
      </c>
      <c r="AX1126">
        <v>92836831</v>
      </c>
      <c r="AY1126">
        <v>1</v>
      </c>
      <c r="AZ1126">
        <v>0</v>
      </c>
      <c r="BA1126">
        <v>1137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f>ROUND(Y1126*Source!I648*DO1126,7)</f>
        <v>0</v>
      </c>
      <c r="CX1126">
        <f>ROUND(Y1126*Source!I648,7)</f>
        <v>5.0299999999999997E-3</v>
      </c>
      <c r="CY1126">
        <f>AB1126</f>
        <v>26.72</v>
      </c>
      <c r="CZ1126">
        <f>AF1126</f>
        <v>1.7</v>
      </c>
      <c r="DA1126">
        <f>AJ1126</f>
        <v>15.72</v>
      </c>
      <c r="DB1126">
        <f t="shared" si="567"/>
        <v>0.02</v>
      </c>
      <c r="DC1126">
        <f t="shared" si="568"/>
        <v>0</v>
      </c>
      <c r="DD1126" t="s">
        <v>6</v>
      </c>
      <c r="DE1126" t="s">
        <v>6</v>
      </c>
      <c r="DF1126">
        <f t="shared" si="582"/>
        <v>0</v>
      </c>
      <c r="DG1126">
        <f>ROUND(ROUND(AF1126*AJ1126,2)*CX1126,2)</f>
        <v>0.13</v>
      </c>
      <c r="DH1126">
        <f>ROUND(ROUND(AG1126*AK1126,2)*CX1126,2)</f>
        <v>0</v>
      </c>
      <c r="DI1126">
        <f t="shared" si="583"/>
        <v>0</v>
      </c>
      <c r="DJ1126">
        <f>DG1126</f>
        <v>0.13</v>
      </c>
      <c r="DK1126">
        <v>0</v>
      </c>
      <c r="DL1126" t="s">
        <v>6</v>
      </c>
      <c r="DM1126">
        <v>0</v>
      </c>
      <c r="DN1126" t="s">
        <v>6</v>
      </c>
      <c r="DO1126">
        <v>0</v>
      </c>
    </row>
    <row r="1127" spans="1:119" x14ac:dyDescent="0.2">
      <c r="A1127">
        <f>ROW(Source!A648)</f>
        <v>648</v>
      </c>
      <c r="B1127">
        <v>92833591</v>
      </c>
      <c r="C1127">
        <v>92836820</v>
      </c>
      <c r="D1127">
        <v>49672727</v>
      </c>
      <c r="E1127">
        <v>1</v>
      </c>
      <c r="F1127">
        <v>1</v>
      </c>
      <c r="G1127">
        <v>1</v>
      </c>
      <c r="H1127">
        <v>2</v>
      </c>
      <c r="I1127" t="s">
        <v>1078</v>
      </c>
      <c r="J1127" t="s">
        <v>1079</v>
      </c>
      <c r="K1127" t="s">
        <v>1080</v>
      </c>
      <c r="L1127">
        <v>1367</v>
      </c>
      <c r="N1127">
        <v>1011</v>
      </c>
      <c r="O1127" t="s">
        <v>840</v>
      </c>
      <c r="P1127" t="s">
        <v>840</v>
      </c>
      <c r="Q1127">
        <v>1</v>
      </c>
      <c r="W1127">
        <v>0</v>
      </c>
      <c r="X1127">
        <v>-896236776</v>
      </c>
      <c r="Y1127">
        <f t="shared" si="566"/>
        <v>0.01</v>
      </c>
      <c r="AA1127">
        <v>0</v>
      </c>
      <c r="AB1127">
        <v>1414.64</v>
      </c>
      <c r="AC1127">
        <v>451.19</v>
      </c>
      <c r="AD1127">
        <v>0</v>
      </c>
      <c r="AE1127">
        <v>0</v>
      </c>
      <c r="AF1127">
        <v>89.99</v>
      </c>
      <c r="AG1127">
        <v>10.06</v>
      </c>
      <c r="AH1127">
        <v>0</v>
      </c>
      <c r="AI1127">
        <v>1</v>
      </c>
      <c r="AJ1127">
        <v>15.72</v>
      </c>
      <c r="AK1127">
        <v>44.85</v>
      </c>
      <c r="AL1127">
        <v>1</v>
      </c>
      <c r="AM1127">
        <v>4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6</v>
      </c>
      <c r="AT1127">
        <v>0.01</v>
      </c>
      <c r="AU1127" t="s">
        <v>6</v>
      </c>
      <c r="AV1127">
        <v>0</v>
      </c>
      <c r="AW1127">
        <v>2</v>
      </c>
      <c r="AX1127">
        <v>92836832</v>
      </c>
      <c r="AY1127">
        <v>1</v>
      </c>
      <c r="AZ1127">
        <v>0</v>
      </c>
      <c r="BA1127">
        <v>1138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f>ROUND(Y1127*Source!I648*DO1127,7)</f>
        <v>0</v>
      </c>
      <c r="CX1127">
        <f>ROUND(Y1127*Source!I648,7)</f>
        <v>5.0299999999999997E-3</v>
      </c>
      <c r="CY1127">
        <f>AB1127</f>
        <v>1414.64</v>
      </c>
      <c r="CZ1127">
        <f>AF1127</f>
        <v>89.99</v>
      </c>
      <c r="DA1127">
        <f>AJ1127</f>
        <v>15.72</v>
      </c>
      <c r="DB1127">
        <f t="shared" si="567"/>
        <v>0.9</v>
      </c>
      <c r="DC1127">
        <f t="shared" si="568"/>
        <v>0.1</v>
      </c>
      <c r="DD1127" t="s">
        <v>6</v>
      </c>
      <c r="DE1127" t="s">
        <v>6</v>
      </c>
      <c r="DF1127">
        <f t="shared" si="582"/>
        <v>0</v>
      </c>
      <c r="DG1127">
        <f>ROUND(ROUND(AF1127*AJ1127,2)*CX1127,2)</f>
        <v>7.12</v>
      </c>
      <c r="DH1127">
        <f>ROUND(ROUND(AG1127*AK1127,2)*CX1127,2)</f>
        <v>2.27</v>
      </c>
      <c r="DI1127">
        <f t="shared" si="583"/>
        <v>0</v>
      </c>
      <c r="DJ1127">
        <f>DG1127</f>
        <v>7.12</v>
      </c>
      <c r="DK1127">
        <v>0</v>
      </c>
      <c r="DL1127" t="s">
        <v>6</v>
      </c>
      <c r="DM1127">
        <v>0</v>
      </c>
      <c r="DN1127" t="s">
        <v>6</v>
      </c>
      <c r="DO1127">
        <v>0</v>
      </c>
    </row>
    <row r="1128" spans="1:119" x14ac:dyDescent="0.2">
      <c r="A1128">
        <f>ROW(Source!A648)</f>
        <v>648</v>
      </c>
      <c r="B1128">
        <v>92833591</v>
      </c>
      <c r="C1128">
        <v>92836820</v>
      </c>
      <c r="D1128">
        <v>49673503</v>
      </c>
      <c r="E1128">
        <v>1</v>
      </c>
      <c r="F1128">
        <v>1</v>
      </c>
      <c r="G1128">
        <v>1</v>
      </c>
      <c r="H1128">
        <v>2</v>
      </c>
      <c r="I1128" t="s">
        <v>844</v>
      </c>
      <c r="J1128" t="s">
        <v>845</v>
      </c>
      <c r="K1128" t="s">
        <v>846</v>
      </c>
      <c r="L1128">
        <v>1367</v>
      </c>
      <c r="N1128">
        <v>1011</v>
      </c>
      <c r="O1128" t="s">
        <v>840</v>
      </c>
      <c r="P1128" t="s">
        <v>840</v>
      </c>
      <c r="Q1128">
        <v>1</v>
      </c>
      <c r="W1128">
        <v>0</v>
      </c>
      <c r="X1128">
        <v>509054691</v>
      </c>
      <c r="Y1128">
        <f t="shared" si="566"/>
        <v>0.01</v>
      </c>
      <c r="AA1128">
        <v>0</v>
      </c>
      <c r="AB1128">
        <v>1032.96</v>
      </c>
      <c r="AC1128">
        <v>520.26</v>
      </c>
      <c r="AD1128">
        <v>0</v>
      </c>
      <c r="AE1128">
        <v>0</v>
      </c>
      <c r="AF1128">
        <v>65.709999999999994</v>
      </c>
      <c r="AG1128">
        <v>11.6</v>
      </c>
      <c r="AH1128">
        <v>0</v>
      </c>
      <c r="AI1128">
        <v>1</v>
      </c>
      <c r="AJ1128">
        <v>15.72</v>
      </c>
      <c r="AK1128">
        <v>44.85</v>
      </c>
      <c r="AL1128">
        <v>1</v>
      </c>
      <c r="AM1128">
        <v>4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6</v>
      </c>
      <c r="AT1128">
        <v>0.01</v>
      </c>
      <c r="AU1128" t="s">
        <v>6</v>
      </c>
      <c r="AV1128">
        <v>0</v>
      </c>
      <c r="AW1128">
        <v>2</v>
      </c>
      <c r="AX1128">
        <v>92836833</v>
      </c>
      <c r="AY1128">
        <v>1</v>
      </c>
      <c r="AZ1128">
        <v>0</v>
      </c>
      <c r="BA1128">
        <v>1139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f>ROUND(Y1128*Source!I648*DO1128,7)</f>
        <v>0</v>
      </c>
      <c r="CX1128">
        <f>ROUND(Y1128*Source!I648,7)</f>
        <v>5.0299999999999997E-3</v>
      </c>
      <c r="CY1128">
        <f>AB1128</f>
        <v>1032.96</v>
      </c>
      <c r="CZ1128">
        <f>AF1128</f>
        <v>65.709999999999994</v>
      </c>
      <c r="DA1128">
        <f>AJ1128</f>
        <v>15.72</v>
      </c>
      <c r="DB1128">
        <f t="shared" si="567"/>
        <v>0.66</v>
      </c>
      <c r="DC1128">
        <f t="shared" si="568"/>
        <v>0.12</v>
      </c>
      <c r="DD1128" t="s">
        <v>6</v>
      </c>
      <c r="DE1128" t="s">
        <v>6</v>
      </c>
      <c r="DF1128">
        <f t="shared" si="582"/>
        <v>0</v>
      </c>
      <c r="DG1128">
        <f>ROUND(ROUND(AF1128*AJ1128,2)*CX1128,2)</f>
        <v>5.2</v>
      </c>
      <c r="DH1128">
        <f>ROUND(ROUND(AG1128*AK1128,2)*CX1128,2)</f>
        <v>2.62</v>
      </c>
      <c r="DI1128">
        <f t="shared" si="583"/>
        <v>0</v>
      </c>
      <c r="DJ1128">
        <f>DG1128</f>
        <v>5.2</v>
      </c>
      <c r="DK1128">
        <v>0</v>
      </c>
      <c r="DL1128" t="s">
        <v>6</v>
      </c>
      <c r="DM1128">
        <v>0</v>
      </c>
      <c r="DN1128" t="s">
        <v>6</v>
      </c>
      <c r="DO1128">
        <v>0</v>
      </c>
    </row>
    <row r="1129" spans="1:119" x14ac:dyDescent="0.2">
      <c r="A1129">
        <f>ROW(Source!A648)</f>
        <v>648</v>
      </c>
      <c r="B1129">
        <v>92833591</v>
      </c>
      <c r="C1129">
        <v>92836820</v>
      </c>
      <c r="D1129">
        <v>49674142</v>
      </c>
      <c r="E1129">
        <v>1</v>
      </c>
      <c r="F1129">
        <v>1</v>
      </c>
      <c r="G1129">
        <v>1</v>
      </c>
      <c r="H1129">
        <v>2</v>
      </c>
      <c r="I1129" t="s">
        <v>1111</v>
      </c>
      <c r="J1129" t="s">
        <v>1112</v>
      </c>
      <c r="K1129" t="s">
        <v>1113</v>
      </c>
      <c r="L1129">
        <v>1367</v>
      </c>
      <c r="N1129">
        <v>1011</v>
      </c>
      <c r="O1129" t="s">
        <v>840</v>
      </c>
      <c r="P1129" t="s">
        <v>840</v>
      </c>
      <c r="Q1129">
        <v>1</v>
      </c>
      <c r="W1129">
        <v>0</v>
      </c>
      <c r="X1129">
        <v>-1745017968</v>
      </c>
      <c r="Y1129">
        <f t="shared" si="566"/>
        <v>1.1200000000000001</v>
      </c>
      <c r="AA1129">
        <v>0</v>
      </c>
      <c r="AB1129">
        <v>107.21</v>
      </c>
      <c r="AC1129">
        <v>0</v>
      </c>
      <c r="AD1129">
        <v>0</v>
      </c>
      <c r="AE1129">
        <v>0</v>
      </c>
      <c r="AF1129">
        <v>6.82</v>
      </c>
      <c r="AG1129">
        <v>0</v>
      </c>
      <c r="AH1129">
        <v>0</v>
      </c>
      <c r="AI1129">
        <v>1</v>
      </c>
      <c r="AJ1129">
        <v>15.72</v>
      </c>
      <c r="AK1129">
        <v>44.85</v>
      </c>
      <c r="AL1129">
        <v>1</v>
      </c>
      <c r="AM1129">
        <v>4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6</v>
      </c>
      <c r="AT1129">
        <v>1.1200000000000001</v>
      </c>
      <c r="AU1129" t="s">
        <v>6</v>
      </c>
      <c r="AV1129">
        <v>0</v>
      </c>
      <c r="AW1129">
        <v>2</v>
      </c>
      <c r="AX1129">
        <v>92836834</v>
      </c>
      <c r="AY1129">
        <v>1</v>
      </c>
      <c r="AZ1129">
        <v>0</v>
      </c>
      <c r="BA1129">
        <v>1140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f>ROUND(Y1129*Source!I648*DO1129,7)</f>
        <v>0</v>
      </c>
      <c r="CX1129">
        <f>ROUND(Y1129*Source!I648,7)</f>
        <v>0.56335999999999997</v>
      </c>
      <c r="CY1129">
        <f>AB1129</f>
        <v>107.21</v>
      </c>
      <c r="CZ1129">
        <f>AF1129</f>
        <v>6.82</v>
      </c>
      <c r="DA1129">
        <f>AJ1129</f>
        <v>15.72</v>
      </c>
      <c r="DB1129">
        <f t="shared" si="567"/>
        <v>7.64</v>
      </c>
      <c r="DC1129">
        <f t="shared" si="568"/>
        <v>0</v>
      </c>
      <c r="DD1129" t="s">
        <v>6</v>
      </c>
      <c r="DE1129" t="s">
        <v>6</v>
      </c>
      <c r="DF1129">
        <f t="shared" si="582"/>
        <v>0</v>
      </c>
      <c r="DG1129">
        <f>ROUND(ROUND(AF1129*AJ1129,2)*CX1129,2)</f>
        <v>60.4</v>
      </c>
      <c r="DH1129">
        <f>ROUND(ROUND(AG1129*AK1129,2)*CX1129,2)</f>
        <v>0</v>
      </c>
      <c r="DI1129">
        <f t="shared" si="583"/>
        <v>0</v>
      </c>
      <c r="DJ1129">
        <f>DG1129</f>
        <v>60.4</v>
      </c>
      <c r="DK1129">
        <v>0</v>
      </c>
      <c r="DL1129" t="s">
        <v>6</v>
      </c>
      <c r="DM1129">
        <v>0</v>
      </c>
      <c r="DN1129" t="s">
        <v>6</v>
      </c>
      <c r="DO1129">
        <v>0</v>
      </c>
    </row>
    <row r="1130" spans="1:119" x14ac:dyDescent="0.2">
      <c r="A1130">
        <f>ROW(Source!A648)</f>
        <v>648</v>
      </c>
      <c r="B1130">
        <v>92833591</v>
      </c>
      <c r="C1130">
        <v>92836820</v>
      </c>
      <c r="D1130">
        <v>49554249</v>
      </c>
      <c r="E1130">
        <v>1</v>
      </c>
      <c r="F1130">
        <v>1</v>
      </c>
      <c r="G1130">
        <v>1</v>
      </c>
      <c r="H1130">
        <v>3</v>
      </c>
      <c r="I1130" t="s">
        <v>1004</v>
      </c>
      <c r="J1130" t="s">
        <v>1005</v>
      </c>
      <c r="K1130" t="s">
        <v>1006</v>
      </c>
      <c r="L1130">
        <v>1348</v>
      </c>
      <c r="N1130">
        <v>1009</v>
      </c>
      <c r="O1130" t="s">
        <v>394</v>
      </c>
      <c r="P1130" t="s">
        <v>394</v>
      </c>
      <c r="Q1130">
        <v>1000</v>
      </c>
      <c r="W1130">
        <v>0</v>
      </c>
      <c r="X1130">
        <v>264248573</v>
      </c>
      <c r="Y1130">
        <f t="shared" si="566"/>
        <v>8.9999999999999993E-3</v>
      </c>
      <c r="AA1130">
        <v>154950.39999999999</v>
      </c>
      <c r="AB1130">
        <v>0</v>
      </c>
      <c r="AC1130">
        <v>0</v>
      </c>
      <c r="AD1130">
        <v>0</v>
      </c>
      <c r="AE1130">
        <v>15620</v>
      </c>
      <c r="AF1130">
        <v>0</v>
      </c>
      <c r="AG1130">
        <v>0</v>
      </c>
      <c r="AH1130">
        <v>0</v>
      </c>
      <c r="AI1130">
        <v>9.92</v>
      </c>
      <c r="AJ1130">
        <v>1</v>
      </c>
      <c r="AK1130">
        <v>1</v>
      </c>
      <c r="AL1130">
        <v>1</v>
      </c>
      <c r="AM1130">
        <v>4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6</v>
      </c>
      <c r="AT1130">
        <v>8.9999999999999993E-3</v>
      </c>
      <c r="AU1130" t="s">
        <v>6</v>
      </c>
      <c r="AV1130">
        <v>0</v>
      </c>
      <c r="AW1130">
        <v>2</v>
      </c>
      <c r="AX1130">
        <v>92836835</v>
      </c>
      <c r="AY1130">
        <v>1</v>
      </c>
      <c r="AZ1130">
        <v>0</v>
      </c>
      <c r="BA1130">
        <v>1141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ROUND(Y1130*Source!I648,7)</f>
        <v>4.5269999999999998E-3</v>
      </c>
      <c r="CY1130">
        <f>AA1130</f>
        <v>154950.39999999999</v>
      </c>
      <c r="CZ1130">
        <f>AE1130</f>
        <v>15620</v>
      </c>
      <c r="DA1130">
        <f>AI1130</f>
        <v>9.92</v>
      </c>
      <c r="DB1130">
        <f t="shared" si="567"/>
        <v>140.58000000000001</v>
      </c>
      <c r="DC1130">
        <f t="shared" si="568"/>
        <v>0</v>
      </c>
      <c r="DD1130" t="s">
        <v>6</v>
      </c>
      <c r="DE1130" t="s">
        <v>6</v>
      </c>
      <c r="DF1130">
        <f>ROUND(ROUND(AE1130*AI1130,2)*CX1130,2)</f>
        <v>701.46</v>
      </c>
      <c r="DG1130">
        <f>ROUND(ROUND(AF1130,2)*CX1130,2)</f>
        <v>0</v>
      </c>
      <c r="DH1130">
        <f>ROUND(ROUND(AG1130,2)*CX1130,2)</f>
        <v>0</v>
      </c>
      <c r="DI1130">
        <f t="shared" si="583"/>
        <v>0</v>
      </c>
      <c r="DJ1130">
        <f>DF1130</f>
        <v>701.46</v>
      </c>
      <c r="DK1130">
        <v>0</v>
      </c>
      <c r="DL1130" t="s">
        <v>6</v>
      </c>
      <c r="DM1130">
        <v>0</v>
      </c>
      <c r="DN1130" t="s">
        <v>6</v>
      </c>
      <c r="DO1130">
        <v>0</v>
      </c>
    </row>
    <row r="1131" spans="1:119" x14ac:dyDescent="0.2">
      <c r="A1131">
        <f>ROW(Source!A648)</f>
        <v>648</v>
      </c>
      <c r="B1131">
        <v>92833591</v>
      </c>
      <c r="C1131">
        <v>92836820</v>
      </c>
      <c r="D1131">
        <v>49555305</v>
      </c>
      <c r="E1131">
        <v>1</v>
      </c>
      <c r="F1131">
        <v>1</v>
      </c>
      <c r="G1131">
        <v>1</v>
      </c>
      <c r="H1131">
        <v>3</v>
      </c>
      <c r="I1131" t="s">
        <v>1114</v>
      </c>
      <c r="J1131" t="s">
        <v>1115</v>
      </c>
      <c r="K1131" t="s">
        <v>1116</v>
      </c>
      <c r="L1131">
        <v>1348</v>
      </c>
      <c r="N1131">
        <v>1009</v>
      </c>
      <c r="O1131" t="s">
        <v>394</v>
      </c>
      <c r="P1131" t="s">
        <v>394</v>
      </c>
      <c r="Q1131">
        <v>1000</v>
      </c>
      <c r="W1131">
        <v>0</v>
      </c>
      <c r="X1131">
        <v>151166323</v>
      </c>
      <c r="Y1131">
        <f t="shared" si="566"/>
        <v>1.5E-3</v>
      </c>
      <c r="AA1131">
        <v>75788.800000000003</v>
      </c>
      <c r="AB1131">
        <v>0</v>
      </c>
      <c r="AC1131">
        <v>0</v>
      </c>
      <c r="AD1131">
        <v>0</v>
      </c>
      <c r="AE1131">
        <v>7640</v>
      </c>
      <c r="AF1131">
        <v>0</v>
      </c>
      <c r="AG1131">
        <v>0</v>
      </c>
      <c r="AH1131">
        <v>0</v>
      </c>
      <c r="AI1131">
        <v>9.92</v>
      </c>
      <c r="AJ1131">
        <v>1</v>
      </c>
      <c r="AK1131">
        <v>1</v>
      </c>
      <c r="AL1131">
        <v>1</v>
      </c>
      <c r="AM1131">
        <v>4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6</v>
      </c>
      <c r="AT1131">
        <v>1.5E-3</v>
      </c>
      <c r="AU1131" t="s">
        <v>6</v>
      </c>
      <c r="AV1131">
        <v>0</v>
      </c>
      <c r="AW1131">
        <v>2</v>
      </c>
      <c r="AX1131">
        <v>92836836</v>
      </c>
      <c r="AY1131">
        <v>1</v>
      </c>
      <c r="AZ1131">
        <v>0</v>
      </c>
      <c r="BA1131">
        <v>1142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ROUND(Y1131*Source!I648,7)</f>
        <v>7.5449999999999996E-4</v>
      </c>
      <c r="CY1131">
        <f>AA1131</f>
        <v>75788.800000000003</v>
      </c>
      <c r="CZ1131">
        <f>AE1131</f>
        <v>7640</v>
      </c>
      <c r="DA1131">
        <f>AI1131</f>
        <v>9.92</v>
      </c>
      <c r="DB1131">
        <f t="shared" si="567"/>
        <v>11.46</v>
      </c>
      <c r="DC1131">
        <f t="shared" si="568"/>
        <v>0</v>
      </c>
      <c r="DD1131" t="s">
        <v>6</v>
      </c>
      <c r="DE1131" t="s">
        <v>6</v>
      </c>
      <c r="DF1131">
        <f>ROUND(ROUND(AE1131*AI1131,2)*CX1131,2)</f>
        <v>57.18</v>
      </c>
      <c r="DG1131">
        <f>ROUND(ROUND(AF1131,2)*CX1131,2)</f>
        <v>0</v>
      </c>
      <c r="DH1131">
        <f>ROUND(ROUND(AG1131,2)*CX1131,2)</f>
        <v>0</v>
      </c>
      <c r="DI1131">
        <f t="shared" si="583"/>
        <v>0</v>
      </c>
      <c r="DJ1131">
        <f>DF1131</f>
        <v>57.18</v>
      </c>
      <c r="DK1131">
        <v>0</v>
      </c>
      <c r="DL1131" t="s">
        <v>6</v>
      </c>
      <c r="DM1131">
        <v>0</v>
      </c>
      <c r="DN1131" t="s">
        <v>6</v>
      </c>
      <c r="DO1131">
        <v>0</v>
      </c>
    </row>
    <row r="1132" spans="1:119" x14ac:dyDescent="0.2">
      <c r="A1132">
        <f>ROW(Source!A649)</f>
        <v>649</v>
      </c>
      <c r="B1132">
        <v>92833591</v>
      </c>
      <c r="C1132">
        <v>92836837</v>
      </c>
      <c r="D1132">
        <v>49510721</v>
      </c>
      <c r="E1132">
        <v>70</v>
      </c>
      <c r="F1132">
        <v>1</v>
      </c>
      <c r="G1132">
        <v>1</v>
      </c>
      <c r="H1132">
        <v>1</v>
      </c>
      <c r="I1132" t="s">
        <v>1117</v>
      </c>
      <c r="J1132" t="s">
        <v>6</v>
      </c>
      <c r="K1132" t="s">
        <v>1118</v>
      </c>
      <c r="L1132">
        <v>1191</v>
      </c>
      <c r="N1132">
        <v>1013</v>
      </c>
      <c r="O1132" t="s">
        <v>834</v>
      </c>
      <c r="P1132" t="s">
        <v>834</v>
      </c>
      <c r="Q1132">
        <v>1</v>
      </c>
      <c r="W1132">
        <v>0</v>
      </c>
      <c r="X1132">
        <v>-1759674247</v>
      </c>
      <c r="Y1132">
        <f t="shared" si="566"/>
        <v>64.599999999999994</v>
      </c>
      <c r="AA1132">
        <v>0</v>
      </c>
      <c r="AB1132">
        <v>0</v>
      </c>
      <c r="AC1132">
        <v>0</v>
      </c>
      <c r="AD1132">
        <v>397.37</v>
      </c>
      <c r="AE1132">
        <v>0</v>
      </c>
      <c r="AF1132">
        <v>0</v>
      </c>
      <c r="AG1132">
        <v>0</v>
      </c>
      <c r="AH1132">
        <v>8.86</v>
      </c>
      <c r="AI1132">
        <v>1</v>
      </c>
      <c r="AJ1132">
        <v>1</v>
      </c>
      <c r="AK1132">
        <v>1</v>
      </c>
      <c r="AL1132">
        <v>44.85</v>
      </c>
      <c r="AM1132">
        <v>4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6</v>
      </c>
      <c r="AT1132">
        <v>64.599999999999994</v>
      </c>
      <c r="AU1132" t="s">
        <v>6</v>
      </c>
      <c r="AV1132">
        <v>1</v>
      </c>
      <c r="AW1132">
        <v>2</v>
      </c>
      <c r="AX1132">
        <v>92836845</v>
      </c>
      <c r="AY1132">
        <v>1</v>
      </c>
      <c r="AZ1132">
        <v>0</v>
      </c>
      <c r="BA1132">
        <v>1143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U1132">
        <f>ROUND(AT1132*Source!I649*AH1132*AL1132,2)</f>
        <v>6058.16</v>
      </c>
      <c r="CV1132">
        <f>ROUND(Y1132*Source!I649,7)</f>
        <v>15.2456</v>
      </c>
      <c r="CW1132">
        <v>0</v>
      </c>
      <c r="CX1132">
        <f>ROUND(Y1132*Source!I649,7)</f>
        <v>15.2456</v>
      </c>
      <c r="CY1132">
        <f>AD1132</f>
        <v>397.37</v>
      </c>
      <c r="CZ1132">
        <f>AH1132</f>
        <v>8.86</v>
      </c>
      <c r="DA1132">
        <f>AL1132</f>
        <v>44.85</v>
      </c>
      <c r="DB1132">
        <f t="shared" si="567"/>
        <v>572.36</v>
      </c>
      <c r="DC1132">
        <f t="shared" si="568"/>
        <v>0</v>
      </c>
      <c r="DD1132" t="s">
        <v>6</v>
      </c>
      <c r="DE1132" t="s">
        <v>6</v>
      </c>
      <c r="DF1132">
        <f>ROUND(ROUND(AE1132,2)*CX1132,2)</f>
        <v>0</v>
      </c>
      <c r="DG1132">
        <f>ROUND(ROUND(AF1132,2)*CX1132,2)</f>
        <v>0</v>
      </c>
      <c r="DH1132">
        <f>ROUND(ROUND(AG1132,2)*CX1132,2)</f>
        <v>0</v>
      </c>
      <c r="DI1132">
        <f>ROUND(ROUND(AH1132*AL1132,2)*CX1132,2)</f>
        <v>6058.14</v>
      </c>
      <c r="DJ1132">
        <f>DI1132</f>
        <v>6058.14</v>
      </c>
      <c r="DK1132">
        <v>0</v>
      </c>
      <c r="DL1132" t="s">
        <v>6</v>
      </c>
      <c r="DM1132">
        <v>0</v>
      </c>
      <c r="DN1132" t="s">
        <v>6</v>
      </c>
      <c r="DO1132">
        <v>0</v>
      </c>
    </row>
    <row r="1133" spans="1:119" x14ac:dyDescent="0.2">
      <c r="A1133">
        <f>ROW(Source!A649)</f>
        <v>649</v>
      </c>
      <c r="B1133">
        <v>92833591</v>
      </c>
      <c r="C1133">
        <v>92836837</v>
      </c>
      <c r="D1133">
        <v>49510905</v>
      </c>
      <c r="E1133">
        <v>70</v>
      </c>
      <c r="F1133">
        <v>1</v>
      </c>
      <c r="G1133">
        <v>1</v>
      </c>
      <c r="H1133">
        <v>1</v>
      </c>
      <c r="I1133" t="s">
        <v>835</v>
      </c>
      <c r="J1133" t="s">
        <v>6</v>
      </c>
      <c r="K1133" t="s">
        <v>836</v>
      </c>
      <c r="L1133">
        <v>1191</v>
      </c>
      <c r="N1133">
        <v>1013</v>
      </c>
      <c r="O1133" t="s">
        <v>834</v>
      </c>
      <c r="P1133" t="s">
        <v>834</v>
      </c>
      <c r="Q1133">
        <v>1</v>
      </c>
      <c r="W1133">
        <v>0</v>
      </c>
      <c r="X1133">
        <v>-1417349443</v>
      </c>
      <c r="Y1133">
        <f t="shared" si="566"/>
        <v>0.04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44.85</v>
      </c>
      <c r="AL1133">
        <v>1</v>
      </c>
      <c r="AM1133">
        <v>4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6</v>
      </c>
      <c r="AT1133">
        <v>0.04</v>
      </c>
      <c r="AU1133" t="s">
        <v>6</v>
      </c>
      <c r="AV1133">
        <v>2</v>
      </c>
      <c r="AW1133">
        <v>2</v>
      </c>
      <c r="AX1133">
        <v>92836846</v>
      </c>
      <c r="AY1133">
        <v>1</v>
      </c>
      <c r="AZ1133">
        <v>0</v>
      </c>
      <c r="BA1133">
        <v>1144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ROUND(Y1133*Source!I649,7)</f>
        <v>9.4400000000000005E-3</v>
      </c>
      <c r="CY1133">
        <f>AD1133</f>
        <v>0</v>
      </c>
      <c r="CZ1133">
        <f>AH1133</f>
        <v>0</v>
      </c>
      <c r="DA1133">
        <f>AL1133</f>
        <v>1</v>
      </c>
      <c r="DB1133">
        <f t="shared" si="567"/>
        <v>0</v>
      </c>
      <c r="DC1133">
        <f t="shared" si="568"/>
        <v>0</v>
      </c>
      <c r="DD1133" t="s">
        <v>6</v>
      </c>
      <c r="DE1133" t="s">
        <v>6</v>
      </c>
      <c r="DF1133">
        <f>ROUND(ROUND(AE1133,2)*CX1133,2)</f>
        <v>0</v>
      </c>
      <c r="DG1133">
        <f>ROUND(ROUND(AF1133,2)*CX1133,2)</f>
        <v>0</v>
      </c>
      <c r="DH1133">
        <f>ROUND(ROUND(AG1133*AK1133,2)*CX1133,2)</f>
        <v>0</v>
      </c>
      <c r="DI1133">
        <f t="shared" ref="DI1133:DI1138" si="584">ROUND(ROUND(AH1133,2)*CX1133,2)</f>
        <v>0</v>
      </c>
      <c r="DJ1133">
        <f>DI1133</f>
        <v>0</v>
      </c>
      <c r="DK1133">
        <v>0</v>
      </c>
      <c r="DL1133" t="s">
        <v>6</v>
      </c>
      <c r="DM1133">
        <v>0</v>
      </c>
      <c r="DN1133" t="s">
        <v>6</v>
      </c>
      <c r="DO1133">
        <v>0</v>
      </c>
    </row>
    <row r="1134" spans="1:119" x14ac:dyDescent="0.2">
      <c r="A1134">
        <f>ROW(Source!A649)</f>
        <v>649</v>
      </c>
      <c r="B1134">
        <v>92833591</v>
      </c>
      <c r="C1134">
        <v>92836837</v>
      </c>
      <c r="D1134">
        <v>49672767</v>
      </c>
      <c r="E1134">
        <v>1</v>
      </c>
      <c r="F1134">
        <v>1</v>
      </c>
      <c r="G1134">
        <v>1</v>
      </c>
      <c r="H1134">
        <v>2</v>
      </c>
      <c r="I1134" t="s">
        <v>1119</v>
      </c>
      <c r="J1134" t="s">
        <v>1120</v>
      </c>
      <c r="K1134" t="s">
        <v>1121</v>
      </c>
      <c r="L1134">
        <v>1367</v>
      </c>
      <c r="N1134">
        <v>1011</v>
      </c>
      <c r="O1134" t="s">
        <v>840</v>
      </c>
      <c r="P1134" t="s">
        <v>840</v>
      </c>
      <c r="Q1134">
        <v>1</v>
      </c>
      <c r="W1134">
        <v>0</v>
      </c>
      <c r="X1134">
        <v>1232162608</v>
      </c>
      <c r="Y1134">
        <f t="shared" si="566"/>
        <v>0.01</v>
      </c>
      <c r="AA1134">
        <v>0</v>
      </c>
      <c r="AB1134">
        <v>491.41</v>
      </c>
      <c r="AC1134">
        <v>605.48</v>
      </c>
      <c r="AD1134">
        <v>0</v>
      </c>
      <c r="AE1134">
        <v>0</v>
      </c>
      <c r="AF1134">
        <v>31.26</v>
      </c>
      <c r="AG1134">
        <v>13.5</v>
      </c>
      <c r="AH1134">
        <v>0</v>
      </c>
      <c r="AI1134">
        <v>1</v>
      </c>
      <c r="AJ1134">
        <v>15.72</v>
      </c>
      <c r="AK1134">
        <v>44.85</v>
      </c>
      <c r="AL1134">
        <v>1</v>
      </c>
      <c r="AM1134">
        <v>4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6</v>
      </c>
      <c r="AT1134">
        <v>0.01</v>
      </c>
      <c r="AU1134" t="s">
        <v>6</v>
      </c>
      <c r="AV1134">
        <v>0</v>
      </c>
      <c r="AW1134">
        <v>2</v>
      </c>
      <c r="AX1134">
        <v>92836847</v>
      </c>
      <c r="AY1134">
        <v>1</v>
      </c>
      <c r="AZ1134">
        <v>0</v>
      </c>
      <c r="BA1134">
        <v>1145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f>ROUND(Y1134*Source!I649*DO1134,7)</f>
        <v>0</v>
      </c>
      <c r="CX1134">
        <f>ROUND(Y1134*Source!I649,7)</f>
        <v>2.3600000000000001E-3</v>
      </c>
      <c r="CY1134">
        <f>AB1134</f>
        <v>491.41</v>
      </c>
      <c r="CZ1134">
        <f>AF1134</f>
        <v>31.26</v>
      </c>
      <c r="DA1134">
        <f>AJ1134</f>
        <v>15.72</v>
      </c>
      <c r="DB1134">
        <f t="shared" si="567"/>
        <v>0.31</v>
      </c>
      <c r="DC1134">
        <f t="shared" si="568"/>
        <v>0.14000000000000001</v>
      </c>
      <c r="DD1134" t="s">
        <v>6</v>
      </c>
      <c r="DE1134" t="s">
        <v>6</v>
      </c>
      <c r="DF1134">
        <f>ROUND(ROUND(AE1134,2)*CX1134,2)</f>
        <v>0</v>
      </c>
      <c r="DG1134">
        <f>ROUND(ROUND(AF1134*AJ1134,2)*CX1134,2)</f>
        <v>1.1599999999999999</v>
      </c>
      <c r="DH1134">
        <f>ROUND(ROUND(AG1134*AK1134,2)*CX1134,2)</f>
        <v>1.43</v>
      </c>
      <c r="DI1134">
        <f t="shared" si="584"/>
        <v>0</v>
      </c>
      <c r="DJ1134">
        <f>DG1134</f>
        <v>1.1599999999999999</v>
      </c>
      <c r="DK1134">
        <v>0</v>
      </c>
      <c r="DL1134" t="s">
        <v>6</v>
      </c>
      <c r="DM1134">
        <v>0</v>
      </c>
      <c r="DN1134" t="s">
        <v>6</v>
      </c>
      <c r="DO1134">
        <v>0</v>
      </c>
    </row>
    <row r="1135" spans="1:119" x14ac:dyDescent="0.2">
      <c r="A1135">
        <f>ROW(Source!A649)</f>
        <v>649</v>
      </c>
      <c r="B1135">
        <v>92833591</v>
      </c>
      <c r="C1135">
        <v>92836837</v>
      </c>
      <c r="D1135">
        <v>49673503</v>
      </c>
      <c r="E1135">
        <v>1</v>
      </c>
      <c r="F1135">
        <v>1</v>
      </c>
      <c r="G1135">
        <v>1</v>
      </c>
      <c r="H1135">
        <v>2</v>
      </c>
      <c r="I1135" t="s">
        <v>844</v>
      </c>
      <c r="J1135" t="s">
        <v>845</v>
      </c>
      <c r="K1135" t="s">
        <v>846</v>
      </c>
      <c r="L1135">
        <v>1367</v>
      </c>
      <c r="N1135">
        <v>1011</v>
      </c>
      <c r="O1135" t="s">
        <v>840</v>
      </c>
      <c r="P1135" t="s">
        <v>840</v>
      </c>
      <c r="Q1135">
        <v>1</v>
      </c>
      <c r="W1135">
        <v>0</v>
      </c>
      <c r="X1135">
        <v>509054691</v>
      </c>
      <c r="Y1135">
        <f t="shared" si="566"/>
        <v>0.03</v>
      </c>
      <c r="AA1135">
        <v>0</v>
      </c>
      <c r="AB1135">
        <v>1032.96</v>
      </c>
      <c r="AC1135">
        <v>520.26</v>
      </c>
      <c r="AD1135">
        <v>0</v>
      </c>
      <c r="AE1135">
        <v>0</v>
      </c>
      <c r="AF1135">
        <v>65.709999999999994</v>
      </c>
      <c r="AG1135">
        <v>11.6</v>
      </c>
      <c r="AH1135">
        <v>0</v>
      </c>
      <c r="AI1135">
        <v>1</v>
      </c>
      <c r="AJ1135">
        <v>15.72</v>
      </c>
      <c r="AK1135">
        <v>44.85</v>
      </c>
      <c r="AL1135">
        <v>1</v>
      </c>
      <c r="AM1135">
        <v>4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6</v>
      </c>
      <c r="AT1135">
        <v>0.03</v>
      </c>
      <c r="AU1135" t="s">
        <v>6</v>
      </c>
      <c r="AV1135">
        <v>0</v>
      </c>
      <c r="AW1135">
        <v>2</v>
      </c>
      <c r="AX1135">
        <v>92836848</v>
      </c>
      <c r="AY1135">
        <v>1</v>
      </c>
      <c r="AZ1135">
        <v>0</v>
      </c>
      <c r="BA1135">
        <v>1146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f>ROUND(Y1135*Source!I649*DO1135,7)</f>
        <v>0</v>
      </c>
      <c r="CX1135">
        <f>ROUND(Y1135*Source!I649,7)</f>
        <v>7.0800000000000004E-3</v>
      </c>
      <c r="CY1135">
        <f>AB1135</f>
        <v>1032.96</v>
      </c>
      <c r="CZ1135">
        <f>AF1135</f>
        <v>65.709999999999994</v>
      </c>
      <c r="DA1135">
        <f>AJ1135</f>
        <v>15.72</v>
      </c>
      <c r="DB1135">
        <f t="shared" si="567"/>
        <v>1.97</v>
      </c>
      <c r="DC1135">
        <f t="shared" si="568"/>
        <v>0.35</v>
      </c>
      <c r="DD1135" t="s">
        <v>6</v>
      </c>
      <c r="DE1135" t="s">
        <v>6</v>
      </c>
      <c r="DF1135">
        <f>ROUND(ROUND(AE1135,2)*CX1135,2)</f>
        <v>0</v>
      </c>
      <c r="DG1135">
        <f>ROUND(ROUND(AF1135*AJ1135,2)*CX1135,2)</f>
        <v>7.31</v>
      </c>
      <c r="DH1135">
        <f>ROUND(ROUND(AG1135*AK1135,2)*CX1135,2)</f>
        <v>3.68</v>
      </c>
      <c r="DI1135">
        <f t="shared" si="584"/>
        <v>0</v>
      </c>
      <c r="DJ1135">
        <f>DG1135</f>
        <v>7.31</v>
      </c>
      <c r="DK1135">
        <v>0</v>
      </c>
      <c r="DL1135" t="s">
        <v>6</v>
      </c>
      <c r="DM1135">
        <v>0</v>
      </c>
      <c r="DN1135" t="s">
        <v>6</v>
      </c>
      <c r="DO1135">
        <v>0</v>
      </c>
    </row>
    <row r="1136" spans="1:119" x14ac:dyDescent="0.2">
      <c r="A1136">
        <f>ROW(Source!A649)</f>
        <v>649</v>
      </c>
      <c r="B1136">
        <v>92833591</v>
      </c>
      <c r="C1136">
        <v>92836837</v>
      </c>
      <c r="D1136">
        <v>49526680</v>
      </c>
      <c r="E1136">
        <v>1</v>
      </c>
      <c r="F1136">
        <v>1</v>
      </c>
      <c r="G1136">
        <v>1</v>
      </c>
      <c r="H1136">
        <v>3</v>
      </c>
      <c r="I1136" t="s">
        <v>1122</v>
      </c>
      <c r="J1136" t="s">
        <v>1123</v>
      </c>
      <c r="K1136" t="s">
        <v>1124</v>
      </c>
      <c r="L1136">
        <v>1346</v>
      </c>
      <c r="N1136">
        <v>1009</v>
      </c>
      <c r="O1136" t="s">
        <v>471</v>
      </c>
      <c r="P1136" t="s">
        <v>471</v>
      </c>
      <c r="Q1136">
        <v>1</v>
      </c>
      <c r="W1136">
        <v>0</v>
      </c>
      <c r="X1136">
        <v>1052716416</v>
      </c>
      <c r="Y1136">
        <f t="shared" si="566"/>
        <v>0.3</v>
      </c>
      <c r="AA1136">
        <v>18.05</v>
      </c>
      <c r="AB1136">
        <v>0</v>
      </c>
      <c r="AC1136">
        <v>0</v>
      </c>
      <c r="AD1136">
        <v>0</v>
      </c>
      <c r="AE1136">
        <v>1.82</v>
      </c>
      <c r="AF1136">
        <v>0</v>
      </c>
      <c r="AG1136">
        <v>0</v>
      </c>
      <c r="AH1136">
        <v>0</v>
      </c>
      <c r="AI1136">
        <v>9.92</v>
      </c>
      <c r="AJ1136">
        <v>1</v>
      </c>
      <c r="AK1136">
        <v>1</v>
      </c>
      <c r="AL1136">
        <v>1</v>
      </c>
      <c r="AM1136">
        <v>4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6</v>
      </c>
      <c r="AT1136">
        <v>0.3</v>
      </c>
      <c r="AU1136" t="s">
        <v>6</v>
      </c>
      <c r="AV1136">
        <v>0</v>
      </c>
      <c r="AW1136">
        <v>2</v>
      </c>
      <c r="AX1136">
        <v>92836849</v>
      </c>
      <c r="AY1136">
        <v>1</v>
      </c>
      <c r="AZ1136">
        <v>0</v>
      </c>
      <c r="BA1136">
        <v>1147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ROUND(Y1136*Source!I649,7)</f>
        <v>7.0800000000000002E-2</v>
      </c>
      <c r="CY1136">
        <f>AA1136</f>
        <v>18.05</v>
      </c>
      <c r="CZ1136">
        <f>AE1136</f>
        <v>1.82</v>
      </c>
      <c r="DA1136">
        <f>AI1136</f>
        <v>9.92</v>
      </c>
      <c r="DB1136">
        <f t="shared" si="567"/>
        <v>0.55000000000000004</v>
      </c>
      <c r="DC1136">
        <f t="shared" si="568"/>
        <v>0</v>
      </c>
      <c r="DD1136" t="s">
        <v>6</v>
      </c>
      <c r="DE1136" t="s">
        <v>6</v>
      </c>
      <c r="DF1136">
        <f>ROUND(ROUND(AE1136*AI1136,2)*CX1136,2)</f>
        <v>1.28</v>
      </c>
      <c r="DG1136">
        <f>ROUND(ROUND(AF1136,2)*CX1136,2)</f>
        <v>0</v>
      </c>
      <c r="DH1136">
        <f>ROUND(ROUND(AG1136,2)*CX1136,2)</f>
        <v>0</v>
      </c>
      <c r="DI1136">
        <f t="shared" si="584"/>
        <v>0</v>
      </c>
      <c r="DJ1136">
        <f>DF1136</f>
        <v>1.28</v>
      </c>
      <c r="DK1136">
        <v>0</v>
      </c>
      <c r="DL1136" t="s">
        <v>6</v>
      </c>
      <c r="DM1136">
        <v>0</v>
      </c>
      <c r="DN1136" t="s">
        <v>6</v>
      </c>
      <c r="DO1136">
        <v>0</v>
      </c>
    </row>
    <row r="1137" spans="1:119" x14ac:dyDescent="0.2">
      <c r="A1137">
        <f>ROW(Source!A649)</f>
        <v>649</v>
      </c>
      <c r="B1137">
        <v>92833591</v>
      </c>
      <c r="C1137">
        <v>92836837</v>
      </c>
      <c r="D1137">
        <v>49554861</v>
      </c>
      <c r="E1137">
        <v>1</v>
      </c>
      <c r="F1137">
        <v>1</v>
      </c>
      <c r="G1137">
        <v>1</v>
      </c>
      <c r="H1137">
        <v>3</v>
      </c>
      <c r="I1137" t="s">
        <v>763</v>
      </c>
      <c r="J1137" t="s">
        <v>765</v>
      </c>
      <c r="K1137" t="s">
        <v>764</v>
      </c>
      <c r="L1137">
        <v>1348</v>
      </c>
      <c r="N1137">
        <v>1009</v>
      </c>
      <c r="O1137" t="s">
        <v>394</v>
      </c>
      <c r="P1137" t="s">
        <v>394</v>
      </c>
      <c r="Q1137">
        <v>1000</v>
      </c>
      <c r="W1137">
        <v>0</v>
      </c>
      <c r="X1137">
        <v>-2008292136</v>
      </c>
      <c r="Y1137">
        <f t="shared" si="566"/>
        <v>2.46E-2</v>
      </c>
      <c r="AA1137">
        <v>359813.48</v>
      </c>
      <c r="AB1137">
        <v>0</v>
      </c>
      <c r="AC1137">
        <v>0</v>
      </c>
      <c r="AD1137">
        <v>0</v>
      </c>
      <c r="AE1137">
        <v>36271.519999999997</v>
      </c>
      <c r="AF1137">
        <v>0</v>
      </c>
      <c r="AG1137">
        <v>0</v>
      </c>
      <c r="AH1137">
        <v>0</v>
      </c>
      <c r="AI1137">
        <v>9.92</v>
      </c>
      <c r="AJ1137">
        <v>1</v>
      </c>
      <c r="AK1137">
        <v>1</v>
      </c>
      <c r="AL1137">
        <v>1</v>
      </c>
      <c r="AM1137">
        <v>0</v>
      </c>
      <c r="AN1137">
        <v>0</v>
      </c>
      <c r="AO1137">
        <v>0</v>
      </c>
      <c r="AP1137">
        <v>1</v>
      </c>
      <c r="AQ1137">
        <v>0</v>
      </c>
      <c r="AR1137">
        <v>0</v>
      </c>
      <c r="AS1137" t="s">
        <v>6</v>
      </c>
      <c r="AT1137">
        <v>2.46E-2</v>
      </c>
      <c r="AU1137" t="s">
        <v>6</v>
      </c>
      <c r="AV1137">
        <v>0</v>
      </c>
      <c r="AW1137">
        <v>1</v>
      </c>
      <c r="AX1137">
        <v>-1</v>
      </c>
      <c r="AY1137">
        <v>0</v>
      </c>
      <c r="AZ1137">
        <v>0</v>
      </c>
      <c r="BA1137" t="s">
        <v>6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ROUND(Y1137*Source!I649,7)</f>
        <v>5.8056000000000002E-3</v>
      </c>
      <c r="CY1137">
        <f>AA1137</f>
        <v>359813.48</v>
      </c>
      <c r="CZ1137">
        <f>AE1137</f>
        <v>36271.519999999997</v>
      </c>
      <c r="DA1137">
        <f>AI1137</f>
        <v>9.92</v>
      </c>
      <c r="DB1137">
        <f t="shared" si="567"/>
        <v>892.28</v>
      </c>
      <c r="DC1137">
        <f t="shared" si="568"/>
        <v>0</v>
      </c>
      <c r="DD1137" t="s">
        <v>6</v>
      </c>
      <c r="DE1137" t="s">
        <v>6</v>
      </c>
      <c r="DF1137">
        <f>ROUND(ROUND(AE1137*AI1137,2)*CX1137,2)</f>
        <v>2088.9299999999998</v>
      </c>
      <c r="DG1137">
        <f>ROUND(ROUND(AF1137,2)*CX1137,2)</f>
        <v>0</v>
      </c>
      <c r="DH1137">
        <f>ROUND(ROUND(AG1137,2)*CX1137,2)</f>
        <v>0</v>
      </c>
      <c r="DI1137">
        <f t="shared" si="584"/>
        <v>0</v>
      </c>
      <c r="DJ1137">
        <f>DF1137</f>
        <v>2088.9299999999998</v>
      </c>
      <c r="DK1137">
        <v>0</v>
      </c>
      <c r="DL1137" t="s">
        <v>6</v>
      </c>
      <c r="DM1137">
        <v>0</v>
      </c>
      <c r="DN1137" t="s">
        <v>6</v>
      </c>
      <c r="DO1137">
        <v>0</v>
      </c>
    </row>
    <row r="1138" spans="1:119" x14ac:dyDescent="0.2">
      <c r="A1138">
        <f>ROW(Source!A649)</f>
        <v>649</v>
      </c>
      <c r="B1138">
        <v>92833591</v>
      </c>
      <c r="C1138">
        <v>92836837</v>
      </c>
      <c r="D1138">
        <v>49555191</v>
      </c>
      <c r="E1138">
        <v>1</v>
      </c>
      <c r="F1138">
        <v>1</v>
      </c>
      <c r="G1138">
        <v>1</v>
      </c>
      <c r="H1138">
        <v>3</v>
      </c>
      <c r="I1138" t="s">
        <v>1125</v>
      </c>
      <c r="J1138" t="s">
        <v>1126</v>
      </c>
      <c r="K1138" t="s">
        <v>1127</v>
      </c>
      <c r="L1138">
        <v>1346</v>
      </c>
      <c r="N1138">
        <v>1009</v>
      </c>
      <c r="O1138" t="s">
        <v>471</v>
      </c>
      <c r="P1138" t="s">
        <v>471</v>
      </c>
      <c r="Q1138">
        <v>1</v>
      </c>
      <c r="W1138">
        <v>0</v>
      </c>
      <c r="X1138">
        <v>1361383244</v>
      </c>
      <c r="Y1138">
        <f t="shared" si="566"/>
        <v>2.7</v>
      </c>
      <c r="AA1138">
        <v>323.39</v>
      </c>
      <c r="AB1138">
        <v>0</v>
      </c>
      <c r="AC1138">
        <v>0</v>
      </c>
      <c r="AD1138">
        <v>0</v>
      </c>
      <c r="AE1138">
        <v>32.6</v>
      </c>
      <c r="AF1138">
        <v>0</v>
      </c>
      <c r="AG1138">
        <v>0</v>
      </c>
      <c r="AH1138">
        <v>0</v>
      </c>
      <c r="AI1138">
        <v>9.92</v>
      </c>
      <c r="AJ1138">
        <v>1</v>
      </c>
      <c r="AK1138">
        <v>1</v>
      </c>
      <c r="AL1138">
        <v>1</v>
      </c>
      <c r="AM1138">
        <v>4</v>
      </c>
      <c r="AN1138">
        <v>0</v>
      </c>
      <c r="AO1138">
        <v>1</v>
      </c>
      <c r="AP1138">
        <v>1</v>
      </c>
      <c r="AQ1138">
        <v>0</v>
      </c>
      <c r="AR1138">
        <v>0</v>
      </c>
      <c r="AS1138" t="s">
        <v>6</v>
      </c>
      <c r="AT1138">
        <v>2.7</v>
      </c>
      <c r="AU1138" t="s">
        <v>6</v>
      </c>
      <c r="AV1138">
        <v>0</v>
      </c>
      <c r="AW1138">
        <v>2</v>
      </c>
      <c r="AX1138">
        <v>92836851</v>
      </c>
      <c r="AY1138">
        <v>1</v>
      </c>
      <c r="AZ1138">
        <v>0</v>
      </c>
      <c r="BA1138">
        <v>1149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ROUND(Y1138*Source!I649,7)</f>
        <v>0.63719999999999999</v>
      </c>
      <c r="CY1138">
        <f>AA1138</f>
        <v>323.39</v>
      </c>
      <c r="CZ1138">
        <f>AE1138</f>
        <v>32.6</v>
      </c>
      <c r="DA1138">
        <f>AI1138</f>
        <v>9.92</v>
      </c>
      <c r="DB1138">
        <f t="shared" si="567"/>
        <v>88.02</v>
      </c>
      <c r="DC1138">
        <f t="shared" si="568"/>
        <v>0</v>
      </c>
      <c r="DD1138" t="s">
        <v>6</v>
      </c>
      <c r="DE1138" t="s">
        <v>6</v>
      </c>
      <c r="DF1138">
        <f>ROUND(ROUND(AE1138*AI1138,2)*CX1138,2)</f>
        <v>206.06</v>
      </c>
      <c r="DG1138">
        <f>ROUND(ROUND(AF1138,2)*CX1138,2)</f>
        <v>0</v>
      </c>
      <c r="DH1138">
        <f>ROUND(ROUND(AG1138,2)*CX1138,2)</f>
        <v>0</v>
      </c>
      <c r="DI1138">
        <f t="shared" si="584"/>
        <v>0</v>
      </c>
      <c r="DJ1138">
        <f>DF1138</f>
        <v>206.06</v>
      </c>
      <c r="DK1138">
        <v>0</v>
      </c>
      <c r="DL1138" t="s">
        <v>6</v>
      </c>
      <c r="DM1138">
        <v>0</v>
      </c>
      <c r="DN1138" t="s">
        <v>6</v>
      </c>
      <c r="DO1138">
        <v>0</v>
      </c>
    </row>
    <row r="1139" spans="1:119" x14ac:dyDescent="0.2">
      <c r="A1139">
        <f>ROW(Source!A651)</f>
        <v>651</v>
      </c>
      <c r="B1139">
        <v>92833591</v>
      </c>
      <c r="C1139">
        <v>92836853</v>
      </c>
      <c r="D1139">
        <v>49510721</v>
      </c>
      <c r="E1139">
        <v>70</v>
      </c>
      <c r="F1139">
        <v>1</v>
      </c>
      <c r="G1139">
        <v>1</v>
      </c>
      <c r="H1139">
        <v>1</v>
      </c>
      <c r="I1139" t="s">
        <v>1117</v>
      </c>
      <c r="J1139" t="s">
        <v>6</v>
      </c>
      <c r="K1139" t="s">
        <v>1118</v>
      </c>
      <c r="L1139">
        <v>1191</v>
      </c>
      <c r="N1139">
        <v>1013</v>
      </c>
      <c r="O1139" t="s">
        <v>834</v>
      </c>
      <c r="P1139" t="s">
        <v>834</v>
      </c>
      <c r="Q1139">
        <v>1</v>
      </c>
      <c r="W1139">
        <v>0</v>
      </c>
      <c r="X1139">
        <v>-1759674247</v>
      </c>
      <c r="Y1139">
        <f t="shared" si="566"/>
        <v>36.9</v>
      </c>
      <c r="AA1139">
        <v>0</v>
      </c>
      <c r="AB1139">
        <v>0</v>
      </c>
      <c r="AC1139">
        <v>0</v>
      </c>
      <c r="AD1139">
        <v>397.37</v>
      </c>
      <c r="AE1139">
        <v>0</v>
      </c>
      <c r="AF1139">
        <v>0</v>
      </c>
      <c r="AG1139">
        <v>0</v>
      </c>
      <c r="AH1139">
        <v>8.86</v>
      </c>
      <c r="AI1139">
        <v>1</v>
      </c>
      <c r="AJ1139">
        <v>1</v>
      </c>
      <c r="AK1139">
        <v>1</v>
      </c>
      <c r="AL1139">
        <v>44.85</v>
      </c>
      <c r="AM1139">
        <v>4</v>
      </c>
      <c r="AN1139">
        <v>0</v>
      </c>
      <c r="AO1139">
        <v>1</v>
      </c>
      <c r="AP1139">
        <v>1</v>
      </c>
      <c r="AQ1139">
        <v>0</v>
      </c>
      <c r="AR1139">
        <v>0</v>
      </c>
      <c r="AS1139" t="s">
        <v>6</v>
      </c>
      <c r="AT1139">
        <v>36.9</v>
      </c>
      <c r="AU1139" t="s">
        <v>6</v>
      </c>
      <c r="AV1139">
        <v>1</v>
      </c>
      <c r="AW1139">
        <v>2</v>
      </c>
      <c r="AX1139">
        <v>92836861</v>
      </c>
      <c r="AY1139">
        <v>1</v>
      </c>
      <c r="AZ1139">
        <v>0</v>
      </c>
      <c r="BA1139">
        <v>1150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U1139">
        <f>ROUND(AT1139*Source!I651*AH1139*AL1139,2)</f>
        <v>3915.02</v>
      </c>
      <c r="CV1139">
        <f>ROUND(Y1139*Source!I651,7)</f>
        <v>9.8522999999999996</v>
      </c>
      <c r="CW1139">
        <v>0</v>
      </c>
      <c r="CX1139">
        <f>ROUND(Y1139*Source!I651,7)</f>
        <v>9.8522999999999996</v>
      </c>
      <c r="CY1139">
        <f>AD1139</f>
        <v>397.37</v>
      </c>
      <c r="CZ1139">
        <f>AH1139</f>
        <v>8.86</v>
      </c>
      <c r="DA1139">
        <f>AL1139</f>
        <v>44.85</v>
      </c>
      <c r="DB1139">
        <f t="shared" si="567"/>
        <v>326.93</v>
      </c>
      <c r="DC1139">
        <f t="shared" si="568"/>
        <v>0</v>
      </c>
      <c r="DD1139" t="s">
        <v>6</v>
      </c>
      <c r="DE1139" t="s">
        <v>6</v>
      </c>
      <c r="DF1139">
        <f>ROUND(ROUND(AE1139,2)*CX1139,2)</f>
        <v>0</v>
      </c>
      <c r="DG1139">
        <f>ROUND(ROUND(AF1139,2)*CX1139,2)</f>
        <v>0</v>
      </c>
      <c r="DH1139">
        <f>ROUND(ROUND(AG1139,2)*CX1139,2)</f>
        <v>0</v>
      </c>
      <c r="DI1139">
        <f>ROUND(ROUND(AH1139*AL1139,2)*CX1139,2)</f>
        <v>3915.01</v>
      </c>
      <c r="DJ1139">
        <f>DI1139</f>
        <v>3915.01</v>
      </c>
      <c r="DK1139">
        <v>0</v>
      </c>
      <c r="DL1139" t="s">
        <v>6</v>
      </c>
      <c r="DM1139">
        <v>0</v>
      </c>
      <c r="DN1139" t="s">
        <v>6</v>
      </c>
      <c r="DO1139">
        <v>0</v>
      </c>
    </row>
    <row r="1140" spans="1:119" x14ac:dyDescent="0.2">
      <c r="A1140">
        <f>ROW(Source!A651)</f>
        <v>651</v>
      </c>
      <c r="B1140">
        <v>92833591</v>
      </c>
      <c r="C1140">
        <v>92836853</v>
      </c>
      <c r="D1140">
        <v>49510905</v>
      </c>
      <c r="E1140">
        <v>70</v>
      </c>
      <c r="F1140">
        <v>1</v>
      </c>
      <c r="G1140">
        <v>1</v>
      </c>
      <c r="H1140">
        <v>1</v>
      </c>
      <c r="I1140" t="s">
        <v>835</v>
      </c>
      <c r="J1140" t="s">
        <v>6</v>
      </c>
      <c r="K1140" t="s">
        <v>836</v>
      </c>
      <c r="L1140">
        <v>1191</v>
      </c>
      <c r="N1140">
        <v>1013</v>
      </c>
      <c r="O1140" t="s">
        <v>834</v>
      </c>
      <c r="P1140" t="s">
        <v>834</v>
      </c>
      <c r="Q1140">
        <v>1</v>
      </c>
      <c r="W1140">
        <v>0</v>
      </c>
      <c r="X1140">
        <v>-1417349443</v>
      </c>
      <c r="Y1140">
        <f t="shared" si="566"/>
        <v>0.04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1</v>
      </c>
      <c r="AJ1140">
        <v>1</v>
      </c>
      <c r="AK1140">
        <v>44.85</v>
      </c>
      <c r="AL1140">
        <v>1</v>
      </c>
      <c r="AM1140">
        <v>4</v>
      </c>
      <c r="AN1140">
        <v>0</v>
      </c>
      <c r="AO1140">
        <v>1</v>
      </c>
      <c r="AP1140">
        <v>1</v>
      </c>
      <c r="AQ1140">
        <v>0</v>
      </c>
      <c r="AR1140">
        <v>0</v>
      </c>
      <c r="AS1140" t="s">
        <v>6</v>
      </c>
      <c r="AT1140">
        <v>0.04</v>
      </c>
      <c r="AU1140" t="s">
        <v>6</v>
      </c>
      <c r="AV1140">
        <v>2</v>
      </c>
      <c r="AW1140">
        <v>2</v>
      </c>
      <c r="AX1140">
        <v>92836862</v>
      </c>
      <c r="AY1140">
        <v>1</v>
      </c>
      <c r="AZ1140">
        <v>0</v>
      </c>
      <c r="BA1140">
        <v>1151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ROUND(Y1140*Source!I651,7)</f>
        <v>1.068E-2</v>
      </c>
      <c r="CY1140">
        <f>AD1140</f>
        <v>0</v>
      </c>
      <c r="CZ1140">
        <f>AH1140</f>
        <v>0</v>
      </c>
      <c r="DA1140">
        <f>AL1140</f>
        <v>1</v>
      </c>
      <c r="DB1140">
        <f t="shared" si="567"/>
        <v>0</v>
      </c>
      <c r="DC1140">
        <f t="shared" si="568"/>
        <v>0</v>
      </c>
      <c r="DD1140" t="s">
        <v>6</v>
      </c>
      <c r="DE1140" t="s">
        <v>6</v>
      </c>
      <c r="DF1140">
        <f>ROUND(ROUND(AE1140,2)*CX1140,2)</f>
        <v>0</v>
      </c>
      <c r="DG1140">
        <f>ROUND(ROUND(AF1140,2)*CX1140,2)</f>
        <v>0</v>
      </c>
      <c r="DH1140">
        <f>ROUND(ROUND(AG1140*AK1140,2)*CX1140,2)</f>
        <v>0</v>
      </c>
      <c r="DI1140">
        <f t="shared" ref="DI1140:DI1145" si="585">ROUND(ROUND(AH1140,2)*CX1140,2)</f>
        <v>0</v>
      </c>
      <c r="DJ1140">
        <f>DI1140</f>
        <v>0</v>
      </c>
      <c r="DK1140">
        <v>0</v>
      </c>
      <c r="DL1140" t="s">
        <v>6</v>
      </c>
      <c r="DM1140">
        <v>0</v>
      </c>
      <c r="DN1140" t="s">
        <v>6</v>
      </c>
      <c r="DO1140">
        <v>0</v>
      </c>
    </row>
    <row r="1141" spans="1:119" x14ac:dyDescent="0.2">
      <c r="A1141">
        <f>ROW(Source!A651)</f>
        <v>651</v>
      </c>
      <c r="B1141">
        <v>92833591</v>
      </c>
      <c r="C1141">
        <v>92836853</v>
      </c>
      <c r="D1141">
        <v>49672767</v>
      </c>
      <c r="E1141">
        <v>1</v>
      </c>
      <c r="F1141">
        <v>1</v>
      </c>
      <c r="G1141">
        <v>1</v>
      </c>
      <c r="H1141">
        <v>2</v>
      </c>
      <c r="I1141" t="s">
        <v>1119</v>
      </c>
      <c r="J1141" t="s">
        <v>1120</v>
      </c>
      <c r="K1141" t="s">
        <v>1121</v>
      </c>
      <c r="L1141">
        <v>1367</v>
      </c>
      <c r="N1141">
        <v>1011</v>
      </c>
      <c r="O1141" t="s">
        <v>840</v>
      </c>
      <c r="P1141" t="s">
        <v>840</v>
      </c>
      <c r="Q1141">
        <v>1</v>
      </c>
      <c r="W1141">
        <v>0</v>
      </c>
      <c r="X1141">
        <v>1232162608</v>
      </c>
      <c r="Y1141">
        <f t="shared" si="566"/>
        <v>0.01</v>
      </c>
      <c r="AA1141">
        <v>0</v>
      </c>
      <c r="AB1141">
        <v>491.41</v>
      </c>
      <c r="AC1141">
        <v>605.48</v>
      </c>
      <c r="AD1141">
        <v>0</v>
      </c>
      <c r="AE1141">
        <v>0</v>
      </c>
      <c r="AF1141">
        <v>31.26</v>
      </c>
      <c r="AG1141">
        <v>13.5</v>
      </c>
      <c r="AH1141">
        <v>0</v>
      </c>
      <c r="AI1141">
        <v>1</v>
      </c>
      <c r="AJ1141">
        <v>15.72</v>
      </c>
      <c r="AK1141">
        <v>44.85</v>
      </c>
      <c r="AL1141">
        <v>1</v>
      </c>
      <c r="AM1141">
        <v>4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6</v>
      </c>
      <c r="AT1141">
        <v>0.01</v>
      </c>
      <c r="AU1141" t="s">
        <v>6</v>
      </c>
      <c r="AV1141">
        <v>0</v>
      </c>
      <c r="AW1141">
        <v>2</v>
      </c>
      <c r="AX1141">
        <v>92836863</v>
      </c>
      <c r="AY1141">
        <v>1</v>
      </c>
      <c r="AZ1141">
        <v>0</v>
      </c>
      <c r="BA1141">
        <v>1152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f>ROUND(Y1141*Source!I651*DO1141,7)</f>
        <v>0</v>
      </c>
      <c r="CX1141">
        <f>ROUND(Y1141*Source!I651,7)</f>
        <v>2.6700000000000001E-3</v>
      </c>
      <c r="CY1141">
        <f>AB1141</f>
        <v>491.41</v>
      </c>
      <c r="CZ1141">
        <f>AF1141</f>
        <v>31.26</v>
      </c>
      <c r="DA1141">
        <f>AJ1141</f>
        <v>15.72</v>
      </c>
      <c r="DB1141">
        <f t="shared" si="567"/>
        <v>0.31</v>
      </c>
      <c r="DC1141">
        <f t="shared" si="568"/>
        <v>0.14000000000000001</v>
      </c>
      <c r="DD1141" t="s">
        <v>6</v>
      </c>
      <c r="DE1141" t="s">
        <v>6</v>
      </c>
      <c r="DF1141">
        <f>ROUND(ROUND(AE1141,2)*CX1141,2)</f>
        <v>0</v>
      </c>
      <c r="DG1141">
        <f>ROUND(ROUND(AF1141*AJ1141,2)*CX1141,2)</f>
        <v>1.31</v>
      </c>
      <c r="DH1141">
        <f>ROUND(ROUND(AG1141*AK1141,2)*CX1141,2)</f>
        <v>1.62</v>
      </c>
      <c r="DI1141">
        <f t="shared" si="585"/>
        <v>0</v>
      </c>
      <c r="DJ1141">
        <f>DG1141</f>
        <v>1.31</v>
      </c>
      <c r="DK1141">
        <v>0</v>
      </c>
      <c r="DL1141" t="s">
        <v>6</v>
      </c>
      <c r="DM1141">
        <v>0</v>
      </c>
      <c r="DN1141" t="s">
        <v>6</v>
      </c>
      <c r="DO1141">
        <v>0</v>
      </c>
    </row>
    <row r="1142" spans="1:119" x14ac:dyDescent="0.2">
      <c r="A1142">
        <f>ROW(Source!A651)</f>
        <v>651</v>
      </c>
      <c r="B1142">
        <v>92833591</v>
      </c>
      <c r="C1142">
        <v>92836853</v>
      </c>
      <c r="D1142">
        <v>49673503</v>
      </c>
      <c r="E1142">
        <v>1</v>
      </c>
      <c r="F1142">
        <v>1</v>
      </c>
      <c r="G1142">
        <v>1</v>
      </c>
      <c r="H1142">
        <v>2</v>
      </c>
      <c r="I1142" t="s">
        <v>844</v>
      </c>
      <c r="J1142" t="s">
        <v>845</v>
      </c>
      <c r="K1142" t="s">
        <v>846</v>
      </c>
      <c r="L1142">
        <v>1367</v>
      </c>
      <c r="N1142">
        <v>1011</v>
      </c>
      <c r="O1142" t="s">
        <v>840</v>
      </c>
      <c r="P1142" t="s">
        <v>840</v>
      </c>
      <c r="Q1142">
        <v>1</v>
      </c>
      <c r="W1142">
        <v>0</v>
      </c>
      <c r="X1142">
        <v>509054691</v>
      </c>
      <c r="Y1142">
        <f t="shared" si="566"/>
        <v>0.03</v>
      </c>
      <c r="AA1142">
        <v>0</v>
      </c>
      <c r="AB1142">
        <v>1032.96</v>
      </c>
      <c r="AC1142">
        <v>520.26</v>
      </c>
      <c r="AD1142">
        <v>0</v>
      </c>
      <c r="AE1142">
        <v>0</v>
      </c>
      <c r="AF1142">
        <v>65.709999999999994</v>
      </c>
      <c r="AG1142">
        <v>11.6</v>
      </c>
      <c r="AH1142">
        <v>0</v>
      </c>
      <c r="AI1142">
        <v>1</v>
      </c>
      <c r="AJ1142">
        <v>15.72</v>
      </c>
      <c r="AK1142">
        <v>44.85</v>
      </c>
      <c r="AL1142">
        <v>1</v>
      </c>
      <c r="AM1142">
        <v>4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6</v>
      </c>
      <c r="AT1142">
        <v>0.03</v>
      </c>
      <c r="AU1142" t="s">
        <v>6</v>
      </c>
      <c r="AV1142">
        <v>0</v>
      </c>
      <c r="AW1142">
        <v>2</v>
      </c>
      <c r="AX1142">
        <v>92836864</v>
      </c>
      <c r="AY1142">
        <v>1</v>
      </c>
      <c r="AZ1142">
        <v>0</v>
      </c>
      <c r="BA1142">
        <v>1153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f>ROUND(Y1142*Source!I651*DO1142,7)</f>
        <v>0</v>
      </c>
      <c r="CX1142">
        <f>ROUND(Y1142*Source!I651,7)</f>
        <v>8.0099999999999998E-3</v>
      </c>
      <c r="CY1142">
        <f>AB1142</f>
        <v>1032.96</v>
      </c>
      <c r="CZ1142">
        <f>AF1142</f>
        <v>65.709999999999994</v>
      </c>
      <c r="DA1142">
        <f>AJ1142</f>
        <v>15.72</v>
      </c>
      <c r="DB1142">
        <f t="shared" si="567"/>
        <v>1.97</v>
      </c>
      <c r="DC1142">
        <f t="shared" si="568"/>
        <v>0.35</v>
      </c>
      <c r="DD1142" t="s">
        <v>6</v>
      </c>
      <c r="DE1142" t="s">
        <v>6</v>
      </c>
      <c r="DF1142">
        <f>ROUND(ROUND(AE1142,2)*CX1142,2)</f>
        <v>0</v>
      </c>
      <c r="DG1142">
        <f>ROUND(ROUND(AF1142*AJ1142,2)*CX1142,2)</f>
        <v>8.27</v>
      </c>
      <c r="DH1142">
        <f>ROUND(ROUND(AG1142*AK1142,2)*CX1142,2)</f>
        <v>4.17</v>
      </c>
      <c r="DI1142">
        <f t="shared" si="585"/>
        <v>0</v>
      </c>
      <c r="DJ1142">
        <f>DG1142</f>
        <v>8.27</v>
      </c>
      <c r="DK1142">
        <v>0</v>
      </c>
      <c r="DL1142" t="s">
        <v>6</v>
      </c>
      <c r="DM1142">
        <v>0</v>
      </c>
      <c r="DN1142" t="s">
        <v>6</v>
      </c>
      <c r="DO1142">
        <v>0</v>
      </c>
    </row>
    <row r="1143" spans="1:119" x14ac:dyDescent="0.2">
      <c r="A1143">
        <f>ROW(Source!A651)</f>
        <v>651</v>
      </c>
      <c r="B1143">
        <v>92833591</v>
      </c>
      <c r="C1143">
        <v>92836853</v>
      </c>
      <c r="D1143">
        <v>49526680</v>
      </c>
      <c r="E1143">
        <v>1</v>
      </c>
      <c r="F1143">
        <v>1</v>
      </c>
      <c r="G1143">
        <v>1</v>
      </c>
      <c r="H1143">
        <v>3</v>
      </c>
      <c r="I1143" t="s">
        <v>1122</v>
      </c>
      <c r="J1143" t="s">
        <v>1123</v>
      </c>
      <c r="K1143" t="s">
        <v>1124</v>
      </c>
      <c r="L1143">
        <v>1346</v>
      </c>
      <c r="N1143">
        <v>1009</v>
      </c>
      <c r="O1143" t="s">
        <v>471</v>
      </c>
      <c r="P1143" t="s">
        <v>471</v>
      </c>
      <c r="Q1143">
        <v>1</v>
      </c>
      <c r="W1143">
        <v>0</v>
      </c>
      <c r="X1143">
        <v>1052716416</v>
      </c>
      <c r="Y1143">
        <f t="shared" si="566"/>
        <v>0.3</v>
      </c>
      <c r="AA1143">
        <v>18.05</v>
      </c>
      <c r="AB1143">
        <v>0</v>
      </c>
      <c r="AC1143">
        <v>0</v>
      </c>
      <c r="AD1143">
        <v>0</v>
      </c>
      <c r="AE1143">
        <v>1.82</v>
      </c>
      <c r="AF1143">
        <v>0</v>
      </c>
      <c r="AG1143">
        <v>0</v>
      </c>
      <c r="AH1143">
        <v>0</v>
      </c>
      <c r="AI1143">
        <v>9.92</v>
      </c>
      <c r="AJ1143">
        <v>1</v>
      </c>
      <c r="AK1143">
        <v>1</v>
      </c>
      <c r="AL1143">
        <v>1</v>
      </c>
      <c r="AM1143">
        <v>4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6</v>
      </c>
      <c r="AT1143">
        <v>0.3</v>
      </c>
      <c r="AU1143" t="s">
        <v>6</v>
      </c>
      <c r="AV1143">
        <v>0</v>
      </c>
      <c r="AW1143">
        <v>2</v>
      </c>
      <c r="AX1143">
        <v>92836865</v>
      </c>
      <c r="AY1143">
        <v>1</v>
      </c>
      <c r="AZ1143">
        <v>0</v>
      </c>
      <c r="BA1143">
        <v>1154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ROUND(Y1143*Source!I651,7)</f>
        <v>8.0100000000000005E-2</v>
      </c>
      <c r="CY1143">
        <f>AA1143</f>
        <v>18.05</v>
      </c>
      <c r="CZ1143">
        <f>AE1143</f>
        <v>1.82</v>
      </c>
      <c r="DA1143">
        <f>AI1143</f>
        <v>9.92</v>
      </c>
      <c r="DB1143">
        <f t="shared" si="567"/>
        <v>0.55000000000000004</v>
      </c>
      <c r="DC1143">
        <f t="shared" si="568"/>
        <v>0</v>
      </c>
      <c r="DD1143" t="s">
        <v>6</v>
      </c>
      <c r="DE1143" t="s">
        <v>6</v>
      </c>
      <c r="DF1143">
        <f>ROUND(ROUND(AE1143*AI1143,2)*CX1143,2)</f>
        <v>1.45</v>
      </c>
      <c r="DG1143">
        <f>ROUND(ROUND(AF1143,2)*CX1143,2)</f>
        <v>0</v>
      </c>
      <c r="DH1143">
        <f>ROUND(ROUND(AG1143,2)*CX1143,2)</f>
        <v>0</v>
      </c>
      <c r="DI1143">
        <f t="shared" si="585"/>
        <v>0</v>
      </c>
      <c r="DJ1143">
        <f>DF1143</f>
        <v>1.45</v>
      </c>
      <c r="DK1143">
        <v>0</v>
      </c>
      <c r="DL1143" t="s">
        <v>6</v>
      </c>
      <c r="DM1143">
        <v>0</v>
      </c>
      <c r="DN1143" t="s">
        <v>6</v>
      </c>
      <c r="DO1143">
        <v>0</v>
      </c>
    </row>
    <row r="1144" spans="1:119" x14ac:dyDescent="0.2">
      <c r="A1144">
        <f>ROW(Source!A651)</f>
        <v>651</v>
      </c>
      <c r="B1144">
        <v>92833591</v>
      </c>
      <c r="C1144">
        <v>92836853</v>
      </c>
      <c r="D1144">
        <v>49554861</v>
      </c>
      <c r="E1144">
        <v>1</v>
      </c>
      <c r="F1144">
        <v>1</v>
      </c>
      <c r="G1144">
        <v>1</v>
      </c>
      <c r="H1144">
        <v>3</v>
      </c>
      <c r="I1144" t="s">
        <v>763</v>
      </c>
      <c r="J1144" t="s">
        <v>765</v>
      </c>
      <c r="K1144" t="s">
        <v>764</v>
      </c>
      <c r="L1144">
        <v>1348</v>
      </c>
      <c r="N1144">
        <v>1009</v>
      </c>
      <c r="O1144" t="s">
        <v>394</v>
      </c>
      <c r="P1144" t="s">
        <v>394</v>
      </c>
      <c r="Q1144">
        <v>1000</v>
      </c>
      <c r="W1144">
        <v>0</v>
      </c>
      <c r="X1144">
        <v>-2008292136</v>
      </c>
      <c r="Y1144">
        <f t="shared" si="566"/>
        <v>2.46E-2</v>
      </c>
      <c r="AA1144">
        <v>359813.48</v>
      </c>
      <c r="AB1144">
        <v>0</v>
      </c>
      <c r="AC1144">
        <v>0</v>
      </c>
      <c r="AD1144">
        <v>0</v>
      </c>
      <c r="AE1144">
        <v>36271.519999999997</v>
      </c>
      <c r="AF1144">
        <v>0</v>
      </c>
      <c r="AG1144">
        <v>0</v>
      </c>
      <c r="AH1144">
        <v>0</v>
      </c>
      <c r="AI1144">
        <v>9.92</v>
      </c>
      <c r="AJ1144">
        <v>1</v>
      </c>
      <c r="AK1144">
        <v>1</v>
      </c>
      <c r="AL1144">
        <v>1</v>
      </c>
      <c r="AM1144">
        <v>0</v>
      </c>
      <c r="AN1144">
        <v>0</v>
      </c>
      <c r="AO1144">
        <v>0</v>
      </c>
      <c r="AP1144">
        <v>1</v>
      </c>
      <c r="AQ1144">
        <v>0</v>
      </c>
      <c r="AR1144">
        <v>0</v>
      </c>
      <c r="AS1144" t="s">
        <v>6</v>
      </c>
      <c r="AT1144">
        <v>2.46E-2</v>
      </c>
      <c r="AU1144" t="s">
        <v>6</v>
      </c>
      <c r="AV1144">
        <v>0</v>
      </c>
      <c r="AW1144">
        <v>1</v>
      </c>
      <c r="AX1144">
        <v>-1</v>
      </c>
      <c r="AY1144">
        <v>0</v>
      </c>
      <c r="AZ1144">
        <v>0</v>
      </c>
      <c r="BA1144" t="s">
        <v>6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ROUND(Y1144*Source!I651,7)</f>
        <v>6.5681999999999997E-3</v>
      </c>
      <c r="CY1144">
        <f>AA1144</f>
        <v>359813.48</v>
      </c>
      <c r="CZ1144">
        <f>AE1144</f>
        <v>36271.519999999997</v>
      </c>
      <c r="DA1144">
        <f>AI1144</f>
        <v>9.92</v>
      </c>
      <c r="DB1144">
        <f t="shared" si="567"/>
        <v>892.28</v>
      </c>
      <c r="DC1144">
        <f t="shared" si="568"/>
        <v>0</v>
      </c>
      <c r="DD1144" t="s">
        <v>6</v>
      </c>
      <c r="DE1144" t="s">
        <v>6</v>
      </c>
      <c r="DF1144">
        <f>ROUND(ROUND(AE1144*AI1144,2)*CX1144,2)</f>
        <v>2363.33</v>
      </c>
      <c r="DG1144">
        <f>ROUND(ROUND(AF1144,2)*CX1144,2)</f>
        <v>0</v>
      </c>
      <c r="DH1144">
        <f>ROUND(ROUND(AG1144,2)*CX1144,2)</f>
        <v>0</v>
      </c>
      <c r="DI1144">
        <f t="shared" si="585"/>
        <v>0</v>
      </c>
      <c r="DJ1144">
        <f>DF1144</f>
        <v>2363.33</v>
      </c>
      <c r="DK1144">
        <v>0</v>
      </c>
      <c r="DL1144" t="s">
        <v>6</v>
      </c>
      <c r="DM1144">
        <v>0</v>
      </c>
      <c r="DN1144" t="s">
        <v>6</v>
      </c>
      <c r="DO1144">
        <v>0</v>
      </c>
    </row>
    <row r="1145" spans="1:119" x14ac:dyDescent="0.2">
      <c r="A1145">
        <f>ROW(Source!A651)</f>
        <v>651</v>
      </c>
      <c r="B1145">
        <v>92833591</v>
      </c>
      <c r="C1145">
        <v>92836853</v>
      </c>
      <c r="D1145">
        <v>49555191</v>
      </c>
      <c r="E1145">
        <v>1</v>
      </c>
      <c r="F1145">
        <v>1</v>
      </c>
      <c r="G1145">
        <v>1</v>
      </c>
      <c r="H1145">
        <v>3</v>
      </c>
      <c r="I1145" t="s">
        <v>1125</v>
      </c>
      <c r="J1145" t="s">
        <v>1126</v>
      </c>
      <c r="K1145" t="s">
        <v>1127</v>
      </c>
      <c r="L1145">
        <v>1346</v>
      </c>
      <c r="N1145">
        <v>1009</v>
      </c>
      <c r="O1145" t="s">
        <v>471</v>
      </c>
      <c r="P1145" t="s">
        <v>471</v>
      </c>
      <c r="Q1145">
        <v>1</v>
      </c>
      <c r="W1145">
        <v>0</v>
      </c>
      <c r="X1145">
        <v>1361383244</v>
      </c>
      <c r="Y1145">
        <f t="shared" si="566"/>
        <v>2.7</v>
      </c>
      <c r="AA1145">
        <v>323.39</v>
      </c>
      <c r="AB1145">
        <v>0</v>
      </c>
      <c r="AC1145">
        <v>0</v>
      </c>
      <c r="AD1145">
        <v>0</v>
      </c>
      <c r="AE1145">
        <v>32.6</v>
      </c>
      <c r="AF1145">
        <v>0</v>
      </c>
      <c r="AG1145">
        <v>0</v>
      </c>
      <c r="AH1145">
        <v>0</v>
      </c>
      <c r="AI1145">
        <v>9.92</v>
      </c>
      <c r="AJ1145">
        <v>1</v>
      </c>
      <c r="AK1145">
        <v>1</v>
      </c>
      <c r="AL1145">
        <v>1</v>
      </c>
      <c r="AM1145">
        <v>4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6</v>
      </c>
      <c r="AT1145">
        <v>2.7</v>
      </c>
      <c r="AU1145" t="s">
        <v>6</v>
      </c>
      <c r="AV1145">
        <v>0</v>
      </c>
      <c r="AW1145">
        <v>2</v>
      </c>
      <c r="AX1145">
        <v>92836867</v>
      </c>
      <c r="AY1145">
        <v>1</v>
      </c>
      <c r="AZ1145">
        <v>0</v>
      </c>
      <c r="BA1145">
        <v>1156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ROUND(Y1145*Source!I651,7)</f>
        <v>0.72089999999999999</v>
      </c>
      <c r="CY1145">
        <f>AA1145</f>
        <v>323.39</v>
      </c>
      <c r="CZ1145">
        <f>AE1145</f>
        <v>32.6</v>
      </c>
      <c r="DA1145">
        <f>AI1145</f>
        <v>9.92</v>
      </c>
      <c r="DB1145">
        <f t="shared" si="567"/>
        <v>88.02</v>
      </c>
      <c r="DC1145">
        <f t="shared" si="568"/>
        <v>0</v>
      </c>
      <c r="DD1145" t="s">
        <v>6</v>
      </c>
      <c r="DE1145" t="s">
        <v>6</v>
      </c>
      <c r="DF1145">
        <f>ROUND(ROUND(AE1145*AI1145,2)*CX1145,2)</f>
        <v>233.13</v>
      </c>
      <c r="DG1145">
        <f>ROUND(ROUND(AF1145,2)*CX1145,2)</f>
        <v>0</v>
      </c>
      <c r="DH1145">
        <f>ROUND(ROUND(AG1145,2)*CX1145,2)</f>
        <v>0</v>
      </c>
      <c r="DI1145">
        <f t="shared" si="585"/>
        <v>0</v>
      </c>
      <c r="DJ1145">
        <f>DF1145</f>
        <v>233.13</v>
      </c>
      <c r="DK1145">
        <v>0</v>
      </c>
      <c r="DL1145" t="s">
        <v>6</v>
      </c>
      <c r="DM1145">
        <v>0</v>
      </c>
      <c r="DN1145" t="s">
        <v>6</v>
      </c>
      <c r="DO11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92834305</v>
      </c>
      <c r="C1">
        <v>92834293</v>
      </c>
      <c r="D1">
        <v>48043853</v>
      </c>
      <c r="E1">
        <v>68</v>
      </c>
      <c r="F1">
        <v>1</v>
      </c>
      <c r="G1">
        <v>1</v>
      </c>
      <c r="H1">
        <v>1</v>
      </c>
      <c r="I1" t="s">
        <v>832</v>
      </c>
      <c r="J1" t="s">
        <v>6</v>
      </c>
      <c r="K1" t="s">
        <v>833</v>
      </c>
      <c r="L1">
        <v>1191</v>
      </c>
      <c r="N1">
        <v>1013</v>
      </c>
      <c r="O1" t="s">
        <v>834</v>
      </c>
      <c r="P1" t="s">
        <v>834</v>
      </c>
      <c r="Q1">
        <v>1</v>
      </c>
      <c r="X1">
        <v>2.6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6</v>
      </c>
      <c r="AG1">
        <v>2.6</v>
      </c>
      <c r="AH1">
        <v>2</v>
      </c>
      <c r="AI1">
        <v>92834294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92834306</v>
      </c>
      <c r="C2">
        <v>92834293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835</v>
      </c>
      <c r="J2" t="s">
        <v>6</v>
      </c>
      <c r="K2" t="s">
        <v>836</v>
      </c>
      <c r="L2">
        <v>1191</v>
      </c>
      <c r="N2">
        <v>1013</v>
      </c>
      <c r="O2" t="s">
        <v>834</v>
      </c>
      <c r="P2" t="s">
        <v>834</v>
      </c>
      <c r="Q2">
        <v>1</v>
      </c>
      <c r="X2">
        <v>0.04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0.04</v>
      </c>
      <c r="AH2">
        <v>2</v>
      </c>
      <c r="AI2">
        <v>92834295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92834307</v>
      </c>
      <c r="C3">
        <v>92834293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837</v>
      </c>
      <c r="J3" t="s">
        <v>838</v>
      </c>
      <c r="K3" t="s">
        <v>839</v>
      </c>
      <c r="L3">
        <v>1367</v>
      </c>
      <c r="N3">
        <v>1011</v>
      </c>
      <c r="O3" t="s">
        <v>840</v>
      </c>
      <c r="P3" t="s">
        <v>840</v>
      </c>
      <c r="Q3">
        <v>1</v>
      </c>
      <c r="X3">
        <v>0.01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92834296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92834308</v>
      </c>
      <c r="C4">
        <v>92834293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841</v>
      </c>
      <c r="J4" t="s">
        <v>842</v>
      </c>
      <c r="K4" t="s">
        <v>843</v>
      </c>
      <c r="L4">
        <v>1367</v>
      </c>
      <c r="N4">
        <v>1011</v>
      </c>
      <c r="O4" t="s">
        <v>840</v>
      </c>
      <c r="P4" t="s">
        <v>840</v>
      </c>
      <c r="Q4">
        <v>1</v>
      </c>
      <c r="X4">
        <v>0.01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92834297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92834309</v>
      </c>
      <c r="C5">
        <v>92834293</v>
      </c>
      <c r="D5">
        <v>48206504</v>
      </c>
      <c r="E5">
        <v>1</v>
      </c>
      <c r="F5">
        <v>1</v>
      </c>
      <c r="G5">
        <v>1</v>
      </c>
      <c r="H5">
        <v>2</v>
      </c>
      <c r="I5" t="s">
        <v>844</v>
      </c>
      <c r="J5" t="s">
        <v>845</v>
      </c>
      <c r="K5" t="s">
        <v>846</v>
      </c>
      <c r="L5">
        <v>1367</v>
      </c>
      <c r="N5">
        <v>1011</v>
      </c>
      <c r="O5" t="s">
        <v>840</v>
      </c>
      <c r="P5" t="s">
        <v>840</v>
      </c>
      <c r="Q5">
        <v>1</v>
      </c>
      <c r="X5">
        <v>0.02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0.02</v>
      </c>
      <c r="AH5">
        <v>2</v>
      </c>
      <c r="AI5">
        <v>92834298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92834310</v>
      </c>
      <c r="C6">
        <v>92834293</v>
      </c>
      <c r="D6">
        <v>48206716</v>
      </c>
      <c r="E6">
        <v>1</v>
      </c>
      <c r="F6">
        <v>1</v>
      </c>
      <c r="G6">
        <v>1</v>
      </c>
      <c r="H6">
        <v>2</v>
      </c>
      <c r="I6" t="s">
        <v>847</v>
      </c>
      <c r="J6" t="s">
        <v>848</v>
      </c>
      <c r="K6" t="s">
        <v>849</v>
      </c>
      <c r="L6">
        <v>1367</v>
      </c>
      <c r="N6">
        <v>1011</v>
      </c>
      <c r="O6" t="s">
        <v>840</v>
      </c>
      <c r="P6" t="s">
        <v>840</v>
      </c>
      <c r="Q6">
        <v>1</v>
      </c>
      <c r="X6">
        <v>0.63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0.63</v>
      </c>
      <c r="AH6">
        <v>2</v>
      </c>
      <c r="AI6">
        <v>92834299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92834311</v>
      </c>
      <c r="C7">
        <v>92834293</v>
      </c>
      <c r="D7">
        <v>48054357</v>
      </c>
      <c r="E7">
        <v>1</v>
      </c>
      <c r="F7">
        <v>1</v>
      </c>
      <c r="G7">
        <v>1</v>
      </c>
      <c r="H7">
        <v>3</v>
      </c>
      <c r="I7" t="s">
        <v>850</v>
      </c>
      <c r="J7" t="s">
        <v>851</v>
      </c>
      <c r="K7" t="s">
        <v>852</v>
      </c>
      <c r="L7">
        <v>1407</v>
      </c>
      <c r="N7">
        <v>1013</v>
      </c>
      <c r="O7" t="s">
        <v>853</v>
      </c>
      <c r="P7" t="s">
        <v>853</v>
      </c>
      <c r="Q7">
        <v>1</v>
      </c>
      <c r="X7">
        <v>2E-3</v>
      </c>
      <c r="Y7">
        <v>5650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2E-3</v>
      </c>
      <c r="AH7">
        <v>2</v>
      </c>
      <c r="AI7">
        <v>92834300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92834312</v>
      </c>
      <c r="C8">
        <v>92834293</v>
      </c>
      <c r="D8">
        <v>48057469</v>
      </c>
      <c r="E8">
        <v>1</v>
      </c>
      <c r="F8">
        <v>1</v>
      </c>
      <c r="G8">
        <v>1</v>
      </c>
      <c r="H8">
        <v>3</v>
      </c>
      <c r="I8" t="s">
        <v>854</v>
      </c>
      <c r="J8" t="s">
        <v>855</v>
      </c>
      <c r="K8" t="s">
        <v>856</v>
      </c>
      <c r="L8">
        <v>1348</v>
      </c>
      <c r="N8">
        <v>1009</v>
      </c>
      <c r="O8" t="s">
        <v>394</v>
      </c>
      <c r="P8" t="s">
        <v>394</v>
      </c>
      <c r="Q8">
        <v>1000</v>
      </c>
      <c r="X8">
        <v>3.3E-4</v>
      </c>
      <c r="Y8">
        <v>10362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3.3E-4</v>
      </c>
      <c r="AH8">
        <v>2</v>
      </c>
      <c r="AI8">
        <v>92834301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92834313</v>
      </c>
      <c r="C9">
        <v>92834293</v>
      </c>
      <c r="D9">
        <v>48058677</v>
      </c>
      <c r="E9">
        <v>1</v>
      </c>
      <c r="F9">
        <v>1</v>
      </c>
      <c r="G9">
        <v>1</v>
      </c>
      <c r="H9">
        <v>3</v>
      </c>
      <c r="I9" t="s">
        <v>857</v>
      </c>
      <c r="J9" t="s">
        <v>858</v>
      </c>
      <c r="K9" t="s">
        <v>859</v>
      </c>
      <c r="L9">
        <v>1348</v>
      </c>
      <c r="N9">
        <v>1009</v>
      </c>
      <c r="O9" t="s">
        <v>394</v>
      </c>
      <c r="P9" t="s">
        <v>394</v>
      </c>
      <c r="Q9">
        <v>1000</v>
      </c>
      <c r="X9">
        <v>2.0699999999999998E-3</v>
      </c>
      <c r="Y9">
        <v>14830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2.0699999999999998E-3</v>
      </c>
      <c r="AH9">
        <v>2</v>
      </c>
      <c r="AI9">
        <v>92834302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92834314</v>
      </c>
      <c r="C10">
        <v>92834293</v>
      </c>
      <c r="D10">
        <v>48047401</v>
      </c>
      <c r="E10">
        <v>68</v>
      </c>
      <c r="F10">
        <v>1</v>
      </c>
      <c r="G10">
        <v>1</v>
      </c>
      <c r="H10">
        <v>3</v>
      </c>
      <c r="I10" t="s">
        <v>1128</v>
      </c>
      <c r="J10" t="s">
        <v>6</v>
      </c>
      <c r="K10" t="s">
        <v>1129</v>
      </c>
      <c r="L10">
        <v>1371</v>
      </c>
      <c r="N10">
        <v>1013</v>
      </c>
      <c r="O10" t="s">
        <v>23</v>
      </c>
      <c r="P10" t="s">
        <v>23</v>
      </c>
      <c r="Q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92834315</v>
      </c>
      <c r="C11">
        <v>92834293</v>
      </c>
      <c r="D11">
        <v>48048358</v>
      </c>
      <c r="E11">
        <v>68</v>
      </c>
      <c r="F11">
        <v>1</v>
      </c>
      <c r="G11">
        <v>1</v>
      </c>
      <c r="H11">
        <v>3</v>
      </c>
      <c r="I11" t="s">
        <v>1130</v>
      </c>
      <c r="J11" t="s">
        <v>6</v>
      </c>
      <c r="K11" t="s">
        <v>1131</v>
      </c>
      <c r="L11">
        <v>1371</v>
      </c>
      <c r="N11">
        <v>1013</v>
      </c>
      <c r="O11" t="s">
        <v>23</v>
      </c>
      <c r="P11" t="s">
        <v>23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2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92834325</v>
      </c>
      <c r="C12">
        <v>92834318</v>
      </c>
      <c r="D12">
        <v>49510731</v>
      </c>
      <c r="E12">
        <v>70</v>
      </c>
      <c r="F12">
        <v>1</v>
      </c>
      <c r="G12">
        <v>1</v>
      </c>
      <c r="H12">
        <v>1</v>
      </c>
      <c r="I12" t="s">
        <v>832</v>
      </c>
      <c r="J12" t="s">
        <v>6</v>
      </c>
      <c r="K12" t="s">
        <v>833</v>
      </c>
      <c r="L12">
        <v>1191</v>
      </c>
      <c r="N12">
        <v>1013</v>
      </c>
      <c r="O12" t="s">
        <v>834</v>
      </c>
      <c r="P12" t="s">
        <v>834</v>
      </c>
      <c r="Q12">
        <v>1</v>
      </c>
      <c r="X12">
        <v>4.1399999999999997</v>
      </c>
      <c r="Y12">
        <v>0</v>
      </c>
      <c r="Z12">
        <v>0</v>
      </c>
      <c r="AA12">
        <v>0</v>
      </c>
      <c r="AB12">
        <v>9.07</v>
      </c>
      <c r="AC12">
        <v>0</v>
      </c>
      <c r="AD12">
        <v>1</v>
      </c>
      <c r="AE12">
        <v>1</v>
      </c>
      <c r="AF12" t="s">
        <v>6</v>
      </c>
      <c r="AG12">
        <v>4.1399999999999997</v>
      </c>
      <c r="AH12">
        <v>2</v>
      </c>
      <c r="AI12">
        <v>92834319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92834326</v>
      </c>
      <c r="C13">
        <v>92834318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835</v>
      </c>
      <c r="J13" t="s">
        <v>6</v>
      </c>
      <c r="K13" t="s">
        <v>836</v>
      </c>
      <c r="L13">
        <v>1191</v>
      </c>
      <c r="N13">
        <v>1013</v>
      </c>
      <c r="O13" t="s">
        <v>834</v>
      </c>
      <c r="P13" t="s">
        <v>834</v>
      </c>
      <c r="Q13">
        <v>1</v>
      </c>
      <c r="X13">
        <v>2.2599999999999998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2.2599999999999998</v>
      </c>
      <c r="AH13">
        <v>2</v>
      </c>
      <c r="AI13">
        <v>92834320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92834327</v>
      </c>
      <c r="C14">
        <v>92834318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841</v>
      </c>
      <c r="J14" t="s">
        <v>842</v>
      </c>
      <c r="K14" t="s">
        <v>843</v>
      </c>
      <c r="L14">
        <v>1367</v>
      </c>
      <c r="N14">
        <v>1011</v>
      </c>
      <c r="O14" t="s">
        <v>840</v>
      </c>
      <c r="P14" t="s">
        <v>840</v>
      </c>
      <c r="Q14">
        <v>1</v>
      </c>
      <c r="X14">
        <v>0.01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0.01</v>
      </c>
      <c r="AH14">
        <v>2</v>
      </c>
      <c r="AI14">
        <v>92834321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92834328</v>
      </c>
      <c r="C15">
        <v>92834318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844</v>
      </c>
      <c r="J15" t="s">
        <v>845</v>
      </c>
      <c r="K15" t="s">
        <v>846</v>
      </c>
      <c r="L15">
        <v>1367</v>
      </c>
      <c r="N15">
        <v>1011</v>
      </c>
      <c r="O15" t="s">
        <v>840</v>
      </c>
      <c r="P15" t="s">
        <v>840</v>
      </c>
      <c r="Q15">
        <v>1</v>
      </c>
      <c r="X15">
        <v>0.01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0.01</v>
      </c>
      <c r="AH15">
        <v>2</v>
      </c>
      <c r="AI15">
        <v>92834322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92834329</v>
      </c>
      <c r="C16">
        <v>92834318</v>
      </c>
      <c r="D16">
        <v>49673647</v>
      </c>
      <c r="E16">
        <v>1</v>
      </c>
      <c r="F16">
        <v>1</v>
      </c>
      <c r="G16">
        <v>1</v>
      </c>
      <c r="H16">
        <v>2</v>
      </c>
      <c r="I16" t="s">
        <v>860</v>
      </c>
      <c r="J16" t="s">
        <v>861</v>
      </c>
      <c r="K16" t="s">
        <v>862</v>
      </c>
      <c r="L16">
        <v>1367</v>
      </c>
      <c r="N16">
        <v>1011</v>
      </c>
      <c r="O16" t="s">
        <v>840</v>
      </c>
      <c r="P16" t="s">
        <v>840</v>
      </c>
      <c r="Q16">
        <v>1</v>
      </c>
      <c r="X16">
        <v>2.2400000000000002</v>
      </c>
      <c r="Y16">
        <v>0</v>
      </c>
      <c r="Z16">
        <v>100.1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2.2400000000000002</v>
      </c>
      <c r="AH16">
        <v>2</v>
      </c>
      <c r="AI16">
        <v>92834323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92834330</v>
      </c>
      <c r="C17">
        <v>92834318</v>
      </c>
      <c r="D17">
        <v>49515446</v>
      </c>
      <c r="E17">
        <v>70</v>
      </c>
      <c r="F17">
        <v>1</v>
      </c>
      <c r="G17">
        <v>1</v>
      </c>
      <c r="H17">
        <v>3</v>
      </c>
      <c r="I17" t="s">
        <v>1132</v>
      </c>
      <c r="J17" t="s">
        <v>6</v>
      </c>
      <c r="K17" t="s">
        <v>1133</v>
      </c>
      <c r="L17">
        <v>1371</v>
      </c>
      <c r="N17">
        <v>1013</v>
      </c>
      <c r="O17" t="s">
        <v>23</v>
      </c>
      <c r="P17" t="s">
        <v>23</v>
      </c>
      <c r="Q17">
        <v>1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10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92834343</v>
      </c>
      <c r="C18">
        <v>92834332</v>
      </c>
      <c r="D18">
        <v>49510743</v>
      </c>
      <c r="E18">
        <v>70</v>
      </c>
      <c r="F18">
        <v>1</v>
      </c>
      <c r="G18">
        <v>1</v>
      </c>
      <c r="H18">
        <v>1</v>
      </c>
      <c r="I18" t="s">
        <v>863</v>
      </c>
      <c r="J18" t="s">
        <v>6</v>
      </c>
      <c r="K18" t="s">
        <v>864</v>
      </c>
      <c r="L18">
        <v>1191</v>
      </c>
      <c r="N18">
        <v>1013</v>
      </c>
      <c r="O18" t="s">
        <v>834</v>
      </c>
      <c r="P18" t="s">
        <v>834</v>
      </c>
      <c r="Q18">
        <v>1</v>
      </c>
      <c r="X18">
        <v>225.04</v>
      </c>
      <c r="Y18">
        <v>0</v>
      </c>
      <c r="Z18">
        <v>0</v>
      </c>
      <c r="AA18">
        <v>0</v>
      </c>
      <c r="AB18">
        <v>9.2899999999999991</v>
      </c>
      <c r="AC18">
        <v>0</v>
      </c>
      <c r="AD18">
        <v>1</v>
      </c>
      <c r="AE18">
        <v>1</v>
      </c>
      <c r="AF18" t="s">
        <v>6</v>
      </c>
      <c r="AG18">
        <v>225.04</v>
      </c>
      <c r="AH18">
        <v>2</v>
      </c>
      <c r="AI18">
        <v>92834333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92834344</v>
      </c>
      <c r="C19">
        <v>92834332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835</v>
      </c>
      <c r="J19" t="s">
        <v>6</v>
      </c>
      <c r="K19" t="s">
        <v>836</v>
      </c>
      <c r="L19">
        <v>1191</v>
      </c>
      <c r="N19">
        <v>1013</v>
      </c>
      <c r="O19" t="s">
        <v>834</v>
      </c>
      <c r="P19" t="s">
        <v>834</v>
      </c>
      <c r="Q19">
        <v>1</v>
      </c>
      <c r="X19">
        <v>30.76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6</v>
      </c>
      <c r="AG19">
        <v>30.76</v>
      </c>
      <c r="AH19">
        <v>2</v>
      </c>
      <c r="AI19">
        <v>92834334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92834345</v>
      </c>
      <c r="C20">
        <v>92834332</v>
      </c>
      <c r="D20">
        <v>49672573</v>
      </c>
      <c r="E20">
        <v>1</v>
      </c>
      <c r="F20">
        <v>1</v>
      </c>
      <c r="G20">
        <v>1</v>
      </c>
      <c r="H20">
        <v>2</v>
      </c>
      <c r="I20" t="s">
        <v>841</v>
      </c>
      <c r="J20" t="s">
        <v>842</v>
      </c>
      <c r="K20" t="s">
        <v>843</v>
      </c>
      <c r="L20">
        <v>1367</v>
      </c>
      <c r="N20">
        <v>1011</v>
      </c>
      <c r="O20" t="s">
        <v>840</v>
      </c>
      <c r="P20" t="s">
        <v>840</v>
      </c>
      <c r="Q20">
        <v>1</v>
      </c>
      <c r="X20">
        <v>0.35</v>
      </c>
      <c r="Y20">
        <v>0</v>
      </c>
      <c r="Z20">
        <v>115.4</v>
      </c>
      <c r="AA20">
        <v>13.5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0.35</v>
      </c>
      <c r="AH20">
        <v>2</v>
      </c>
      <c r="AI20">
        <v>92834335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92834346</v>
      </c>
      <c r="C21">
        <v>92834332</v>
      </c>
      <c r="D21">
        <v>49673309</v>
      </c>
      <c r="E21">
        <v>1</v>
      </c>
      <c r="F21">
        <v>1</v>
      </c>
      <c r="G21">
        <v>1</v>
      </c>
      <c r="H21">
        <v>2</v>
      </c>
      <c r="I21" t="s">
        <v>865</v>
      </c>
      <c r="J21" t="s">
        <v>866</v>
      </c>
      <c r="K21" t="s">
        <v>867</v>
      </c>
      <c r="L21">
        <v>1367</v>
      </c>
      <c r="N21">
        <v>1011</v>
      </c>
      <c r="O21" t="s">
        <v>840</v>
      </c>
      <c r="P21" t="s">
        <v>840</v>
      </c>
      <c r="Q21">
        <v>1</v>
      </c>
      <c r="X21">
        <v>12</v>
      </c>
      <c r="Y21">
        <v>0</v>
      </c>
      <c r="Z21">
        <v>26.32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12</v>
      </c>
      <c r="AH21">
        <v>2</v>
      </c>
      <c r="AI21">
        <v>92834336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92834347</v>
      </c>
      <c r="C22">
        <v>92834332</v>
      </c>
      <c r="D22">
        <v>49673503</v>
      </c>
      <c r="E22">
        <v>1</v>
      </c>
      <c r="F22">
        <v>1</v>
      </c>
      <c r="G22">
        <v>1</v>
      </c>
      <c r="H22">
        <v>2</v>
      </c>
      <c r="I22" t="s">
        <v>844</v>
      </c>
      <c r="J22" t="s">
        <v>845</v>
      </c>
      <c r="K22" t="s">
        <v>846</v>
      </c>
      <c r="L22">
        <v>1367</v>
      </c>
      <c r="N22">
        <v>1011</v>
      </c>
      <c r="O22" t="s">
        <v>840</v>
      </c>
      <c r="P22" t="s">
        <v>840</v>
      </c>
      <c r="Q22">
        <v>1</v>
      </c>
      <c r="X22">
        <v>0.48</v>
      </c>
      <c r="Y22">
        <v>0</v>
      </c>
      <c r="Z22">
        <v>65.709999999999994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0.48</v>
      </c>
      <c r="AH22">
        <v>2</v>
      </c>
      <c r="AI22">
        <v>92834337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92834348</v>
      </c>
      <c r="C23">
        <v>92834332</v>
      </c>
      <c r="D23">
        <v>49673592</v>
      </c>
      <c r="E23">
        <v>1</v>
      </c>
      <c r="F23">
        <v>1</v>
      </c>
      <c r="G23">
        <v>1</v>
      </c>
      <c r="H23">
        <v>2</v>
      </c>
      <c r="I23" t="s">
        <v>868</v>
      </c>
      <c r="J23" t="s">
        <v>869</v>
      </c>
      <c r="K23" t="s">
        <v>870</v>
      </c>
      <c r="L23">
        <v>1367</v>
      </c>
      <c r="N23">
        <v>1011</v>
      </c>
      <c r="O23" t="s">
        <v>840</v>
      </c>
      <c r="P23" t="s">
        <v>840</v>
      </c>
      <c r="Q23">
        <v>1</v>
      </c>
      <c r="X23">
        <v>1.39</v>
      </c>
      <c r="Y23">
        <v>0</v>
      </c>
      <c r="Z23">
        <v>27.11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1.39</v>
      </c>
      <c r="AH23">
        <v>2</v>
      </c>
      <c r="AI23">
        <v>92834338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92834349</v>
      </c>
      <c r="C24">
        <v>92834332</v>
      </c>
      <c r="D24">
        <v>49673647</v>
      </c>
      <c r="E24">
        <v>1</v>
      </c>
      <c r="F24">
        <v>1</v>
      </c>
      <c r="G24">
        <v>1</v>
      </c>
      <c r="H24">
        <v>2</v>
      </c>
      <c r="I24" t="s">
        <v>860</v>
      </c>
      <c r="J24" t="s">
        <v>861</v>
      </c>
      <c r="K24" t="s">
        <v>862</v>
      </c>
      <c r="L24">
        <v>1367</v>
      </c>
      <c r="N24">
        <v>1011</v>
      </c>
      <c r="O24" t="s">
        <v>840</v>
      </c>
      <c r="P24" t="s">
        <v>840</v>
      </c>
      <c r="Q24">
        <v>1</v>
      </c>
      <c r="X24">
        <v>28.54</v>
      </c>
      <c r="Y24">
        <v>0</v>
      </c>
      <c r="Z24">
        <v>100.1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28.54</v>
      </c>
      <c r="AH24">
        <v>2</v>
      </c>
      <c r="AI24">
        <v>92834339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92834350</v>
      </c>
      <c r="C25">
        <v>92834332</v>
      </c>
      <c r="D25">
        <v>49523203</v>
      </c>
      <c r="E25">
        <v>1</v>
      </c>
      <c r="F25">
        <v>1</v>
      </c>
      <c r="G25">
        <v>1</v>
      </c>
      <c r="H25">
        <v>3</v>
      </c>
      <c r="I25" t="s">
        <v>871</v>
      </c>
      <c r="J25" t="s">
        <v>872</v>
      </c>
      <c r="K25" t="s">
        <v>873</v>
      </c>
      <c r="L25">
        <v>1339</v>
      </c>
      <c r="N25">
        <v>1007</v>
      </c>
      <c r="O25" t="s">
        <v>673</v>
      </c>
      <c r="P25" t="s">
        <v>673</v>
      </c>
      <c r="Q25">
        <v>1</v>
      </c>
      <c r="X25">
        <v>9.5</v>
      </c>
      <c r="Y25">
        <v>2.44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9.5</v>
      </c>
      <c r="AH25">
        <v>2</v>
      </c>
      <c r="AI25">
        <v>92834340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92834351</v>
      </c>
      <c r="C26">
        <v>92834332</v>
      </c>
      <c r="D26">
        <v>49549206</v>
      </c>
      <c r="E26">
        <v>1</v>
      </c>
      <c r="F26">
        <v>1</v>
      </c>
      <c r="G26">
        <v>1</v>
      </c>
      <c r="H26">
        <v>3</v>
      </c>
      <c r="I26" t="s">
        <v>874</v>
      </c>
      <c r="J26" t="s">
        <v>875</v>
      </c>
      <c r="K26" t="s">
        <v>876</v>
      </c>
      <c r="L26">
        <v>1327</v>
      </c>
      <c r="N26">
        <v>1005</v>
      </c>
      <c r="O26" t="s">
        <v>698</v>
      </c>
      <c r="P26" t="s">
        <v>698</v>
      </c>
      <c r="Q26">
        <v>1</v>
      </c>
      <c r="X26">
        <v>0.44</v>
      </c>
      <c r="Y26">
        <v>7.46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0.44</v>
      </c>
      <c r="AH26">
        <v>2</v>
      </c>
      <c r="AI26">
        <v>92834341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92834352</v>
      </c>
      <c r="C27">
        <v>92834332</v>
      </c>
      <c r="D27">
        <v>49515384</v>
      </c>
      <c r="E27">
        <v>70</v>
      </c>
      <c r="F27">
        <v>1</v>
      </c>
      <c r="G27">
        <v>1</v>
      </c>
      <c r="H27">
        <v>3</v>
      </c>
      <c r="I27" t="s">
        <v>1134</v>
      </c>
      <c r="J27" t="s">
        <v>6</v>
      </c>
      <c r="K27" t="s">
        <v>1135</v>
      </c>
      <c r="L27">
        <v>1301</v>
      </c>
      <c r="N27">
        <v>1003</v>
      </c>
      <c r="O27" t="s">
        <v>63</v>
      </c>
      <c r="P27" t="s">
        <v>63</v>
      </c>
      <c r="Q27">
        <v>1</v>
      </c>
      <c r="X27">
        <v>1008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1008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92834368</v>
      </c>
      <c r="C28">
        <v>92834354</v>
      </c>
      <c r="D28">
        <v>49510737</v>
      </c>
      <c r="E28">
        <v>70</v>
      </c>
      <c r="F28">
        <v>1</v>
      </c>
      <c r="G28">
        <v>1</v>
      </c>
      <c r="H28">
        <v>1</v>
      </c>
      <c r="I28" t="s">
        <v>877</v>
      </c>
      <c r="J28" t="s">
        <v>6</v>
      </c>
      <c r="K28" t="s">
        <v>878</v>
      </c>
      <c r="L28">
        <v>1191</v>
      </c>
      <c r="N28">
        <v>1013</v>
      </c>
      <c r="O28" t="s">
        <v>834</v>
      </c>
      <c r="P28" t="s">
        <v>834</v>
      </c>
      <c r="Q28">
        <v>1</v>
      </c>
      <c r="X28">
        <v>69</v>
      </c>
      <c r="Y28">
        <v>0</v>
      </c>
      <c r="Z28">
        <v>0</v>
      </c>
      <c r="AA28">
        <v>0</v>
      </c>
      <c r="AB28">
        <v>9.18</v>
      </c>
      <c r="AC28">
        <v>0</v>
      </c>
      <c r="AD28">
        <v>1</v>
      </c>
      <c r="AE28">
        <v>1</v>
      </c>
      <c r="AF28" t="s">
        <v>6</v>
      </c>
      <c r="AG28">
        <v>69</v>
      </c>
      <c r="AH28">
        <v>2</v>
      </c>
      <c r="AI28">
        <v>92834355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92834369</v>
      </c>
      <c r="C29">
        <v>92834354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835</v>
      </c>
      <c r="J29" t="s">
        <v>6</v>
      </c>
      <c r="K29" t="s">
        <v>836</v>
      </c>
      <c r="L29">
        <v>1191</v>
      </c>
      <c r="N29">
        <v>1013</v>
      </c>
      <c r="O29" t="s">
        <v>834</v>
      </c>
      <c r="P29" t="s">
        <v>834</v>
      </c>
      <c r="Q29">
        <v>1</v>
      </c>
      <c r="X29">
        <v>2.0299999999999998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2.0299999999999998</v>
      </c>
      <c r="AH29">
        <v>2</v>
      </c>
      <c r="AI29">
        <v>92834356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92834370</v>
      </c>
      <c r="C30">
        <v>92834354</v>
      </c>
      <c r="D30">
        <v>49672515</v>
      </c>
      <c r="E30">
        <v>1</v>
      </c>
      <c r="F30">
        <v>1</v>
      </c>
      <c r="G30">
        <v>1</v>
      </c>
      <c r="H30">
        <v>2</v>
      </c>
      <c r="I30" t="s">
        <v>837</v>
      </c>
      <c r="J30" t="s">
        <v>838</v>
      </c>
      <c r="K30" t="s">
        <v>839</v>
      </c>
      <c r="L30">
        <v>1367</v>
      </c>
      <c r="N30">
        <v>1011</v>
      </c>
      <c r="O30" t="s">
        <v>840</v>
      </c>
      <c r="P30" t="s">
        <v>840</v>
      </c>
      <c r="Q30">
        <v>1</v>
      </c>
      <c r="X30">
        <v>0.38</v>
      </c>
      <c r="Y30">
        <v>0</v>
      </c>
      <c r="Z30">
        <v>86.4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0.38</v>
      </c>
      <c r="AH30">
        <v>2</v>
      </c>
      <c r="AI30">
        <v>92834357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92834371</v>
      </c>
      <c r="C31">
        <v>92834354</v>
      </c>
      <c r="D31">
        <v>49672573</v>
      </c>
      <c r="E31">
        <v>1</v>
      </c>
      <c r="F31">
        <v>1</v>
      </c>
      <c r="G31">
        <v>1</v>
      </c>
      <c r="H31">
        <v>2</v>
      </c>
      <c r="I31" t="s">
        <v>841</v>
      </c>
      <c r="J31" t="s">
        <v>842</v>
      </c>
      <c r="K31" t="s">
        <v>843</v>
      </c>
      <c r="L31">
        <v>1367</v>
      </c>
      <c r="N31">
        <v>1011</v>
      </c>
      <c r="O31" t="s">
        <v>840</v>
      </c>
      <c r="P31" t="s">
        <v>840</v>
      </c>
      <c r="Q31">
        <v>1</v>
      </c>
      <c r="X31">
        <v>0.1</v>
      </c>
      <c r="Y31">
        <v>0</v>
      </c>
      <c r="Z31">
        <v>115.4</v>
      </c>
      <c r="AA31">
        <v>13.5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0.1</v>
      </c>
      <c r="AH31">
        <v>2</v>
      </c>
      <c r="AI31">
        <v>92834358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92834372</v>
      </c>
      <c r="C32">
        <v>92834354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844</v>
      </c>
      <c r="J32" t="s">
        <v>845</v>
      </c>
      <c r="K32" t="s">
        <v>846</v>
      </c>
      <c r="L32">
        <v>1367</v>
      </c>
      <c r="N32">
        <v>1011</v>
      </c>
      <c r="O32" t="s">
        <v>840</v>
      </c>
      <c r="P32" t="s">
        <v>840</v>
      </c>
      <c r="Q32">
        <v>1</v>
      </c>
      <c r="X32">
        <v>1.55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1.55</v>
      </c>
      <c r="AH32">
        <v>2</v>
      </c>
      <c r="AI32">
        <v>92834359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92834373</v>
      </c>
      <c r="C33">
        <v>92834354</v>
      </c>
      <c r="D33">
        <v>49673658</v>
      </c>
      <c r="E33">
        <v>1</v>
      </c>
      <c r="F33">
        <v>1</v>
      </c>
      <c r="G33">
        <v>1</v>
      </c>
      <c r="H33">
        <v>2</v>
      </c>
      <c r="I33" t="s">
        <v>879</v>
      </c>
      <c r="J33" t="s">
        <v>880</v>
      </c>
      <c r="K33" t="s">
        <v>881</v>
      </c>
      <c r="L33">
        <v>1367</v>
      </c>
      <c r="N33">
        <v>1011</v>
      </c>
      <c r="O33" t="s">
        <v>840</v>
      </c>
      <c r="P33" t="s">
        <v>840</v>
      </c>
      <c r="Q33">
        <v>1</v>
      </c>
      <c r="X33">
        <v>5.05</v>
      </c>
      <c r="Y33">
        <v>0</v>
      </c>
      <c r="Z33">
        <v>1.2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5.05</v>
      </c>
      <c r="AH33">
        <v>2</v>
      </c>
      <c r="AI33">
        <v>92834360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92834374</v>
      </c>
      <c r="C34">
        <v>92834354</v>
      </c>
      <c r="D34">
        <v>49521586</v>
      </c>
      <c r="E34">
        <v>1</v>
      </c>
      <c r="F34">
        <v>1</v>
      </c>
      <c r="G34">
        <v>1</v>
      </c>
      <c r="H34">
        <v>3</v>
      </c>
      <c r="I34" t="s">
        <v>882</v>
      </c>
      <c r="J34" t="s">
        <v>883</v>
      </c>
      <c r="K34" t="s">
        <v>884</v>
      </c>
      <c r="L34">
        <v>1348</v>
      </c>
      <c r="N34">
        <v>1009</v>
      </c>
      <c r="O34" t="s">
        <v>394</v>
      </c>
      <c r="P34" t="s">
        <v>394</v>
      </c>
      <c r="Q34">
        <v>1000</v>
      </c>
      <c r="X34">
        <v>2.2799999999999999E-3</v>
      </c>
      <c r="Y34">
        <v>30540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2.2799999999999999E-3</v>
      </c>
      <c r="AH34">
        <v>2</v>
      </c>
      <c r="AI34">
        <v>92834361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92834375</v>
      </c>
      <c r="C35">
        <v>92834354</v>
      </c>
      <c r="D35">
        <v>49521602</v>
      </c>
      <c r="E35">
        <v>1</v>
      </c>
      <c r="F35">
        <v>1</v>
      </c>
      <c r="G35">
        <v>1</v>
      </c>
      <c r="H35">
        <v>3</v>
      </c>
      <c r="I35" t="s">
        <v>885</v>
      </c>
      <c r="J35" t="s">
        <v>886</v>
      </c>
      <c r="K35" t="s">
        <v>887</v>
      </c>
      <c r="L35">
        <v>1339</v>
      </c>
      <c r="N35">
        <v>1007</v>
      </c>
      <c r="O35" t="s">
        <v>673</v>
      </c>
      <c r="P35" t="s">
        <v>673</v>
      </c>
      <c r="Q35">
        <v>1</v>
      </c>
      <c r="X35">
        <v>2.25</v>
      </c>
      <c r="Y35">
        <v>6.22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2.25</v>
      </c>
      <c r="AH35">
        <v>2</v>
      </c>
      <c r="AI35">
        <v>92834362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92834376</v>
      </c>
      <c r="C36">
        <v>92834354</v>
      </c>
      <c r="D36">
        <v>49523203</v>
      </c>
      <c r="E36">
        <v>1</v>
      </c>
      <c r="F36">
        <v>1</v>
      </c>
      <c r="G36">
        <v>1</v>
      </c>
      <c r="H36">
        <v>3</v>
      </c>
      <c r="I36" t="s">
        <v>871</v>
      </c>
      <c r="J36" t="s">
        <v>872</v>
      </c>
      <c r="K36" t="s">
        <v>873</v>
      </c>
      <c r="L36">
        <v>1339</v>
      </c>
      <c r="N36">
        <v>1007</v>
      </c>
      <c r="O36" t="s">
        <v>673</v>
      </c>
      <c r="P36" t="s">
        <v>673</v>
      </c>
      <c r="Q36">
        <v>1</v>
      </c>
      <c r="X36">
        <v>10.99</v>
      </c>
      <c r="Y36">
        <v>2.44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10.99</v>
      </c>
      <c r="AH36">
        <v>2</v>
      </c>
      <c r="AI36">
        <v>92834363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92834377</v>
      </c>
      <c r="C37">
        <v>92834354</v>
      </c>
      <c r="D37">
        <v>49524232</v>
      </c>
      <c r="E37">
        <v>1</v>
      </c>
      <c r="F37">
        <v>1</v>
      </c>
      <c r="G37">
        <v>1</v>
      </c>
      <c r="H37">
        <v>3</v>
      </c>
      <c r="I37" t="s">
        <v>888</v>
      </c>
      <c r="J37" t="s">
        <v>889</v>
      </c>
      <c r="K37" t="s">
        <v>890</v>
      </c>
      <c r="L37">
        <v>1348</v>
      </c>
      <c r="N37">
        <v>1009</v>
      </c>
      <c r="O37" t="s">
        <v>394</v>
      </c>
      <c r="P37" t="s">
        <v>394</v>
      </c>
      <c r="Q37">
        <v>1000</v>
      </c>
      <c r="X37">
        <v>1.25E-3</v>
      </c>
      <c r="Y37">
        <v>13560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1.25E-3</v>
      </c>
      <c r="AH37">
        <v>2</v>
      </c>
      <c r="AI37">
        <v>92834364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92834378</v>
      </c>
      <c r="C38">
        <v>92834354</v>
      </c>
      <c r="D38">
        <v>49527729</v>
      </c>
      <c r="E38">
        <v>1</v>
      </c>
      <c r="F38">
        <v>1</v>
      </c>
      <c r="G38">
        <v>1</v>
      </c>
      <c r="H38">
        <v>3</v>
      </c>
      <c r="I38" t="s">
        <v>891</v>
      </c>
      <c r="J38" t="s">
        <v>892</v>
      </c>
      <c r="K38" t="s">
        <v>893</v>
      </c>
      <c r="L38">
        <v>1346</v>
      </c>
      <c r="N38">
        <v>1009</v>
      </c>
      <c r="O38" t="s">
        <v>471</v>
      </c>
      <c r="P38" t="s">
        <v>471</v>
      </c>
      <c r="Q38">
        <v>1</v>
      </c>
      <c r="X38">
        <v>3.9300000000000002E-2</v>
      </c>
      <c r="Y38">
        <v>2.15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3.9300000000000002E-2</v>
      </c>
      <c r="AH38">
        <v>2</v>
      </c>
      <c r="AI38">
        <v>92834365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92834379</v>
      </c>
      <c r="C39">
        <v>92834354</v>
      </c>
      <c r="D39">
        <v>49528529</v>
      </c>
      <c r="E39">
        <v>1</v>
      </c>
      <c r="F39">
        <v>1</v>
      </c>
      <c r="G39">
        <v>1</v>
      </c>
      <c r="H39">
        <v>3</v>
      </c>
      <c r="I39" t="s">
        <v>894</v>
      </c>
      <c r="J39" t="s">
        <v>895</v>
      </c>
      <c r="K39" t="s">
        <v>896</v>
      </c>
      <c r="L39">
        <v>1339</v>
      </c>
      <c r="N39">
        <v>1007</v>
      </c>
      <c r="O39" t="s">
        <v>673</v>
      </c>
      <c r="P39" t="s">
        <v>673</v>
      </c>
      <c r="Q39">
        <v>1</v>
      </c>
      <c r="X39">
        <v>2.1000000000000001E-2</v>
      </c>
      <c r="Y39">
        <v>600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2.1000000000000001E-2</v>
      </c>
      <c r="AH39">
        <v>2</v>
      </c>
      <c r="AI39">
        <v>92834366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92834380</v>
      </c>
      <c r="C40">
        <v>92834354</v>
      </c>
      <c r="D40">
        <v>49514448</v>
      </c>
      <c r="E40">
        <v>70</v>
      </c>
      <c r="F40">
        <v>1</v>
      </c>
      <c r="G40">
        <v>1</v>
      </c>
      <c r="H40">
        <v>3</v>
      </c>
      <c r="I40" t="s">
        <v>1136</v>
      </c>
      <c r="J40" t="s">
        <v>6</v>
      </c>
      <c r="K40" t="s">
        <v>1137</v>
      </c>
      <c r="L40">
        <v>1301</v>
      </c>
      <c r="N40">
        <v>1003</v>
      </c>
      <c r="O40" t="s">
        <v>63</v>
      </c>
      <c r="P40" t="s">
        <v>63</v>
      </c>
      <c r="Q40">
        <v>1</v>
      </c>
      <c r="X40">
        <v>100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100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92834381</v>
      </c>
      <c r="C41">
        <v>92834354</v>
      </c>
      <c r="D41">
        <v>49514987</v>
      </c>
      <c r="E41">
        <v>70</v>
      </c>
      <c r="F41">
        <v>1</v>
      </c>
      <c r="G41">
        <v>1</v>
      </c>
      <c r="H41">
        <v>3</v>
      </c>
      <c r="I41" t="s">
        <v>1138</v>
      </c>
      <c r="J41" t="s">
        <v>6</v>
      </c>
      <c r="K41" t="s">
        <v>1139</v>
      </c>
      <c r="L41">
        <v>1346</v>
      </c>
      <c r="N41">
        <v>1009</v>
      </c>
      <c r="O41" t="s">
        <v>471</v>
      </c>
      <c r="P41" t="s">
        <v>471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6</v>
      </c>
      <c r="AG41">
        <v>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92834390</v>
      </c>
      <c r="C42">
        <v>92834383</v>
      </c>
      <c r="D42">
        <v>48043919</v>
      </c>
      <c r="E42">
        <v>68</v>
      </c>
      <c r="F42">
        <v>1</v>
      </c>
      <c r="G42">
        <v>1</v>
      </c>
      <c r="H42">
        <v>1</v>
      </c>
      <c r="I42" t="s">
        <v>897</v>
      </c>
      <c r="J42" t="s">
        <v>6</v>
      </c>
      <c r="K42" t="s">
        <v>898</v>
      </c>
      <c r="L42">
        <v>1191</v>
      </c>
      <c r="N42">
        <v>1013</v>
      </c>
      <c r="O42" t="s">
        <v>834</v>
      </c>
      <c r="P42" t="s">
        <v>834</v>
      </c>
      <c r="Q42">
        <v>1</v>
      </c>
      <c r="X42">
        <v>5.01</v>
      </c>
      <c r="Y42">
        <v>0</v>
      </c>
      <c r="Z42">
        <v>0</v>
      </c>
      <c r="AA42">
        <v>0</v>
      </c>
      <c r="AB42">
        <v>11.64</v>
      </c>
      <c r="AC42">
        <v>0</v>
      </c>
      <c r="AD42">
        <v>1</v>
      </c>
      <c r="AE42">
        <v>1</v>
      </c>
      <c r="AF42" t="s">
        <v>6</v>
      </c>
      <c r="AG42">
        <v>5.01</v>
      </c>
      <c r="AH42">
        <v>2</v>
      </c>
      <c r="AI42">
        <v>92834384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92834391</v>
      </c>
      <c r="C43">
        <v>92834383</v>
      </c>
      <c r="D43">
        <v>48206309</v>
      </c>
      <c r="E43">
        <v>1</v>
      </c>
      <c r="F43">
        <v>1</v>
      </c>
      <c r="G43">
        <v>1</v>
      </c>
      <c r="H43">
        <v>2</v>
      </c>
      <c r="I43" t="s">
        <v>899</v>
      </c>
      <c r="J43" t="s">
        <v>900</v>
      </c>
      <c r="K43" t="s">
        <v>901</v>
      </c>
      <c r="L43">
        <v>1367</v>
      </c>
      <c r="N43">
        <v>1011</v>
      </c>
      <c r="O43" t="s">
        <v>840</v>
      </c>
      <c r="P43" t="s">
        <v>840</v>
      </c>
      <c r="Q43">
        <v>1</v>
      </c>
      <c r="X43">
        <v>1.5</v>
      </c>
      <c r="Y43">
        <v>0</v>
      </c>
      <c r="Z43">
        <v>29.67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1.5</v>
      </c>
      <c r="AH43">
        <v>2</v>
      </c>
      <c r="AI43">
        <v>92834385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92834392</v>
      </c>
      <c r="C44">
        <v>92834383</v>
      </c>
      <c r="D44">
        <v>48056368</v>
      </c>
      <c r="E44">
        <v>1</v>
      </c>
      <c r="F44">
        <v>1</v>
      </c>
      <c r="G44">
        <v>1</v>
      </c>
      <c r="H44">
        <v>3</v>
      </c>
      <c r="I44" t="s">
        <v>871</v>
      </c>
      <c r="J44" t="s">
        <v>872</v>
      </c>
      <c r="K44" t="s">
        <v>873</v>
      </c>
      <c r="L44">
        <v>1339</v>
      </c>
      <c r="N44">
        <v>1007</v>
      </c>
      <c r="O44" t="s">
        <v>673</v>
      </c>
      <c r="P44" t="s">
        <v>673</v>
      </c>
      <c r="Q44">
        <v>1</v>
      </c>
      <c r="X44">
        <v>3.8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3.8</v>
      </c>
      <c r="AH44">
        <v>2</v>
      </c>
      <c r="AI44">
        <v>92834386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92834393</v>
      </c>
      <c r="C45">
        <v>92834383</v>
      </c>
      <c r="D45">
        <v>48057016</v>
      </c>
      <c r="E45">
        <v>1</v>
      </c>
      <c r="F45">
        <v>1</v>
      </c>
      <c r="G45">
        <v>1</v>
      </c>
      <c r="H45">
        <v>3</v>
      </c>
      <c r="I45" t="s">
        <v>902</v>
      </c>
      <c r="J45" t="s">
        <v>903</v>
      </c>
      <c r="K45" t="s">
        <v>904</v>
      </c>
      <c r="L45">
        <v>1346</v>
      </c>
      <c r="N45">
        <v>1009</v>
      </c>
      <c r="O45" t="s">
        <v>471</v>
      </c>
      <c r="P45" t="s">
        <v>471</v>
      </c>
      <c r="Q45">
        <v>1</v>
      </c>
      <c r="X45">
        <v>0.02</v>
      </c>
      <c r="Y45">
        <v>37.29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0.02</v>
      </c>
      <c r="AH45">
        <v>2</v>
      </c>
      <c r="AI45">
        <v>92834387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92834394</v>
      </c>
      <c r="C46">
        <v>92834383</v>
      </c>
      <c r="D46">
        <v>48087656</v>
      </c>
      <c r="E46">
        <v>1</v>
      </c>
      <c r="F46">
        <v>1</v>
      </c>
      <c r="G46">
        <v>1</v>
      </c>
      <c r="H46">
        <v>3</v>
      </c>
      <c r="I46" t="s">
        <v>905</v>
      </c>
      <c r="J46" t="s">
        <v>906</v>
      </c>
      <c r="K46" t="s">
        <v>907</v>
      </c>
      <c r="L46">
        <v>1346</v>
      </c>
      <c r="N46">
        <v>1009</v>
      </c>
      <c r="O46" t="s">
        <v>471</v>
      </c>
      <c r="P46" t="s">
        <v>471</v>
      </c>
      <c r="Q46">
        <v>1</v>
      </c>
      <c r="X46">
        <v>0.05</v>
      </c>
      <c r="Y46">
        <v>15.12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0.05</v>
      </c>
      <c r="AH46">
        <v>2</v>
      </c>
      <c r="AI46">
        <v>92834388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92834395</v>
      </c>
      <c r="C47">
        <v>92834383</v>
      </c>
      <c r="D47">
        <v>48088344</v>
      </c>
      <c r="E47">
        <v>1</v>
      </c>
      <c r="F47">
        <v>1</v>
      </c>
      <c r="G47">
        <v>1</v>
      </c>
      <c r="H47">
        <v>3</v>
      </c>
      <c r="I47" t="s">
        <v>908</v>
      </c>
      <c r="J47" t="s">
        <v>909</v>
      </c>
      <c r="K47" t="s">
        <v>910</v>
      </c>
      <c r="L47">
        <v>1348</v>
      </c>
      <c r="N47">
        <v>1009</v>
      </c>
      <c r="O47" t="s">
        <v>394</v>
      </c>
      <c r="P47" t="s">
        <v>394</v>
      </c>
      <c r="Q47">
        <v>1000</v>
      </c>
      <c r="X47">
        <v>2.0000000000000002E-5</v>
      </c>
      <c r="Y47">
        <v>16950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2.0000000000000002E-5</v>
      </c>
      <c r="AH47">
        <v>2</v>
      </c>
      <c r="AI47">
        <v>92834389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92834413</v>
      </c>
      <c r="C48">
        <v>92834396</v>
      </c>
      <c r="D48">
        <v>49510737</v>
      </c>
      <c r="E48">
        <v>70</v>
      </c>
      <c r="F48">
        <v>1</v>
      </c>
      <c r="G48">
        <v>1</v>
      </c>
      <c r="H48">
        <v>1</v>
      </c>
      <c r="I48" t="s">
        <v>877</v>
      </c>
      <c r="J48" t="s">
        <v>6</v>
      </c>
      <c r="K48" t="s">
        <v>878</v>
      </c>
      <c r="L48">
        <v>1191</v>
      </c>
      <c r="N48">
        <v>1013</v>
      </c>
      <c r="O48" t="s">
        <v>834</v>
      </c>
      <c r="P48" t="s">
        <v>834</v>
      </c>
      <c r="Q48">
        <v>1</v>
      </c>
      <c r="X48">
        <v>69</v>
      </c>
      <c r="Y48">
        <v>0</v>
      </c>
      <c r="Z48">
        <v>0</v>
      </c>
      <c r="AA48">
        <v>0</v>
      </c>
      <c r="AB48">
        <v>9.18</v>
      </c>
      <c r="AC48">
        <v>0</v>
      </c>
      <c r="AD48">
        <v>1</v>
      </c>
      <c r="AE48">
        <v>1</v>
      </c>
      <c r="AF48" t="s">
        <v>6</v>
      </c>
      <c r="AG48">
        <v>69</v>
      </c>
      <c r="AH48">
        <v>2</v>
      </c>
      <c r="AI48">
        <v>92834397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92834414</v>
      </c>
      <c r="C49">
        <v>92834396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835</v>
      </c>
      <c r="J49" t="s">
        <v>6</v>
      </c>
      <c r="K49" t="s">
        <v>836</v>
      </c>
      <c r="L49">
        <v>1191</v>
      </c>
      <c r="N49">
        <v>1013</v>
      </c>
      <c r="O49" t="s">
        <v>834</v>
      </c>
      <c r="P49" t="s">
        <v>834</v>
      </c>
      <c r="Q49">
        <v>1</v>
      </c>
      <c r="X49">
        <v>2.0299999999999998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</v>
      </c>
      <c r="AG49">
        <v>2.0299999999999998</v>
      </c>
      <c r="AH49">
        <v>2</v>
      </c>
      <c r="AI49">
        <v>92834398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92834415</v>
      </c>
      <c r="C50">
        <v>92834396</v>
      </c>
      <c r="D50">
        <v>49672515</v>
      </c>
      <c r="E50">
        <v>1</v>
      </c>
      <c r="F50">
        <v>1</v>
      </c>
      <c r="G50">
        <v>1</v>
      </c>
      <c r="H50">
        <v>2</v>
      </c>
      <c r="I50" t="s">
        <v>837</v>
      </c>
      <c r="J50" t="s">
        <v>838</v>
      </c>
      <c r="K50" t="s">
        <v>839</v>
      </c>
      <c r="L50">
        <v>1367</v>
      </c>
      <c r="N50">
        <v>1011</v>
      </c>
      <c r="O50" t="s">
        <v>840</v>
      </c>
      <c r="P50" t="s">
        <v>840</v>
      </c>
      <c r="Q50">
        <v>1</v>
      </c>
      <c r="X50">
        <v>0.38</v>
      </c>
      <c r="Y50">
        <v>0</v>
      </c>
      <c r="Z50">
        <v>86.4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0.38</v>
      </c>
      <c r="AH50">
        <v>2</v>
      </c>
      <c r="AI50">
        <v>92834399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92834416</v>
      </c>
      <c r="C51">
        <v>92834396</v>
      </c>
      <c r="D51">
        <v>49672573</v>
      </c>
      <c r="E51">
        <v>1</v>
      </c>
      <c r="F51">
        <v>1</v>
      </c>
      <c r="G51">
        <v>1</v>
      </c>
      <c r="H51">
        <v>2</v>
      </c>
      <c r="I51" t="s">
        <v>841</v>
      </c>
      <c r="J51" t="s">
        <v>842</v>
      </c>
      <c r="K51" t="s">
        <v>843</v>
      </c>
      <c r="L51">
        <v>1367</v>
      </c>
      <c r="N51">
        <v>1011</v>
      </c>
      <c r="O51" t="s">
        <v>840</v>
      </c>
      <c r="P51" t="s">
        <v>840</v>
      </c>
      <c r="Q51">
        <v>1</v>
      </c>
      <c r="X51">
        <v>0.1</v>
      </c>
      <c r="Y51">
        <v>0</v>
      </c>
      <c r="Z51">
        <v>115.4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0.1</v>
      </c>
      <c r="AH51">
        <v>2</v>
      </c>
      <c r="AI51">
        <v>92834400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92834417</v>
      </c>
      <c r="C52">
        <v>92834396</v>
      </c>
      <c r="D52">
        <v>49673503</v>
      </c>
      <c r="E52">
        <v>1</v>
      </c>
      <c r="F52">
        <v>1</v>
      </c>
      <c r="G52">
        <v>1</v>
      </c>
      <c r="H52">
        <v>2</v>
      </c>
      <c r="I52" t="s">
        <v>844</v>
      </c>
      <c r="J52" t="s">
        <v>845</v>
      </c>
      <c r="K52" t="s">
        <v>846</v>
      </c>
      <c r="L52">
        <v>1367</v>
      </c>
      <c r="N52">
        <v>1011</v>
      </c>
      <c r="O52" t="s">
        <v>840</v>
      </c>
      <c r="P52" t="s">
        <v>840</v>
      </c>
      <c r="Q52">
        <v>1</v>
      </c>
      <c r="X52">
        <v>1.55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1.55</v>
      </c>
      <c r="AH52">
        <v>2</v>
      </c>
      <c r="AI52">
        <v>92834401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92834418</v>
      </c>
      <c r="C53">
        <v>92834396</v>
      </c>
      <c r="D53">
        <v>49673658</v>
      </c>
      <c r="E53">
        <v>1</v>
      </c>
      <c r="F53">
        <v>1</v>
      </c>
      <c r="G53">
        <v>1</v>
      </c>
      <c r="H53">
        <v>2</v>
      </c>
      <c r="I53" t="s">
        <v>879</v>
      </c>
      <c r="J53" t="s">
        <v>880</v>
      </c>
      <c r="K53" t="s">
        <v>881</v>
      </c>
      <c r="L53">
        <v>1367</v>
      </c>
      <c r="N53">
        <v>1011</v>
      </c>
      <c r="O53" t="s">
        <v>840</v>
      </c>
      <c r="P53" t="s">
        <v>840</v>
      </c>
      <c r="Q53">
        <v>1</v>
      </c>
      <c r="X53">
        <v>5.05</v>
      </c>
      <c r="Y53">
        <v>0</v>
      </c>
      <c r="Z53">
        <v>1.2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5.05</v>
      </c>
      <c r="AH53">
        <v>2</v>
      </c>
      <c r="AI53">
        <v>92834402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92834419</v>
      </c>
      <c r="C54">
        <v>92834396</v>
      </c>
      <c r="D54">
        <v>49521586</v>
      </c>
      <c r="E54">
        <v>1</v>
      </c>
      <c r="F54">
        <v>1</v>
      </c>
      <c r="G54">
        <v>1</v>
      </c>
      <c r="H54">
        <v>3</v>
      </c>
      <c r="I54" t="s">
        <v>882</v>
      </c>
      <c r="J54" t="s">
        <v>883</v>
      </c>
      <c r="K54" t="s">
        <v>884</v>
      </c>
      <c r="L54">
        <v>1348</v>
      </c>
      <c r="N54">
        <v>1009</v>
      </c>
      <c r="O54" t="s">
        <v>394</v>
      </c>
      <c r="P54" t="s">
        <v>394</v>
      </c>
      <c r="Q54">
        <v>1000</v>
      </c>
      <c r="X54">
        <v>2.2799999999999999E-3</v>
      </c>
      <c r="Y54">
        <v>30540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2.2799999999999999E-3</v>
      </c>
      <c r="AH54">
        <v>2</v>
      </c>
      <c r="AI54">
        <v>92834403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92834420</v>
      </c>
      <c r="C55">
        <v>92834396</v>
      </c>
      <c r="D55">
        <v>49521602</v>
      </c>
      <c r="E55">
        <v>1</v>
      </c>
      <c r="F55">
        <v>1</v>
      </c>
      <c r="G55">
        <v>1</v>
      </c>
      <c r="H55">
        <v>3</v>
      </c>
      <c r="I55" t="s">
        <v>885</v>
      </c>
      <c r="J55" t="s">
        <v>886</v>
      </c>
      <c r="K55" t="s">
        <v>887</v>
      </c>
      <c r="L55">
        <v>1339</v>
      </c>
      <c r="N55">
        <v>1007</v>
      </c>
      <c r="O55" t="s">
        <v>673</v>
      </c>
      <c r="P55" t="s">
        <v>673</v>
      </c>
      <c r="Q55">
        <v>1</v>
      </c>
      <c r="X55">
        <v>2.25</v>
      </c>
      <c r="Y55">
        <v>6.22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2.25</v>
      </c>
      <c r="AH55">
        <v>2</v>
      </c>
      <c r="AI55">
        <v>92834404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92834421</v>
      </c>
      <c r="C56">
        <v>92834396</v>
      </c>
      <c r="D56">
        <v>49523203</v>
      </c>
      <c r="E56">
        <v>1</v>
      </c>
      <c r="F56">
        <v>1</v>
      </c>
      <c r="G56">
        <v>1</v>
      </c>
      <c r="H56">
        <v>3</v>
      </c>
      <c r="I56" t="s">
        <v>871</v>
      </c>
      <c r="J56" t="s">
        <v>872</v>
      </c>
      <c r="K56" t="s">
        <v>873</v>
      </c>
      <c r="L56">
        <v>1339</v>
      </c>
      <c r="N56">
        <v>1007</v>
      </c>
      <c r="O56" t="s">
        <v>673</v>
      </c>
      <c r="P56" t="s">
        <v>673</v>
      </c>
      <c r="Q56">
        <v>1</v>
      </c>
      <c r="X56">
        <v>10.99</v>
      </c>
      <c r="Y56">
        <v>2.44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10.99</v>
      </c>
      <c r="AH56">
        <v>2</v>
      </c>
      <c r="AI56">
        <v>92834405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92834422</v>
      </c>
      <c r="C57">
        <v>92834396</v>
      </c>
      <c r="D57">
        <v>49524232</v>
      </c>
      <c r="E57">
        <v>1</v>
      </c>
      <c r="F57">
        <v>1</v>
      </c>
      <c r="G57">
        <v>1</v>
      </c>
      <c r="H57">
        <v>3</v>
      </c>
      <c r="I57" t="s">
        <v>888</v>
      </c>
      <c r="J57" t="s">
        <v>889</v>
      </c>
      <c r="K57" t="s">
        <v>890</v>
      </c>
      <c r="L57">
        <v>1348</v>
      </c>
      <c r="N57">
        <v>1009</v>
      </c>
      <c r="O57" t="s">
        <v>394</v>
      </c>
      <c r="P57" t="s">
        <v>394</v>
      </c>
      <c r="Q57">
        <v>1000</v>
      </c>
      <c r="X57">
        <v>1.25E-3</v>
      </c>
      <c r="Y57">
        <v>13560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1.25E-3</v>
      </c>
      <c r="AH57">
        <v>2</v>
      </c>
      <c r="AI57">
        <v>92834406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92834423</v>
      </c>
      <c r="C58">
        <v>92834396</v>
      </c>
      <c r="D58">
        <v>49527729</v>
      </c>
      <c r="E58">
        <v>1</v>
      </c>
      <c r="F58">
        <v>1</v>
      </c>
      <c r="G58">
        <v>1</v>
      </c>
      <c r="H58">
        <v>3</v>
      </c>
      <c r="I58" t="s">
        <v>891</v>
      </c>
      <c r="J58" t="s">
        <v>892</v>
      </c>
      <c r="K58" t="s">
        <v>893</v>
      </c>
      <c r="L58">
        <v>1346</v>
      </c>
      <c r="N58">
        <v>1009</v>
      </c>
      <c r="O58" t="s">
        <v>471</v>
      </c>
      <c r="P58" t="s">
        <v>471</v>
      </c>
      <c r="Q58">
        <v>1</v>
      </c>
      <c r="X58">
        <v>3.9300000000000002E-2</v>
      </c>
      <c r="Y58">
        <v>2.15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3.9300000000000002E-2</v>
      </c>
      <c r="AH58">
        <v>2</v>
      </c>
      <c r="AI58">
        <v>92834407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92834424</v>
      </c>
      <c r="C59">
        <v>92834396</v>
      </c>
      <c r="D59">
        <v>49528529</v>
      </c>
      <c r="E59">
        <v>1</v>
      </c>
      <c r="F59">
        <v>1</v>
      </c>
      <c r="G59">
        <v>1</v>
      </c>
      <c r="H59">
        <v>3</v>
      </c>
      <c r="I59" t="s">
        <v>894</v>
      </c>
      <c r="J59" t="s">
        <v>895</v>
      </c>
      <c r="K59" t="s">
        <v>896</v>
      </c>
      <c r="L59">
        <v>1339</v>
      </c>
      <c r="N59">
        <v>1007</v>
      </c>
      <c r="O59" t="s">
        <v>673</v>
      </c>
      <c r="P59" t="s">
        <v>673</v>
      </c>
      <c r="Q59">
        <v>1</v>
      </c>
      <c r="X59">
        <v>2.1000000000000001E-2</v>
      </c>
      <c r="Y59">
        <v>600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2.1000000000000001E-2</v>
      </c>
      <c r="AH59">
        <v>2</v>
      </c>
      <c r="AI59">
        <v>92834408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92834425</v>
      </c>
      <c r="C60">
        <v>92834396</v>
      </c>
      <c r="D60">
        <v>49514448</v>
      </c>
      <c r="E60">
        <v>70</v>
      </c>
      <c r="F60">
        <v>1</v>
      </c>
      <c r="G60">
        <v>1</v>
      </c>
      <c r="H60">
        <v>3</v>
      </c>
      <c r="I60" t="s">
        <v>1136</v>
      </c>
      <c r="J60" t="s">
        <v>6</v>
      </c>
      <c r="K60" t="s">
        <v>1137</v>
      </c>
      <c r="L60">
        <v>1301</v>
      </c>
      <c r="N60">
        <v>1003</v>
      </c>
      <c r="O60" t="s">
        <v>63</v>
      </c>
      <c r="P60" t="s">
        <v>63</v>
      </c>
      <c r="Q60">
        <v>1</v>
      </c>
      <c r="X60">
        <v>100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6</v>
      </c>
      <c r="AG60">
        <v>100</v>
      </c>
      <c r="AH60">
        <v>3</v>
      </c>
      <c r="AI60">
        <v>-1</v>
      </c>
      <c r="AJ60" t="s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92834426</v>
      </c>
      <c r="C61">
        <v>92834396</v>
      </c>
      <c r="D61">
        <v>49514987</v>
      </c>
      <c r="E61">
        <v>70</v>
      </c>
      <c r="F61">
        <v>1</v>
      </c>
      <c r="G61">
        <v>1</v>
      </c>
      <c r="H61">
        <v>3</v>
      </c>
      <c r="I61" t="s">
        <v>1138</v>
      </c>
      <c r="J61" t="s">
        <v>6</v>
      </c>
      <c r="K61" t="s">
        <v>1139</v>
      </c>
      <c r="L61">
        <v>1346</v>
      </c>
      <c r="N61">
        <v>1009</v>
      </c>
      <c r="O61" t="s">
        <v>471</v>
      </c>
      <c r="P61" t="s">
        <v>471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6</v>
      </c>
      <c r="AG61">
        <v>0</v>
      </c>
      <c r="AH61">
        <v>3</v>
      </c>
      <c r="AI61">
        <v>-1</v>
      </c>
      <c r="AJ61" t="s">
        <v>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92834438</v>
      </c>
      <c r="C62">
        <v>92834431</v>
      </c>
      <c r="D62">
        <v>48043919</v>
      </c>
      <c r="E62">
        <v>68</v>
      </c>
      <c r="F62">
        <v>1</v>
      </c>
      <c r="G62">
        <v>1</v>
      </c>
      <c r="H62">
        <v>1</v>
      </c>
      <c r="I62" t="s">
        <v>897</v>
      </c>
      <c r="J62" t="s">
        <v>6</v>
      </c>
      <c r="K62" t="s">
        <v>898</v>
      </c>
      <c r="L62">
        <v>1191</v>
      </c>
      <c r="N62">
        <v>1013</v>
      </c>
      <c r="O62" t="s">
        <v>834</v>
      </c>
      <c r="P62" t="s">
        <v>834</v>
      </c>
      <c r="Q62">
        <v>1</v>
      </c>
      <c r="X62">
        <v>5.01</v>
      </c>
      <c r="Y62">
        <v>0</v>
      </c>
      <c r="Z62">
        <v>0</v>
      </c>
      <c r="AA62">
        <v>0</v>
      </c>
      <c r="AB62">
        <v>11.64</v>
      </c>
      <c r="AC62">
        <v>0</v>
      </c>
      <c r="AD62">
        <v>1</v>
      </c>
      <c r="AE62">
        <v>1</v>
      </c>
      <c r="AF62" t="s">
        <v>6</v>
      </c>
      <c r="AG62">
        <v>5.01</v>
      </c>
      <c r="AH62">
        <v>2</v>
      </c>
      <c r="AI62">
        <v>92834432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92834439</v>
      </c>
      <c r="C63">
        <v>92834431</v>
      </c>
      <c r="D63">
        <v>48206309</v>
      </c>
      <c r="E63">
        <v>1</v>
      </c>
      <c r="F63">
        <v>1</v>
      </c>
      <c r="G63">
        <v>1</v>
      </c>
      <c r="H63">
        <v>2</v>
      </c>
      <c r="I63" t="s">
        <v>899</v>
      </c>
      <c r="J63" t="s">
        <v>900</v>
      </c>
      <c r="K63" t="s">
        <v>901</v>
      </c>
      <c r="L63">
        <v>1367</v>
      </c>
      <c r="N63">
        <v>1011</v>
      </c>
      <c r="O63" t="s">
        <v>840</v>
      </c>
      <c r="P63" t="s">
        <v>840</v>
      </c>
      <c r="Q63">
        <v>1</v>
      </c>
      <c r="X63">
        <v>1.5</v>
      </c>
      <c r="Y63">
        <v>0</v>
      </c>
      <c r="Z63">
        <v>29.67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1.5</v>
      </c>
      <c r="AH63">
        <v>2</v>
      </c>
      <c r="AI63">
        <v>92834433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92834440</v>
      </c>
      <c r="C64">
        <v>92834431</v>
      </c>
      <c r="D64">
        <v>48056368</v>
      </c>
      <c r="E64">
        <v>1</v>
      </c>
      <c r="F64">
        <v>1</v>
      </c>
      <c r="G64">
        <v>1</v>
      </c>
      <c r="H64">
        <v>3</v>
      </c>
      <c r="I64" t="s">
        <v>871</v>
      </c>
      <c r="J64" t="s">
        <v>872</v>
      </c>
      <c r="K64" t="s">
        <v>873</v>
      </c>
      <c r="L64">
        <v>1339</v>
      </c>
      <c r="N64">
        <v>1007</v>
      </c>
      <c r="O64" t="s">
        <v>673</v>
      </c>
      <c r="P64" t="s">
        <v>673</v>
      </c>
      <c r="Q64">
        <v>1</v>
      </c>
      <c r="X64">
        <v>3.8</v>
      </c>
      <c r="Y64">
        <v>2.44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3.8</v>
      </c>
      <c r="AH64">
        <v>2</v>
      </c>
      <c r="AI64">
        <v>92834434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92834441</v>
      </c>
      <c r="C65">
        <v>92834431</v>
      </c>
      <c r="D65">
        <v>48057016</v>
      </c>
      <c r="E65">
        <v>1</v>
      </c>
      <c r="F65">
        <v>1</v>
      </c>
      <c r="G65">
        <v>1</v>
      </c>
      <c r="H65">
        <v>3</v>
      </c>
      <c r="I65" t="s">
        <v>902</v>
      </c>
      <c r="J65" t="s">
        <v>903</v>
      </c>
      <c r="K65" t="s">
        <v>904</v>
      </c>
      <c r="L65">
        <v>1346</v>
      </c>
      <c r="N65">
        <v>1009</v>
      </c>
      <c r="O65" t="s">
        <v>471</v>
      </c>
      <c r="P65" t="s">
        <v>471</v>
      </c>
      <c r="Q65">
        <v>1</v>
      </c>
      <c r="X65">
        <v>0.02</v>
      </c>
      <c r="Y65">
        <v>37.29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0.02</v>
      </c>
      <c r="AH65">
        <v>2</v>
      </c>
      <c r="AI65">
        <v>92834435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92834442</v>
      </c>
      <c r="C66">
        <v>92834431</v>
      </c>
      <c r="D66">
        <v>48087656</v>
      </c>
      <c r="E66">
        <v>1</v>
      </c>
      <c r="F66">
        <v>1</v>
      </c>
      <c r="G66">
        <v>1</v>
      </c>
      <c r="H66">
        <v>3</v>
      </c>
      <c r="I66" t="s">
        <v>905</v>
      </c>
      <c r="J66" t="s">
        <v>906</v>
      </c>
      <c r="K66" t="s">
        <v>907</v>
      </c>
      <c r="L66">
        <v>1346</v>
      </c>
      <c r="N66">
        <v>1009</v>
      </c>
      <c r="O66" t="s">
        <v>471</v>
      </c>
      <c r="P66" t="s">
        <v>471</v>
      </c>
      <c r="Q66">
        <v>1</v>
      </c>
      <c r="X66">
        <v>0.05</v>
      </c>
      <c r="Y66">
        <v>15.12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0.05</v>
      </c>
      <c r="AH66">
        <v>2</v>
      </c>
      <c r="AI66">
        <v>92834436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92834443</v>
      </c>
      <c r="C67">
        <v>92834431</v>
      </c>
      <c r="D67">
        <v>48088344</v>
      </c>
      <c r="E67">
        <v>1</v>
      </c>
      <c r="F67">
        <v>1</v>
      </c>
      <c r="G67">
        <v>1</v>
      </c>
      <c r="H67">
        <v>3</v>
      </c>
      <c r="I67" t="s">
        <v>908</v>
      </c>
      <c r="J67" t="s">
        <v>909</v>
      </c>
      <c r="K67" t="s">
        <v>910</v>
      </c>
      <c r="L67">
        <v>1348</v>
      </c>
      <c r="N67">
        <v>1009</v>
      </c>
      <c r="O67" t="s">
        <v>394</v>
      </c>
      <c r="P67" t="s">
        <v>394</v>
      </c>
      <c r="Q67">
        <v>1000</v>
      </c>
      <c r="X67">
        <v>2.0000000000000002E-5</v>
      </c>
      <c r="Y67">
        <v>16950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2.0000000000000002E-5</v>
      </c>
      <c r="AH67">
        <v>2</v>
      </c>
      <c r="AI67">
        <v>92834437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92834463</v>
      </c>
      <c r="C68">
        <v>92834444</v>
      </c>
      <c r="D68">
        <v>48043893</v>
      </c>
      <c r="E68">
        <v>68</v>
      </c>
      <c r="F68">
        <v>1</v>
      </c>
      <c r="G68">
        <v>1</v>
      </c>
      <c r="H68">
        <v>1</v>
      </c>
      <c r="I68" t="s">
        <v>911</v>
      </c>
      <c r="J68" t="s">
        <v>6</v>
      </c>
      <c r="K68" t="s">
        <v>912</v>
      </c>
      <c r="L68">
        <v>1191</v>
      </c>
      <c r="N68">
        <v>1013</v>
      </c>
      <c r="O68" t="s">
        <v>834</v>
      </c>
      <c r="P68" t="s">
        <v>834</v>
      </c>
      <c r="Q68">
        <v>1</v>
      </c>
      <c r="X68">
        <v>57</v>
      </c>
      <c r="Y68">
        <v>0</v>
      </c>
      <c r="Z68">
        <v>0</v>
      </c>
      <c r="AA68">
        <v>0</v>
      </c>
      <c r="AB68">
        <v>10.06</v>
      </c>
      <c r="AC68">
        <v>0</v>
      </c>
      <c r="AD68">
        <v>1</v>
      </c>
      <c r="AE68">
        <v>1</v>
      </c>
      <c r="AF68" t="s">
        <v>6</v>
      </c>
      <c r="AG68">
        <v>57</v>
      </c>
      <c r="AH68">
        <v>2</v>
      </c>
      <c r="AI68">
        <v>92834445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92834464</v>
      </c>
      <c r="C69">
        <v>92834444</v>
      </c>
      <c r="D69">
        <v>48044033</v>
      </c>
      <c r="E69">
        <v>68</v>
      </c>
      <c r="F69">
        <v>1</v>
      </c>
      <c r="G69">
        <v>1</v>
      </c>
      <c r="H69">
        <v>1</v>
      </c>
      <c r="I69" t="s">
        <v>835</v>
      </c>
      <c r="J69" t="s">
        <v>6</v>
      </c>
      <c r="K69" t="s">
        <v>836</v>
      </c>
      <c r="L69">
        <v>1191</v>
      </c>
      <c r="N69">
        <v>1013</v>
      </c>
      <c r="O69" t="s">
        <v>834</v>
      </c>
      <c r="P69" t="s">
        <v>834</v>
      </c>
      <c r="Q69">
        <v>1</v>
      </c>
      <c r="X69">
        <v>1.1000000000000001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6</v>
      </c>
      <c r="AG69">
        <v>1.1000000000000001</v>
      </c>
      <c r="AH69">
        <v>2</v>
      </c>
      <c r="AI69">
        <v>92834446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92834465</v>
      </c>
      <c r="C70">
        <v>92834444</v>
      </c>
      <c r="D70">
        <v>48205574</v>
      </c>
      <c r="E70">
        <v>1</v>
      </c>
      <c r="F70">
        <v>1</v>
      </c>
      <c r="G70">
        <v>1</v>
      </c>
      <c r="H70">
        <v>2</v>
      </c>
      <c r="I70" t="s">
        <v>841</v>
      </c>
      <c r="J70" t="s">
        <v>842</v>
      </c>
      <c r="K70" t="s">
        <v>843</v>
      </c>
      <c r="L70">
        <v>1367</v>
      </c>
      <c r="N70">
        <v>1011</v>
      </c>
      <c r="O70" t="s">
        <v>840</v>
      </c>
      <c r="P70" t="s">
        <v>840</v>
      </c>
      <c r="Q70">
        <v>1</v>
      </c>
      <c r="X70">
        <v>0.55000000000000004</v>
      </c>
      <c r="Y70">
        <v>0</v>
      </c>
      <c r="Z70">
        <v>115.4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0.55000000000000004</v>
      </c>
      <c r="AH70">
        <v>2</v>
      </c>
      <c r="AI70">
        <v>92834447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92834466</v>
      </c>
      <c r="C71">
        <v>92834444</v>
      </c>
      <c r="D71">
        <v>48205711</v>
      </c>
      <c r="E71">
        <v>1</v>
      </c>
      <c r="F71">
        <v>1</v>
      </c>
      <c r="G71">
        <v>1</v>
      </c>
      <c r="H71">
        <v>2</v>
      </c>
      <c r="I71" t="s">
        <v>913</v>
      </c>
      <c r="J71" t="s">
        <v>914</v>
      </c>
      <c r="K71" t="s">
        <v>915</v>
      </c>
      <c r="L71">
        <v>1367</v>
      </c>
      <c r="N71">
        <v>1011</v>
      </c>
      <c r="O71" t="s">
        <v>840</v>
      </c>
      <c r="P71" t="s">
        <v>840</v>
      </c>
      <c r="Q71">
        <v>1</v>
      </c>
      <c r="X71">
        <v>1.3</v>
      </c>
      <c r="Y71">
        <v>0</v>
      </c>
      <c r="Z71">
        <v>6.9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1.3</v>
      </c>
      <c r="AH71">
        <v>2</v>
      </c>
      <c r="AI71">
        <v>92834448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92834467</v>
      </c>
      <c r="C72">
        <v>92834444</v>
      </c>
      <c r="D72">
        <v>48206504</v>
      </c>
      <c r="E72">
        <v>1</v>
      </c>
      <c r="F72">
        <v>1</v>
      </c>
      <c r="G72">
        <v>1</v>
      </c>
      <c r="H72">
        <v>2</v>
      </c>
      <c r="I72" t="s">
        <v>844</v>
      </c>
      <c r="J72" t="s">
        <v>845</v>
      </c>
      <c r="K72" t="s">
        <v>846</v>
      </c>
      <c r="L72">
        <v>1367</v>
      </c>
      <c r="N72">
        <v>1011</v>
      </c>
      <c r="O72" t="s">
        <v>840</v>
      </c>
      <c r="P72" t="s">
        <v>840</v>
      </c>
      <c r="Q72">
        <v>1</v>
      </c>
      <c r="X72">
        <v>0.55000000000000004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0.55000000000000004</v>
      </c>
      <c r="AH72">
        <v>2</v>
      </c>
      <c r="AI72">
        <v>92834449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92834468</v>
      </c>
      <c r="C73">
        <v>92834444</v>
      </c>
      <c r="D73">
        <v>48206659</v>
      </c>
      <c r="E73">
        <v>1</v>
      </c>
      <c r="F73">
        <v>1</v>
      </c>
      <c r="G73">
        <v>1</v>
      </c>
      <c r="H73">
        <v>2</v>
      </c>
      <c r="I73" t="s">
        <v>879</v>
      </c>
      <c r="J73" t="s">
        <v>880</v>
      </c>
      <c r="K73" t="s">
        <v>881</v>
      </c>
      <c r="L73">
        <v>1367</v>
      </c>
      <c r="N73">
        <v>1011</v>
      </c>
      <c r="O73" t="s">
        <v>840</v>
      </c>
      <c r="P73" t="s">
        <v>840</v>
      </c>
      <c r="Q73">
        <v>1</v>
      </c>
      <c r="X73">
        <v>0.6</v>
      </c>
      <c r="Y73">
        <v>0</v>
      </c>
      <c r="Z73">
        <v>1.2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0.6</v>
      </c>
      <c r="AH73">
        <v>2</v>
      </c>
      <c r="AI73">
        <v>92834450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92834469</v>
      </c>
      <c r="C74">
        <v>92834444</v>
      </c>
      <c r="D74">
        <v>48206716</v>
      </c>
      <c r="E74">
        <v>1</v>
      </c>
      <c r="F74">
        <v>1</v>
      </c>
      <c r="G74">
        <v>1</v>
      </c>
      <c r="H74">
        <v>2</v>
      </c>
      <c r="I74" t="s">
        <v>847</v>
      </c>
      <c r="J74" t="s">
        <v>848</v>
      </c>
      <c r="K74" t="s">
        <v>849</v>
      </c>
      <c r="L74">
        <v>1367</v>
      </c>
      <c r="N74">
        <v>1011</v>
      </c>
      <c r="O74" t="s">
        <v>840</v>
      </c>
      <c r="P74" t="s">
        <v>840</v>
      </c>
      <c r="Q74">
        <v>1</v>
      </c>
      <c r="X74">
        <v>3.1</v>
      </c>
      <c r="Y74">
        <v>0</v>
      </c>
      <c r="Z74">
        <v>8.1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3.1</v>
      </c>
      <c r="AH74">
        <v>2</v>
      </c>
      <c r="AI74">
        <v>92834451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92834470</v>
      </c>
      <c r="C75">
        <v>92834444</v>
      </c>
      <c r="D75">
        <v>48054618</v>
      </c>
      <c r="E75">
        <v>1</v>
      </c>
      <c r="F75">
        <v>1</v>
      </c>
      <c r="G75">
        <v>1</v>
      </c>
      <c r="H75">
        <v>3</v>
      </c>
      <c r="I75" t="s">
        <v>916</v>
      </c>
      <c r="J75" t="s">
        <v>917</v>
      </c>
      <c r="K75" t="s">
        <v>918</v>
      </c>
      <c r="L75">
        <v>1348</v>
      </c>
      <c r="N75">
        <v>1009</v>
      </c>
      <c r="O75" t="s">
        <v>394</v>
      </c>
      <c r="P75" t="s">
        <v>394</v>
      </c>
      <c r="Q75">
        <v>1000</v>
      </c>
      <c r="X75">
        <v>5.0000000000000001E-3</v>
      </c>
      <c r="Y75">
        <v>2606.9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5.0000000000000001E-3</v>
      </c>
      <c r="AH75">
        <v>2</v>
      </c>
      <c r="AI75">
        <v>92834452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92834471</v>
      </c>
      <c r="C76">
        <v>92834444</v>
      </c>
      <c r="D76">
        <v>48054722</v>
      </c>
      <c r="E76">
        <v>1</v>
      </c>
      <c r="F76">
        <v>1</v>
      </c>
      <c r="G76">
        <v>1</v>
      </c>
      <c r="H76">
        <v>3</v>
      </c>
      <c r="I76" t="s">
        <v>885</v>
      </c>
      <c r="J76" t="s">
        <v>886</v>
      </c>
      <c r="K76" t="s">
        <v>887</v>
      </c>
      <c r="L76">
        <v>1339</v>
      </c>
      <c r="N76">
        <v>1007</v>
      </c>
      <c r="O76" t="s">
        <v>673</v>
      </c>
      <c r="P76" t="s">
        <v>673</v>
      </c>
      <c r="Q76">
        <v>1</v>
      </c>
      <c r="X76">
        <v>1.44</v>
      </c>
      <c r="Y76">
        <v>6.22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1.44</v>
      </c>
      <c r="AH76">
        <v>2</v>
      </c>
      <c r="AI76">
        <v>92834453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92834472</v>
      </c>
      <c r="C77">
        <v>92834444</v>
      </c>
      <c r="D77">
        <v>48054728</v>
      </c>
      <c r="E77">
        <v>1</v>
      </c>
      <c r="F77">
        <v>1</v>
      </c>
      <c r="G77">
        <v>1</v>
      </c>
      <c r="H77">
        <v>3</v>
      </c>
      <c r="I77" t="s">
        <v>919</v>
      </c>
      <c r="J77" t="s">
        <v>920</v>
      </c>
      <c r="K77" t="s">
        <v>921</v>
      </c>
      <c r="L77">
        <v>1346</v>
      </c>
      <c r="N77">
        <v>1009</v>
      </c>
      <c r="O77" t="s">
        <v>471</v>
      </c>
      <c r="P77" t="s">
        <v>471</v>
      </c>
      <c r="Q77">
        <v>1</v>
      </c>
      <c r="X77">
        <v>0.24</v>
      </c>
      <c r="Y77">
        <v>6.09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0.24</v>
      </c>
      <c r="AH77">
        <v>2</v>
      </c>
      <c r="AI77">
        <v>92834454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92834473</v>
      </c>
      <c r="C78">
        <v>92834444</v>
      </c>
      <c r="D78">
        <v>48056380</v>
      </c>
      <c r="E78">
        <v>1</v>
      </c>
      <c r="F78">
        <v>1</v>
      </c>
      <c r="G78">
        <v>1</v>
      </c>
      <c r="H78">
        <v>3</v>
      </c>
      <c r="I78" t="s">
        <v>922</v>
      </c>
      <c r="J78" t="s">
        <v>923</v>
      </c>
      <c r="K78" t="s">
        <v>924</v>
      </c>
      <c r="L78">
        <v>1383</v>
      </c>
      <c r="N78">
        <v>1013</v>
      </c>
      <c r="O78" t="s">
        <v>925</v>
      </c>
      <c r="P78" t="s">
        <v>925</v>
      </c>
      <c r="Q78">
        <v>1</v>
      </c>
      <c r="X78">
        <v>38</v>
      </c>
      <c r="Y78">
        <v>0.4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38</v>
      </c>
      <c r="AH78">
        <v>2</v>
      </c>
      <c r="AI78">
        <v>92834455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92834474</v>
      </c>
      <c r="C79">
        <v>92834444</v>
      </c>
      <c r="D79">
        <v>48057464</v>
      </c>
      <c r="E79">
        <v>1</v>
      </c>
      <c r="F79">
        <v>1</v>
      </c>
      <c r="G79">
        <v>1</v>
      </c>
      <c r="H79">
        <v>3</v>
      </c>
      <c r="I79" t="s">
        <v>926</v>
      </c>
      <c r="J79" t="s">
        <v>927</v>
      </c>
      <c r="K79" t="s">
        <v>928</v>
      </c>
      <c r="L79">
        <v>1348</v>
      </c>
      <c r="N79">
        <v>1009</v>
      </c>
      <c r="O79" t="s">
        <v>394</v>
      </c>
      <c r="P79" t="s">
        <v>394</v>
      </c>
      <c r="Q79">
        <v>1000</v>
      </c>
      <c r="X79">
        <v>3.5200000000000001E-3</v>
      </c>
      <c r="Y79">
        <v>11524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3.5200000000000001E-3</v>
      </c>
      <c r="AH79">
        <v>2</v>
      </c>
      <c r="AI79">
        <v>92834456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92834475</v>
      </c>
      <c r="C80">
        <v>92834444</v>
      </c>
      <c r="D80">
        <v>48073428</v>
      </c>
      <c r="E80">
        <v>1</v>
      </c>
      <c r="F80">
        <v>1</v>
      </c>
      <c r="G80">
        <v>1</v>
      </c>
      <c r="H80">
        <v>3</v>
      </c>
      <c r="I80" t="s">
        <v>929</v>
      </c>
      <c r="J80" t="s">
        <v>930</v>
      </c>
      <c r="K80" t="s">
        <v>931</v>
      </c>
      <c r="L80">
        <v>1346</v>
      </c>
      <c r="N80">
        <v>1009</v>
      </c>
      <c r="O80" t="s">
        <v>471</v>
      </c>
      <c r="P80" t="s">
        <v>471</v>
      </c>
      <c r="Q80">
        <v>1</v>
      </c>
      <c r="X80">
        <v>29.2</v>
      </c>
      <c r="Y80">
        <v>12.6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29.2</v>
      </c>
      <c r="AH80">
        <v>2</v>
      </c>
      <c r="AI80">
        <v>92834457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92834476</v>
      </c>
      <c r="C81">
        <v>92834444</v>
      </c>
      <c r="D81">
        <v>48074360</v>
      </c>
      <c r="E81">
        <v>1</v>
      </c>
      <c r="F81">
        <v>1</v>
      </c>
      <c r="G81">
        <v>1</v>
      </c>
      <c r="H81">
        <v>3</v>
      </c>
      <c r="I81" t="s">
        <v>932</v>
      </c>
      <c r="J81" t="s">
        <v>933</v>
      </c>
      <c r="K81" t="s">
        <v>934</v>
      </c>
      <c r="L81">
        <v>1346</v>
      </c>
      <c r="N81">
        <v>1009</v>
      </c>
      <c r="O81" t="s">
        <v>471</v>
      </c>
      <c r="P81" t="s">
        <v>471</v>
      </c>
      <c r="Q81">
        <v>1</v>
      </c>
      <c r="X81">
        <v>1.2</v>
      </c>
      <c r="Y81">
        <v>15.14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1.2</v>
      </c>
      <c r="AH81">
        <v>2</v>
      </c>
      <c r="AI81">
        <v>92834458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92834477</v>
      </c>
      <c r="C82">
        <v>92834444</v>
      </c>
      <c r="D82">
        <v>48087656</v>
      </c>
      <c r="E82">
        <v>1</v>
      </c>
      <c r="F82">
        <v>1</v>
      </c>
      <c r="G82">
        <v>1</v>
      </c>
      <c r="H82">
        <v>3</v>
      </c>
      <c r="I82" t="s">
        <v>905</v>
      </c>
      <c r="J82" t="s">
        <v>906</v>
      </c>
      <c r="K82" t="s">
        <v>907</v>
      </c>
      <c r="L82">
        <v>1346</v>
      </c>
      <c r="N82">
        <v>1009</v>
      </c>
      <c r="O82" t="s">
        <v>471</v>
      </c>
      <c r="P82" t="s">
        <v>471</v>
      </c>
      <c r="Q82">
        <v>1</v>
      </c>
      <c r="X82">
        <v>1</v>
      </c>
      <c r="Y82">
        <v>15.12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</v>
      </c>
      <c r="AH82">
        <v>2</v>
      </c>
      <c r="AI82">
        <v>92834459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92834478</v>
      </c>
      <c r="C83">
        <v>92834444</v>
      </c>
      <c r="D83">
        <v>48118877</v>
      </c>
      <c r="E83">
        <v>1</v>
      </c>
      <c r="F83">
        <v>1</v>
      </c>
      <c r="G83">
        <v>1</v>
      </c>
      <c r="H83">
        <v>3</v>
      </c>
      <c r="I83" t="s">
        <v>935</v>
      </c>
      <c r="J83" t="s">
        <v>936</v>
      </c>
      <c r="K83" t="s">
        <v>937</v>
      </c>
      <c r="L83">
        <v>1371</v>
      </c>
      <c r="N83">
        <v>1013</v>
      </c>
      <c r="O83" t="s">
        <v>23</v>
      </c>
      <c r="P83" t="s">
        <v>23</v>
      </c>
      <c r="Q83">
        <v>1</v>
      </c>
      <c r="X83">
        <v>1</v>
      </c>
      <c r="Y83">
        <v>266.67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</v>
      </c>
      <c r="AH83">
        <v>2</v>
      </c>
      <c r="AI83">
        <v>92834460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92834479</v>
      </c>
      <c r="C84">
        <v>92834444</v>
      </c>
      <c r="D84">
        <v>48048772</v>
      </c>
      <c r="E84">
        <v>68</v>
      </c>
      <c r="F84">
        <v>1</v>
      </c>
      <c r="G84">
        <v>1</v>
      </c>
      <c r="H84">
        <v>3</v>
      </c>
      <c r="I84" t="s">
        <v>938</v>
      </c>
      <c r="J84" t="s">
        <v>6</v>
      </c>
      <c r="K84" t="s">
        <v>939</v>
      </c>
      <c r="L84">
        <v>1374</v>
      </c>
      <c r="N84">
        <v>1013</v>
      </c>
      <c r="O84" t="s">
        <v>940</v>
      </c>
      <c r="P84" t="s">
        <v>940</v>
      </c>
      <c r="Q84">
        <v>1</v>
      </c>
      <c r="X84">
        <v>11.47</v>
      </c>
      <c r="Y84">
        <v>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11.47</v>
      </c>
      <c r="AH84">
        <v>2</v>
      </c>
      <c r="AI84">
        <v>92834461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92834493</v>
      </c>
      <c r="C85">
        <v>92834481</v>
      </c>
      <c r="D85">
        <v>48043853</v>
      </c>
      <c r="E85">
        <v>68</v>
      </c>
      <c r="F85">
        <v>1</v>
      </c>
      <c r="G85">
        <v>1</v>
      </c>
      <c r="H85">
        <v>1</v>
      </c>
      <c r="I85" t="s">
        <v>832</v>
      </c>
      <c r="J85" t="s">
        <v>6</v>
      </c>
      <c r="K85" t="s">
        <v>833</v>
      </c>
      <c r="L85">
        <v>1191</v>
      </c>
      <c r="N85">
        <v>1013</v>
      </c>
      <c r="O85" t="s">
        <v>834</v>
      </c>
      <c r="P85" t="s">
        <v>834</v>
      </c>
      <c r="Q85">
        <v>1</v>
      </c>
      <c r="X85">
        <v>2.6</v>
      </c>
      <c r="Y85">
        <v>0</v>
      </c>
      <c r="Z85">
        <v>0</v>
      </c>
      <c r="AA85">
        <v>0</v>
      </c>
      <c r="AB85">
        <v>9.07</v>
      </c>
      <c r="AC85">
        <v>0</v>
      </c>
      <c r="AD85">
        <v>1</v>
      </c>
      <c r="AE85">
        <v>1</v>
      </c>
      <c r="AF85" t="s">
        <v>6</v>
      </c>
      <c r="AG85">
        <v>2.6</v>
      </c>
      <c r="AH85">
        <v>2</v>
      </c>
      <c r="AI85">
        <v>92834482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92834494</v>
      </c>
      <c r="C86">
        <v>92834481</v>
      </c>
      <c r="D86">
        <v>48044033</v>
      </c>
      <c r="E86">
        <v>68</v>
      </c>
      <c r="F86">
        <v>1</v>
      </c>
      <c r="G86">
        <v>1</v>
      </c>
      <c r="H86">
        <v>1</v>
      </c>
      <c r="I86" t="s">
        <v>835</v>
      </c>
      <c r="J86" t="s">
        <v>6</v>
      </c>
      <c r="K86" t="s">
        <v>836</v>
      </c>
      <c r="L86">
        <v>1191</v>
      </c>
      <c r="N86">
        <v>1013</v>
      </c>
      <c r="O86" t="s">
        <v>834</v>
      </c>
      <c r="P86" t="s">
        <v>834</v>
      </c>
      <c r="Q86">
        <v>1</v>
      </c>
      <c r="X86">
        <v>0.04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0.04</v>
      </c>
      <c r="AH86">
        <v>2</v>
      </c>
      <c r="AI86">
        <v>92834483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92834495</v>
      </c>
      <c r="C87">
        <v>92834481</v>
      </c>
      <c r="D87">
        <v>48205516</v>
      </c>
      <c r="E87">
        <v>1</v>
      </c>
      <c r="F87">
        <v>1</v>
      </c>
      <c r="G87">
        <v>1</v>
      </c>
      <c r="H87">
        <v>2</v>
      </c>
      <c r="I87" t="s">
        <v>837</v>
      </c>
      <c r="J87" t="s">
        <v>838</v>
      </c>
      <c r="K87" t="s">
        <v>839</v>
      </c>
      <c r="L87">
        <v>1367</v>
      </c>
      <c r="N87">
        <v>1011</v>
      </c>
      <c r="O87" t="s">
        <v>840</v>
      </c>
      <c r="P87" t="s">
        <v>840</v>
      </c>
      <c r="Q87">
        <v>1</v>
      </c>
      <c r="X87">
        <v>0.01</v>
      </c>
      <c r="Y87">
        <v>0</v>
      </c>
      <c r="Z87">
        <v>86.4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0.01</v>
      </c>
      <c r="AH87">
        <v>2</v>
      </c>
      <c r="AI87">
        <v>92834484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92834496</v>
      </c>
      <c r="C88">
        <v>92834481</v>
      </c>
      <c r="D88">
        <v>48205574</v>
      </c>
      <c r="E88">
        <v>1</v>
      </c>
      <c r="F88">
        <v>1</v>
      </c>
      <c r="G88">
        <v>1</v>
      </c>
      <c r="H88">
        <v>2</v>
      </c>
      <c r="I88" t="s">
        <v>841</v>
      </c>
      <c r="J88" t="s">
        <v>842</v>
      </c>
      <c r="K88" t="s">
        <v>843</v>
      </c>
      <c r="L88">
        <v>1367</v>
      </c>
      <c r="N88">
        <v>1011</v>
      </c>
      <c r="O88" t="s">
        <v>840</v>
      </c>
      <c r="P88" t="s">
        <v>840</v>
      </c>
      <c r="Q88">
        <v>1</v>
      </c>
      <c r="X88">
        <v>0.01</v>
      </c>
      <c r="Y88">
        <v>0</v>
      </c>
      <c r="Z88">
        <v>115.4</v>
      </c>
      <c r="AA88">
        <v>13.5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0.01</v>
      </c>
      <c r="AH88">
        <v>2</v>
      </c>
      <c r="AI88">
        <v>92834485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92834497</v>
      </c>
      <c r="C89">
        <v>92834481</v>
      </c>
      <c r="D89">
        <v>48206504</v>
      </c>
      <c r="E89">
        <v>1</v>
      </c>
      <c r="F89">
        <v>1</v>
      </c>
      <c r="G89">
        <v>1</v>
      </c>
      <c r="H89">
        <v>2</v>
      </c>
      <c r="I89" t="s">
        <v>844</v>
      </c>
      <c r="J89" t="s">
        <v>845</v>
      </c>
      <c r="K89" t="s">
        <v>846</v>
      </c>
      <c r="L89">
        <v>1367</v>
      </c>
      <c r="N89">
        <v>1011</v>
      </c>
      <c r="O89" t="s">
        <v>840</v>
      </c>
      <c r="P89" t="s">
        <v>840</v>
      </c>
      <c r="Q89">
        <v>1</v>
      </c>
      <c r="X89">
        <v>0.02</v>
      </c>
      <c r="Y89">
        <v>0</v>
      </c>
      <c r="Z89">
        <v>65.709999999999994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0.02</v>
      </c>
      <c r="AH89">
        <v>2</v>
      </c>
      <c r="AI89">
        <v>92834486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ROW(Source!A51)</f>
        <v>51</v>
      </c>
      <c r="B90">
        <v>92834498</v>
      </c>
      <c r="C90">
        <v>92834481</v>
      </c>
      <c r="D90">
        <v>48206716</v>
      </c>
      <c r="E90">
        <v>1</v>
      </c>
      <c r="F90">
        <v>1</v>
      </c>
      <c r="G90">
        <v>1</v>
      </c>
      <c r="H90">
        <v>2</v>
      </c>
      <c r="I90" t="s">
        <v>847</v>
      </c>
      <c r="J90" t="s">
        <v>848</v>
      </c>
      <c r="K90" t="s">
        <v>849</v>
      </c>
      <c r="L90">
        <v>1367</v>
      </c>
      <c r="N90">
        <v>1011</v>
      </c>
      <c r="O90" t="s">
        <v>840</v>
      </c>
      <c r="P90" t="s">
        <v>840</v>
      </c>
      <c r="Q90">
        <v>1</v>
      </c>
      <c r="X90">
        <v>0.63</v>
      </c>
      <c r="Y90">
        <v>0</v>
      </c>
      <c r="Z90">
        <v>8.1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0.63</v>
      </c>
      <c r="AH90">
        <v>2</v>
      </c>
      <c r="AI90">
        <v>92834487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ROW(Source!A51)</f>
        <v>51</v>
      </c>
      <c r="B91">
        <v>92834499</v>
      </c>
      <c r="C91">
        <v>92834481</v>
      </c>
      <c r="D91">
        <v>48054357</v>
      </c>
      <c r="E91">
        <v>1</v>
      </c>
      <c r="F91">
        <v>1</v>
      </c>
      <c r="G91">
        <v>1</v>
      </c>
      <c r="H91">
        <v>3</v>
      </c>
      <c r="I91" t="s">
        <v>850</v>
      </c>
      <c r="J91" t="s">
        <v>851</v>
      </c>
      <c r="K91" t="s">
        <v>852</v>
      </c>
      <c r="L91">
        <v>1407</v>
      </c>
      <c r="N91">
        <v>1013</v>
      </c>
      <c r="O91" t="s">
        <v>853</v>
      </c>
      <c r="P91" t="s">
        <v>853</v>
      </c>
      <c r="Q91">
        <v>1</v>
      </c>
      <c r="X91">
        <v>2E-3</v>
      </c>
      <c r="Y91">
        <v>5650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2E-3</v>
      </c>
      <c r="AH91">
        <v>2</v>
      </c>
      <c r="AI91">
        <v>92834488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ROW(Source!A51)</f>
        <v>51</v>
      </c>
      <c r="B92">
        <v>92834500</v>
      </c>
      <c r="C92">
        <v>92834481</v>
      </c>
      <c r="D92">
        <v>48057469</v>
      </c>
      <c r="E92">
        <v>1</v>
      </c>
      <c r="F92">
        <v>1</v>
      </c>
      <c r="G92">
        <v>1</v>
      </c>
      <c r="H92">
        <v>3</v>
      </c>
      <c r="I92" t="s">
        <v>854</v>
      </c>
      <c r="J92" t="s">
        <v>855</v>
      </c>
      <c r="K92" t="s">
        <v>856</v>
      </c>
      <c r="L92">
        <v>1348</v>
      </c>
      <c r="N92">
        <v>1009</v>
      </c>
      <c r="O92" t="s">
        <v>394</v>
      </c>
      <c r="P92" t="s">
        <v>394</v>
      </c>
      <c r="Q92">
        <v>1000</v>
      </c>
      <c r="X92">
        <v>3.3E-4</v>
      </c>
      <c r="Y92">
        <v>10362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3.3E-4</v>
      </c>
      <c r="AH92">
        <v>2</v>
      </c>
      <c r="AI92">
        <v>92834489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92834501</v>
      </c>
      <c r="C93">
        <v>92834481</v>
      </c>
      <c r="D93">
        <v>48058677</v>
      </c>
      <c r="E93">
        <v>1</v>
      </c>
      <c r="F93">
        <v>1</v>
      </c>
      <c r="G93">
        <v>1</v>
      </c>
      <c r="H93">
        <v>3</v>
      </c>
      <c r="I93" t="s">
        <v>857</v>
      </c>
      <c r="J93" t="s">
        <v>858</v>
      </c>
      <c r="K93" t="s">
        <v>859</v>
      </c>
      <c r="L93">
        <v>1348</v>
      </c>
      <c r="N93">
        <v>1009</v>
      </c>
      <c r="O93" t="s">
        <v>394</v>
      </c>
      <c r="P93" t="s">
        <v>394</v>
      </c>
      <c r="Q93">
        <v>1000</v>
      </c>
      <c r="X93">
        <v>2.0699999999999998E-3</v>
      </c>
      <c r="Y93">
        <v>14830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2.0699999999999998E-3</v>
      </c>
      <c r="AH93">
        <v>2</v>
      </c>
      <c r="AI93">
        <v>92834490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92834502</v>
      </c>
      <c r="C94">
        <v>92834481</v>
      </c>
      <c r="D94">
        <v>48047401</v>
      </c>
      <c r="E94">
        <v>68</v>
      </c>
      <c r="F94">
        <v>1</v>
      </c>
      <c r="G94">
        <v>1</v>
      </c>
      <c r="H94">
        <v>3</v>
      </c>
      <c r="I94" t="s">
        <v>1128</v>
      </c>
      <c r="J94" t="s">
        <v>6</v>
      </c>
      <c r="K94" t="s">
        <v>1129</v>
      </c>
      <c r="L94">
        <v>1371</v>
      </c>
      <c r="N94">
        <v>1013</v>
      </c>
      <c r="O94" t="s">
        <v>23</v>
      </c>
      <c r="P94" t="s">
        <v>23</v>
      </c>
      <c r="Q94">
        <v>1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6</v>
      </c>
      <c r="AG94">
        <v>1</v>
      </c>
      <c r="AH94">
        <v>3</v>
      </c>
      <c r="AI94">
        <v>-1</v>
      </c>
      <c r="AJ94" t="s">
        <v>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ROW(Source!A51)</f>
        <v>51</v>
      </c>
      <c r="B95">
        <v>92834503</v>
      </c>
      <c r="C95">
        <v>92834481</v>
      </c>
      <c r="D95">
        <v>48048358</v>
      </c>
      <c r="E95">
        <v>68</v>
      </c>
      <c r="F95">
        <v>1</v>
      </c>
      <c r="G95">
        <v>1</v>
      </c>
      <c r="H95">
        <v>3</v>
      </c>
      <c r="I95" t="s">
        <v>1130</v>
      </c>
      <c r="J95" t="s">
        <v>6</v>
      </c>
      <c r="K95" t="s">
        <v>1131</v>
      </c>
      <c r="L95">
        <v>1371</v>
      </c>
      <c r="N95">
        <v>1013</v>
      </c>
      <c r="O95" t="s">
        <v>23</v>
      </c>
      <c r="P95" t="s">
        <v>23</v>
      </c>
      <c r="Q95">
        <v>1</v>
      </c>
      <c r="X95">
        <v>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6</v>
      </c>
      <c r="AG95">
        <v>2</v>
      </c>
      <c r="AH95">
        <v>3</v>
      </c>
      <c r="AI95">
        <v>-1</v>
      </c>
      <c r="AJ95" t="s">
        <v>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ROW(Source!A54)</f>
        <v>54</v>
      </c>
      <c r="B96">
        <v>92834518</v>
      </c>
      <c r="C96">
        <v>92834506</v>
      </c>
      <c r="D96">
        <v>48043853</v>
      </c>
      <c r="E96">
        <v>68</v>
      </c>
      <c r="F96">
        <v>1</v>
      </c>
      <c r="G96">
        <v>1</v>
      </c>
      <c r="H96">
        <v>1</v>
      </c>
      <c r="I96" t="s">
        <v>832</v>
      </c>
      <c r="J96" t="s">
        <v>6</v>
      </c>
      <c r="K96" t="s">
        <v>833</v>
      </c>
      <c r="L96">
        <v>1191</v>
      </c>
      <c r="N96">
        <v>1013</v>
      </c>
      <c r="O96" t="s">
        <v>834</v>
      </c>
      <c r="P96" t="s">
        <v>834</v>
      </c>
      <c r="Q96">
        <v>1</v>
      </c>
      <c r="X96">
        <v>2.6</v>
      </c>
      <c r="Y96">
        <v>0</v>
      </c>
      <c r="Z96">
        <v>0</v>
      </c>
      <c r="AA96">
        <v>0</v>
      </c>
      <c r="AB96">
        <v>9.07</v>
      </c>
      <c r="AC96">
        <v>0</v>
      </c>
      <c r="AD96">
        <v>1</v>
      </c>
      <c r="AE96">
        <v>1</v>
      </c>
      <c r="AF96" t="s">
        <v>6</v>
      </c>
      <c r="AG96">
        <v>2.6</v>
      </c>
      <c r="AH96">
        <v>2</v>
      </c>
      <c r="AI96">
        <v>92834507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ROW(Source!A54)</f>
        <v>54</v>
      </c>
      <c r="B97">
        <v>92834519</v>
      </c>
      <c r="C97">
        <v>92834506</v>
      </c>
      <c r="D97">
        <v>48044033</v>
      </c>
      <c r="E97">
        <v>68</v>
      </c>
      <c r="F97">
        <v>1</v>
      </c>
      <c r="G97">
        <v>1</v>
      </c>
      <c r="H97">
        <v>1</v>
      </c>
      <c r="I97" t="s">
        <v>835</v>
      </c>
      <c r="J97" t="s">
        <v>6</v>
      </c>
      <c r="K97" t="s">
        <v>836</v>
      </c>
      <c r="L97">
        <v>1191</v>
      </c>
      <c r="N97">
        <v>1013</v>
      </c>
      <c r="O97" t="s">
        <v>834</v>
      </c>
      <c r="P97" t="s">
        <v>834</v>
      </c>
      <c r="Q97">
        <v>1</v>
      </c>
      <c r="X97">
        <v>0.04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6</v>
      </c>
      <c r="AG97">
        <v>0.04</v>
      </c>
      <c r="AH97">
        <v>2</v>
      </c>
      <c r="AI97">
        <v>92834508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ROW(Source!A54)</f>
        <v>54</v>
      </c>
      <c r="B98">
        <v>92834520</v>
      </c>
      <c r="C98">
        <v>92834506</v>
      </c>
      <c r="D98">
        <v>48205516</v>
      </c>
      <c r="E98">
        <v>1</v>
      </c>
      <c r="F98">
        <v>1</v>
      </c>
      <c r="G98">
        <v>1</v>
      </c>
      <c r="H98">
        <v>2</v>
      </c>
      <c r="I98" t="s">
        <v>837</v>
      </c>
      <c r="J98" t="s">
        <v>838</v>
      </c>
      <c r="K98" t="s">
        <v>839</v>
      </c>
      <c r="L98">
        <v>1367</v>
      </c>
      <c r="N98">
        <v>1011</v>
      </c>
      <c r="O98" t="s">
        <v>840</v>
      </c>
      <c r="P98" t="s">
        <v>840</v>
      </c>
      <c r="Q98">
        <v>1</v>
      </c>
      <c r="X98">
        <v>0.01</v>
      </c>
      <c r="Y98">
        <v>0</v>
      </c>
      <c r="Z98">
        <v>86.4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0.01</v>
      </c>
      <c r="AH98">
        <v>2</v>
      </c>
      <c r="AI98">
        <v>92834509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ROW(Source!A54)</f>
        <v>54</v>
      </c>
      <c r="B99">
        <v>92834521</v>
      </c>
      <c r="C99">
        <v>92834506</v>
      </c>
      <c r="D99">
        <v>48205574</v>
      </c>
      <c r="E99">
        <v>1</v>
      </c>
      <c r="F99">
        <v>1</v>
      </c>
      <c r="G99">
        <v>1</v>
      </c>
      <c r="H99">
        <v>2</v>
      </c>
      <c r="I99" t="s">
        <v>841</v>
      </c>
      <c r="J99" t="s">
        <v>842</v>
      </c>
      <c r="K99" t="s">
        <v>843</v>
      </c>
      <c r="L99">
        <v>1367</v>
      </c>
      <c r="N99">
        <v>1011</v>
      </c>
      <c r="O99" t="s">
        <v>840</v>
      </c>
      <c r="P99" t="s">
        <v>840</v>
      </c>
      <c r="Q99">
        <v>1</v>
      </c>
      <c r="X99">
        <v>0.01</v>
      </c>
      <c r="Y99">
        <v>0</v>
      </c>
      <c r="Z99">
        <v>115.4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0.01</v>
      </c>
      <c r="AH99">
        <v>2</v>
      </c>
      <c r="AI99">
        <v>92834510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ROW(Source!A54)</f>
        <v>54</v>
      </c>
      <c r="B100">
        <v>92834522</v>
      </c>
      <c r="C100">
        <v>92834506</v>
      </c>
      <c r="D100">
        <v>48206504</v>
      </c>
      <c r="E100">
        <v>1</v>
      </c>
      <c r="F100">
        <v>1</v>
      </c>
      <c r="G100">
        <v>1</v>
      </c>
      <c r="H100">
        <v>2</v>
      </c>
      <c r="I100" t="s">
        <v>844</v>
      </c>
      <c r="J100" t="s">
        <v>845</v>
      </c>
      <c r="K100" t="s">
        <v>846</v>
      </c>
      <c r="L100">
        <v>1367</v>
      </c>
      <c r="N100">
        <v>1011</v>
      </c>
      <c r="O100" t="s">
        <v>840</v>
      </c>
      <c r="P100" t="s">
        <v>840</v>
      </c>
      <c r="Q100">
        <v>1</v>
      </c>
      <c r="X100">
        <v>0.02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0.02</v>
      </c>
      <c r="AH100">
        <v>2</v>
      </c>
      <c r="AI100">
        <v>92834511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ROW(Source!A54)</f>
        <v>54</v>
      </c>
      <c r="B101">
        <v>92834523</v>
      </c>
      <c r="C101">
        <v>92834506</v>
      </c>
      <c r="D101">
        <v>48206716</v>
      </c>
      <c r="E101">
        <v>1</v>
      </c>
      <c r="F101">
        <v>1</v>
      </c>
      <c r="G101">
        <v>1</v>
      </c>
      <c r="H101">
        <v>2</v>
      </c>
      <c r="I101" t="s">
        <v>847</v>
      </c>
      <c r="J101" t="s">
        <v>848</v>
      </c>
      <c r="K101" t="s">
        <v>849</v>
      </c>
      <c r="L101">
        <v>1367</v>
      </c>
      <c r="N101">
        <v>1011</v>
      </c>
      <c r="O101" t="s">
        <v>840</v>
      </c>
      <c r="P101" t="s">
        <v>840</v>
      </c>
      <c r="Q101">
        <v>1</v>
      </c>
      <c r="X101">
        <v>0.63</v>
      </c>
      <c r="Y101">
        <v>0</v>
      </c>
      <c r="Z101">
        <v>8.1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0.63</v>
      </c>
      <c r="AH101">
        <v>2</v>
      </c>
      <c r="AI101">
        <v>92834512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ROW(Source!A54)</f>
        <v>54</v>
      </c>
      <c r="B102">
        <v>92834524</v>
      </c>
      <c r="C102">
        <v>92834506</v>
      </c>
      <c r="D102">
        <v>48054357</v>
      </c>
      <c r="E102">
        <v>1</v>
      </c>
      <c r="F102">
        <v>1</v>
      </c>
      <c r="G102">
        <v>1</v>
      </c>
      <c r="H102">
        <v>3</v>
      </c>
      <c r="I102" t="s">
        <v>850</v>
      </c>
      <c r="J102" t="s">
        <v>851</v>
      </c>
      <c r="K102" t="s">
        <v>852</v>
      </c>
      <c r="L102">
        <v>1407</v>
      </c>
      <c r="N102">
        <v>1013</v>
      </c>
      <c r="O102" t="s">
        <v>853</v>
      </c>
      <c r="P102" t="s">
        <v>853</v>
      </c>
      <c r="Q102">
        <v>1</v>
      </c>
      <c r="X102">
        <v>2E-3</v>
      </c>
      <c r="Y102">
        <v>5650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2E-3</v>
      </c>
      <c r="AH102">
        <v>2</v>
      </c>
      <c r="AI102">
        <v>92834513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ROW(Source!A54)</f>
        <v>54</v>
      </c>
      <c r="B103">
        <v>92834525</v>
      </c>
      <c r="C103">
        <v>92834506</v>
      </c>
      <c r="D103">
        <v>48057469</v>
      </c>
      <c r="E103">
        <v>1</v>
      </c>
      <c r="F103">
        <v>1</v>
      </c>
      <c r="G103">
        <v>1</v>
      </c>
      <c r="H103">
        <v>3</v>
      </c>
      <c r="I103" t="s">
        <v>854</v>
      </c>
      <c r="J103" t="s">
        <v>855</v>
      </c>
      <c r="K103" t="s">
        <v>856</v>
      </c>
      <c r="L103">
        <v>1348</v>
      </c>
      <c r="N103">
        <v>1009</v>
      </c>
      <c r="O103" t="s">
        <v>394</v>
      </c>
      <c r="P103" t="s">
        <v>394</v>
      </c>
      <c r="Q103">
        <v>1000</v>
      </c>
      <c r="X103">
        <v>3.3E-4</v>
      </c>
      <c r="Y103">
        <v>10362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3.3E-4</v>
      </c>
      <c r="AH103">
        <v>2</v>
      </c>
      <c r="AI103">
        <v>92834514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ROW(Source!A54)</f>
        <v>54</v>
      </c>
      <c r="B104">
        <v>92834526</v>
      </c>
      <c r="C104">
        <v>92834506</v>
      </c>
      <c r="D104">
        <v>48058677</v>
      </c>
      <c r="E104">
        <v>1</v>
      </c>
      <c r="F104">
        <v>1</v>
      </c>
      <c r="G104">
        <v>1</v>
      </c>
      <c r="H104">
        <v>3</v>
      </c>
      <c r="I104" t="s">
        <v>857</v>
      </c>
      <c r="J104" t="s">
        <v>858</v>
      </c>
      <c r="K104" t="s">
        <v>859</v>
      </c>
      <c r="L104">
        <v>1348</v>
      </c>
      <c r="N104">
        <v>1009</v>
      </c>
      <c r="O104" t="s">
        <v>394</v>
      </c>
      <c r="P104" t="s">
        <v>394</v>
      </c>
      <c r="Q104">
        <v>1000</v>
      </c>
      <c r="X104">
        <v>2.0699999999999998E-3</v>
      </c>
      <c r="Y104">
        <v>14830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2.0699999999999998E-3</v>
      </c>
      <c r="AH104">
        <v>2</v>
      </c>
      <c r="AI104">
        <v>92834515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ROW(Source!A54)</f>
        <v>54</v>
      </c>
      <c r="B105">
        <v>92834527</v>
      </c>
      <c r="C105">
        <v>92834506</v>
      </c>
      <c r="D105">
        <v>48047401</v>
      </c>
      <c r="E105">
        <v>68</v>
      </c>
      <c r="F105">
        <v>1</v>
      </c>
      <c r="G105">
        <v>1</v>
      </c>
      <c r="H105">
        <v>3</v>
      </c>
      <c r="I105" t="s">
        <v>1128</v>
      </c>
      <c r="J105" t="s">
        <v>6</v>
      </c>
      <c r="K105" t="s">
        <v>1129</v>
      </c>
      <c r="L105">
        <v>1371</v>
      </c>
      <c r="N105">
        <v>1013</v>
      </c>
      <c r="O105" t="s">
        <v>23</v>
      </c>
      <c r="P105" t="s">
        <v>23</v>
      </c>
      <c r="Q105">
        <v>1</v>
      </c>
      <c r="X105">
        <v>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1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ROW(Source!A54)</f>
        <v>54</v>
      </c>
      <c r="B106">
        <v>92834528</v>
      </c>
      <c r="C106">
        <v>92834506</v>
      </c>
      <c r="D106">
        <v>48048358</v>
      </c>
      <c r="E106">
        <v>68</v>
      </c>
      <c r="F106">
        <v>1</v>
      </c>
      <c r="G106">
        <v>1</v>
      </c>
      <c r="H106">
        <v>3</v>
      </c>
      <c r="I106" t="s">
        <v>1130</v>
      </c>
      <c r="J106" t="s">
        <v>6</v>
      </c>
      <c r="K106" t="s">
        <v>1131</v>
      </c>
      <c r="L106">
        <v>1371</v>
      </c>
      <c r="N106">
        <v>1013</v>
      </c>
      <c r="O106" t="s">
        <v>23</v>
      </c>
      <c r="P106" t="s">
        <v>23</v>
      </c>
      <c r="Q106">
        <v>1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2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ROW(Source!A57)</f>
        <v>57</v>
      </c>
      <c r="B107">
        <v>92834543</v>
      </c>
      <c r="C107">
        <v>92834531</v>
      </c>
      <c r="D107">
        <v>48043853</v>
      </c>
      <c r="E107">
        <v>68</v>
      </c>
      <c r="F107">
        <v>1</v>
      </c>
      <c r="G107">
        <v>1</v>
      </c>
      <c r="H107">
        <v>1</v>
      </c>
      <c r="I107" t="s">
        <v>832</v>
      </c>
      <c r="J107" t="s">
        <v>6</v>
      </c>
      <c r="K107" t="s">
        <v>833</v>
      </c>
      <c r="L107">
        <v>1191</v>
      </c>
      <c r="N107">
        <v>1013</v>
      </c>
      <c r="O107" t="s">
        <v>834</v>
      </c>
      <c r="P107" t="s">
        <v>834</v>
      </c>
      <c r="Q107">
        <v>1</v>
      </c>
      <c r="X107">
        <v>2.6</v>
      </c>
      <c r="Y107">
        <v>0</v>
      </c>
      <c r="Z107">
        <v>0</v>
      </c>
      <c r="AA107">
        <v>0</v>
      </c>
      <c r="AB107">
        <v>9.07</v>
      </c>
      <c r="AC107">
        <v>0</v>
      </c>
      <c r="AD107">
        <v>1</v>
      </c>
      <c r="AE107">
        <v>1</v>
      </c>
      <c r="AF107" t="s">
        <v>6</v>
      </c>
      <c r="AG107">
        <v>2.6</v>
      </c>
      <c r="AH107">
        <v>2</v>
      </c>
      <c r="AI107">
        <v>92834532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ROW(Source!A57)</f>
        <v>57</v>
      </c>
      <c r="B108">
        <v>92834544</v>
      </c>
      <c r="C108">
        <v>92834531</v>
      </c>
      <c r="D108">
        <v>48044033</v>
      </c>
      <c r="E108">
        <v>68</v>
      </c>
      <c r="F108">
        <v>1</v>
      </c>
      <c r="G108">
        <v>1</v>
      </c>
      <c r="H108">
        <v>1</v>
      </c>
      <c r="I108" t="s">
        <v>835</v>
      </c>
      <c r="J108" t="s">
        <v>6</v>
      </c>
      <c r="K108" t="s">
        <v>836</v>
      </c>
      <c r="L108">
        <v>1191</v>
      </c>
      <c r="N108">
        <v>1013</v>
      </c>
      <c r="O108" t="s">
        <v>834</v>
      </c>
      <c r="P108" t="s">
        <v>834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6</v>
      </c>
      <c r="AG108">
        <v>0.04</v>
      </c>
      <c r="AH108">
        <v>2</v>
      </c>
      <c r="AI108">
        <v>92834533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ROW(Source!A57)</f>
        <v>57</v>
      </c>
      <c r="B109">
        <v>92834545</v>
      </c>
      <c r="C109">
        <v>92834531</v>
      </c>
      <c r="D109">
        <v>48205516</v>
      </c>
      <c r="E109">
        <v>1</v>
      </c>
      <c r="F109">
        <v>1</v>
      </c>
      <c r="G109">
        <v>1</v>
      </c>
      <c r="H109">
        <v>2</v>
      </c>
      <c r="I109" t="s">
        <v>837</v>
      </c>
      <c r="J109" t="s">
        <v>838</v>
      </c>
      <c r="K109" t="s">
        <v>839</v>
      </c>
      <c r="L109">
        <v>1367</v>
      </c>
      <c r="N109">
        <v>1011</v>
      </c>
      <c r="O109" t="s">
        <v>840</v>
      </c>
      <c r="P109" t="s">
        <v>840</v>
      </c>
      <c r="Q109">
        <v>1</v>
      </c>
      <c r="X109">
        <v>0.01</v>
      </c>
      <c r="Y109">
        <v>0</v>
      </c>
      <c r="Z109">
        <v>86.4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0.01</v>
      </c>
      <c r="AH109">
        <v>2</v>
      </c>
      <c r="AI109">
        <v>92834534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ROW(Source!A57)</f>
        <v>57</v>
      </c>
      <c r="B110">
        <v>92834546</v>
      </c>
      <c r="C110">
        <v>92834531</v>
      </c>
      <c r="D110">
        <v>48205574</v>
      </c>
      <c r="E110">
        <v>1</v>
      </c>
      <c r="F110">
        <v>1</v>
      </c>
      <c r="G110">
        <v>1</v>
      </c>
      <c r="H110">
        <v>2</v>
      </c>
      <c r="I110" t="s">
        <v>841</v>
      </c>
      <c r="J110" t="s">
        <v>842</v>
      </c>
      <c r="K110" t="s">
        <v>843</v>
      </c>
      <c r="L110">
        <v>1367</v>
      </c>
      <c r="N110">
        <v>1011</v>
      </c>
      <c r="O110" t="s">
        <v>840</v>
      </c>
      <c r="P110" t="s">
        <v>840</v>
      </c>
      <c r="Q110">
        <v>1</v>
      </c>
      <c r="X110">
        <v>0.01</v>
      </c>
      <c r="Y110">
        <v>0</v>
      </c>
      <c r="Z110">
        <v>115.4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0.01</v>
      </c>
      <c r="AH110">
        <v>2</v>
      </c>
      <c r="AI110">
        <v>92834535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ROW(Source!A57)</f>
        <v>57</v>
      </c>
      <c r="B111">
        <v>92834547</v>
      </c>
      <c r="C111">
        <v>92834531</v>
      </c>
      <c r="D111">
        <v>48206504</v>
      </c>
      <c r="E111">
        <v>1</v>
      </c>
      <c r="F111">
        <v>1</v>
      </c>
      <c r="G111">
        <v>1</v>
      </c>
      <c r="H111">
        <v>2</v>
      </c>
      <c r="I111" t="s">
        <v>844</v>
      </c>
      <c r="J111" t="s">
        <v>845</v>
      </c>
      <c r="K111" t="s">
        <v>846</v>
      </c>
      <c r="L111">
        <v>1367</v>
      </c>
      <c r="N111">
        <v>1011</v>
      </c>
      <c r="O111" t="s">
        <v>840</v>
      </c>
      <c r="P111" t="s">
        <v>840</v>
      </c>
      <c r="Q111">
        <v>1</v>
      </c>
      <c r="X111">
        <v>0.02</v>
      </c>
      <c r="Y111">
        <v>0</v>
      </c>
      <c r="Z111">
        <v>65.709999999999994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0.02</v>
      </c>
      <c r="AH111">
        <v>2</v>
      </c>
      <c r="AI111">
        <v>92834536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ROW(Source!A57)</f>
        <v>57</v>
      </c>
      <c r="B112">
        <v>92834548</v>
      </c>
      <c r="C112">
        <v>92834531</v>
      </c>
      <c r="D112">
        <v>48206716</v>
      </c>
      <c r="E112">
        <v>1</v>
      </c>
      <c r="F112">
        <v>1</v>
      </c>
      <c r="G112">
        <v>1</v>
      </c>
      <c r="H112">
        <v>2</v>
      </c>
      <c r="I112" t="s">
        <v>847</v>
      </c>
      <c r="J112" t="s">
        <v>848</v>
      </c>
      <c r="K112" t="s">
        <v>849</v>
      </c>
      <c r="L112">
        <v>1367</v>
      </c>
      <c r="N112">
        <v>1011</v>
      </c>
      <c r="O112" t="s">
        <v>840</v>
      </c>
      <c r="P112" t="s">
        <v>840</v>
      </c>
      <c r="Q112">
        <v>1</v>
      </c>
      <c r="X112">
        <v>0.63</v>
      </c>
      <c r="Y112">
        <v>0</v>
      </c>
      <c r="Z112">
        <v>8.1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0.63</v>
      </c>
      <c r="AH112">
        <v>2</v>
      </c>
      <c r="AI112">
        <v>92834537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ROW(Source!A57)</f>
        <v>57</v>
      </c>
      <c r="B113">
        <v>92834549</v>
      </c>
      <c r="C113">
        <v>92834531</v>
      </c>
      <c r="D113">
        <v>48054357</v>
      </c>
      <c r="E113">
        <v>1</v>
      </c>
      <c r="F113">
        <v>1</v>
      </c>
      <c r="G113">
        <v>1</v>
      </c>
      <c r="H113">
        <v>3</v>
      </c>
      <c r="I113" t="s">
        <v>850</v>
      </c>
      <c r="J113" t="s">
        <v>851</v>
      </c>
      <c r="K113" t="s">
        <v>852</v>
      </c>
      <c r="L113">
        <v>1407</v>
      </c>
      <c r="N113">
        <v>1013</v>
      </c>
      <c r="O113" t="s">
        <v>853</v>
      </c>
      <c r="P113" t="s">
        <v>853</v>
      </c>
      <c r="Q113">
        <v>1</v>
      </c>
      <c r="X113">
        <v>2E-3</v>
      </c>
      <c r="Y113">
        <v>5650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2E-3</v>
      </c>
      <c r="AH113">
        <v>2</v>
      </c>
      <c r="AI113">
        <v>92834538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ROW(Source!A57)</f>
        <v>57</v>
      </c>
      <c r="B114">
        <v>92834550</v>
      </c>
      <c r="C114">
        <v>92834531</v>
      </c>
      <c r="D114">
        <v>48057469</v>
      </c>
      <c r="E114">
        <v>1</v>
      </c>
      <c r="F114">
        <v>1</v>
      </c>
      <c r="G114">
        <v>1</v>
      </c>
      <c r="H114">
        <v>3</v>
      </c>
      <c r="I114" t="s">
        <v>854</v>
      </c>
      <c r="J114" t="s">
        <v>855</v>
      </c>
      <c r="K114" t="s">
        <v>856</v>
      </c>
      <c r="L114">
        <v>1348</v>
      </c>
      <c r="N114">
        <v>1009</v>
      </c>
      <c r="O114" t="s">
        <v>394</v>
      </c>
      <c r="P114" t="s">
        <v>394</v>
      </c>
      <c r="Q114">
        <v>1000</v>
      </c>
      <c r="X114">
        <v>3.3E-4</v>
      </c>
      <c r="Y114">
        <v>10362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3.3E-4</v>
      </c>
      <c r="AH114">
        <v>2</v>
      </c>
      <c r="AI114">
        <v>92834539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ROW(Source!A57)</f>
        <v>57</v>
      </c>
      <c r="B115">
        <v>92834551</v>
      </c>
      <c r="C115">
        <v>92834531</v>
      </c>
      <c r="D115">
        <v>48058677</v>
      </c>
      <c r="E115">
        <v>1</v>
      </c>
      <c r="F115">
        <v>1</v>
      </c>
      <c r="G115">
        <v>1</v>
      </c>
      <c r="H115">
        <v>3</v>
      </c>
      <c r="I115" t="s">
        <v>857</v>
      </c>
      <c r="J115" t="s">
        <v>858</v>
      </c>
      <c r="K115" t="s">
        <v>859</v>
      </c>
      <c r="L115">
        <v>1348</v>
      </c>
      <c r="N115">
        <v>1009</v>
      </c>
      <c r="O115" t="s">
        <v>394</v>
      </c>
      <c r="P115" t="s">
        <v>394</v>
      </c>
      <c r="Q115">
        <v>1000</v>
      </c>
      <c r="X115">
        <v>2.0699999999999998E-3</v>
      </c>
      <c r="Y115">
        <v>14830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2.0699999999999998E-3</v>
      </c>
      <c r="AH115">
        <v>2</v>
      </c>
      <c r="AI115">
        <v>92834540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ROW(Source!A57)</f>
        <v>57</v>
      </c>
      <c r="B116">
        <v>92834552</v>
      </c>
      <c r="C116">
        <v>92834531</v>
      </c>
      <c r="D116">
        <v>48047401</v>
      </c>
      <c r="E116">
        <v>68</v>
      </c>
      <c r="F116">
        <v>1</v>
      </c>
      <c r="G116">
        <v>1</v>
      </c>
      <c r="H116">
        <v>3</v>
      </c>
      <c r="I116" t="s">
        <v>1128</v>
      </c>
      <c r="J116" t="s">
        <v>6</v>
      </c>
      <c r="K116" t="s">
        <v>1129</v>
      </c>
      <c r="L116">
        <v>1371</v>
      </c>
      <c r="N116">
        <v>1013</v>
      </c>
      <c r="O116" t="s">
        <v>23</v>
      </c>
      <c r="P116" t="s">
        <v>23</v>
      </c>
      <c r="Q116">
        <v>1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6</v>
      </c>
      <c r="AG116">
        <v>1</v>
      </c>
      <c r="AH116">
        <v>3</v>
      </c>
      <c r="AI116">
        <v>-1</v>
      </c>
      <c r="AJ116" t="s">
        <v>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ROW(Source!A57)</f>
        <v>57</v>
      </c>
      <c r="B117">
        <v>92834553</v>
      </c>
      <c r="C117">
        <v>92834531</v>
      </c>
      <c r="D117">
        <v>48048358</v>
      </c>
      <c r="E117">
        <v>68</v>
      </c>
      <c r="F117">
        <v>1</v>
      </c>
      <c r="G117">
        <v>1</v>
      </c>
      <c r="H117">
        <v>3</v>
      </c>
      <c r="I117" t="s">
        <v>1130</v>
      </c>
      <c r="J117" t="s">
        <v>6</v>
      </c>
      <c r="K117" t="s">
        <v>1131</v>
      </c>
      <c r="L117">
        <v>1371</v>
      </c>
      <c r="N117">
        <v>1013</v>
      </c>
      <c r="O117" t="s">
        <v>23</v>
      </c>
      <c r="P117" t="s">
        <v>23</v>
      </c>
      <c r="Q117">
        <v>1</v>
      </c>
      <c r="X117">
        <v>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6</v>
      </c>
      <c r="AG117">
        <v>2</v>
      </c>
      <c r="AH117">
        <v>3</v>
      </c>
      <c r="AI117">
        <v>-1</v>
      </c>
      <c r="AJ117" t="s">
        <v>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ROW(Source!A60)</f>
        <v>60</v>
      </c>
      <c r="B118">
        <v>92834572</v>
      </c>
      <c r="C118">
        <v>92834556</v>
      </c>
      <c r="D118">
        <v>48043859</v>
      </c>
      <c r="E118">
        <v>68</v>
      </c>
      <c r="F118">
        <v>1</v>
      </c>
      <c r="G118">
        <v>1</v>
      </c>
      <c r="H118">
        <v>1</v>
      </c>
      <c r="I118" t="s">
        <v>877</v>
      </c>
      <c r="J118" t="s">
        <v>6</v>
      </c>
      <c r="K118" t="s">
        <v>878</v>
      </c>
      <c r="L118">
        <v>1191</v>
      </c>
      <c r="N118">
        <v>1013</v>
      </c>
      <c r="O118" t="s">
        <v>834</v>
      </c>
      <c r="P118" t="s">
        <v>834</v>
      </c>
      <c r="Q118">
        <v>1</v>
      </c>
      <c r="X118">
        <v>55.5</v>
      </c>
      <c r="Y118">
        <v>0</v>
      </c>
      <c r="Z118">
        <v>0</v>
      </c>
      <c r="AA118">
        <v>0</v>
      </c>
      <c r="AB118">
        <v>9.18</v>
      </c>
      <c r="AC118">
        <v>0</v>
      </c>
      <c r="AD118">
        <v>1</v>
      </c>
      <c r="AE118">
        <v>1</v>
      </c>
      <c r="AF118" t="s">
        <v>6</v>
      </c>
      <c r="AG118">
        <v>55.5</v>
      </c>
      <c r="AH118">
        <v>2</v>
      </c>
      <c r="AI118">
        <v>92834557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ROW(Source!A60)</f>
        <v>60</v>
      </c>
      <c r="B119">
        <v>92834573</v>
      </c>
      <c r="C119">
        <v>92834556</v>
      </c>
      <c r="D119">
        <v>48044033</v>
      </c>
      <c r="E119">
        <v>68</v>
      </c>
      <c r="F119">
        <v>1</v>
      </c>
      <c r="G119">
        <v>1</v>
      </c>
      <c r="H119">
        <v>1</v>
      </c>
      <c r="I119" t="s">
        <v>835</v>
      </c>
      <c r="J119" t="s">
        <v>6</v>
      </c>
      <c r="K119" t="s">
        <v>836</v>
      </c>
      <c r="L119">
        <v>1191</v>
      </c>
      <c r="N119">
        <v>1013</v>
      </c>
      <c r="O119" t="s">
        <v>834</v>
      </c>
      <c r="P119" t="s">
        <v>834</v>
      </c>
      <c r="Q119">
        <v>1</v>
      </c>
      <c r="X119">
        <v>1.31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1.31</v>
      </c>
      <c r="AH119">
        <v>2</v>
      </c>
      <c r="AI119">
        <v>92834558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ROW(Source!A60)</f>
        <v>60</v>
      </c>
      <c r="B120">
        <v>92834574</v>
      </c>
      <c r="C120">
        <v>92834556</v>
      </c>
      <c r="D120">
        <v>48205516</v>
      </c>
      <c r="E120">
        <v>1</v>
      </c>
      <c r="F120">
        <v>1</v>
      </c>
      <c r="G120">
        <v>1</v>
      </c>
      <c r="H120">
        <v>2</v>
      </c>
      <c r="I120" t="s">
        <v>837</v>
      </c>
      <c r="J120" t="s">
        <v>838</v>
      </c>
      <c r="K120" t="s">
        <v>839</v>
      </c>
      <c r="L120">
        <v>1367</v>
      </c>
      <c r="N120">
        <v>1011</v>
      </c>
      <c r="O120" t="s">
        <v>840</v>
      </c>
      <c r="P120" t="s">
        <v>840</v>
      </c>
      <c r="Q120">
        <v>1</v>
      </c>
      <c r="X120">
        <v>0.18</v>
      </c>
      <c r="Y120">
        <v>0</v>
      </c>
      <c r="Z120">
        <v>86.4</v>
      </c>
      <c r="AA120">
        <v>13.5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0.18</v>
      </c>
      <c r="AH120">
        <v>2</v>
      </c>
      <c r="AI120">
        <v>92834559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ROW(Source!A60)</f>
        <v>60</v>
      </c>
      <c r="B121">
        <v>92834575</v>
      </c>
      <c r="C121">
        <v>92834556</v>
      </c>
      <c r="D121">
        <v>48205574</v>
      </c>
      <c r="E121">
        <v>1</v>
      </c>
      <c r="F121">
        <v>1</v>
      </c>
      <c r="G121">
        <v>1</v>
      </c>
      <c r="H121">
        <v>2</v>
      </c>
      <c r="I121" t="s">
        <v>841</v>
      </c>
      <c r="J121" t="s">
        <v>842</v>
      </c>
      <c r="K121" t="s">
        <v>843</v>
      </c>
      <c r="L121">
        <v>1367</v>
      </c>
      <c r="N121">
        <v>1011</v>
      </c>
      <c r="O121" t="s">
        <v>840</v>
      </c>
      <c r="P121" t="s">
        <v>840</v>
      </c>
      <c r="Q121">
        <v>1</v>
      </c>
      <c r="X121">
        <v>0.09</v>
      </c>
      <c r="Y121">
        <v>0</v>
      </c>
      <c r="Z121">
        <v>115.4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0.09</v>
      </c>
      <c r="AH121">
        <v>2</v>
      </c>
      <c r="AI121">
        <v>92834560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ROW(Source!A60)</f>
        <v>60</v>
      </c>
      <c r="B122">
        <v>92834576</v>
      </c>
      <c r="C122">
        <v>92834556</v>
      </c>
      <c r="D122">
        <v>48206504</v>
      </c>
      <c r="E122">
        <v>1</v>
      </c>
      <c r="F122">
        <v>1</v>
      </c>
      <c r="G122">
        <v>1</v>
      </c>
      <c r="H122">
        <v>2</v>
      </c>
      <c r="I122" t="s">
        <v>844</v>
      </c>
      <c r="J122" t="s">
        <v>845</v>
      </c>
      <c r="K122" t="s">
        <v>846</v>
      </c>
      <c r="L122">
        <v>1367</v>
      </c>
      <c r="N122">
        <v>1011</v>
      </c>
      <c r="O122" t="s">
        <v>840</v>
      </c>
      <c r="P122" t="s">
        <v>840</v>
      </c>
      <c r="Q122">
        <v>1</v>
      </c>
      <c r="X122">
        <v>1.04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1.04</v>
      </c>
      <c r="AH122">
        <v>2</v>
      </c>
      <c r="AI122">
        <v>92834561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ROW(Source!A60)</f>
        <v>60</v>
      </c>
      <c r="B123">
        <v>92834577</v>
      </c>
      <c r="C123">
        <v>92834556</v>
      </c>
      <c r="D123">
        <v>48206659</v>
      </c>
      <c r="E123">
        <v>1</v>
      </c>
      <c r="F123">
        <v>1</v>
      </c>
      <c r="G123">
        <v>1</v>
      </c>
      <c r="H123">
        <v>2</v>
      </c>
      <c r="I123" t="s">
        <v>879</v>
      </c>
      <c r="J123" t="s">
        <v>880</v>
      </c>
      <c r="K123" t="s">
        <v>881</v>
      </c>
      <c r="L123">
        <v>1367</v>
      </c>
      <c r="N123">
        <v>1011</v>
      </c>
      <c r="O123" t="s">
        <v>840</v>
      </c>
      <c r="P123" t="s">
        <v>840</v>
      </c>
      <c r="Q123">
        <v>1</v>
      </c>
      <c r="X123">
        <v>3.5</v>
      </c>
      <c r="Y123">
        <v>0</v>
      </c>
      <c r="Z123">
        <v>1.2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3.5</v>
      </c>
      <c r="AH123">
        <v>2</v>
      </c>
      <c r="AI123">
        <v>92834562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ROW(Source!A60)</f>
        <v>60</v>
      </c>
      <c r="B124">
        <v>92834578</v>
      </c>
      <c r="C124">
        <v>92834556</v>
      </c>
      <c r="D124">
        <v>48054706</v>
      </c>
      <c r="E124">
        <v>1</v>
      </c>
      <c r="F124">
        <v>1</v>
      </c>
      <c r="G124">
        <v>1</v>
      </c>
      <c r="H124">
        <v>3</v>
      </c>
      <c r="I124" t="s">
        <v>882</v>
      </c>
      <c r="J124" t="s">
        <v>883</v>
      </c>
      <c r="K124" t="s">
        <v>884</v>
      </c>
      <c r="L124">
        <v>1348</v>
      </c>
      <c r="N124">
        <v>1009</v>
      </c>
      <c r="O124" t="s">
        <v>394</v>
      </c>
      <c r="P124" t="s">
        <v>394</v>
      </c>
      <c r="Q124">
        <v>1000</v>
      </c>
      <c r="X124">
        <v>1.6999999999999999E-3</v>
      </c>
      <c r="Y124">
        <v>30540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1.6999999999999999E-3</v>
      </c>
      <c r="AH124">
        <v>2</v>
      </c>
      <c r="AI124">
        <v>92834563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ROW(Source!A60)</f>
        <v>60</v>
      </c>
      <c r="B125">
        <v>92834579</v>
      </c>
      <c r="C125">
        <v>92834556</v>
      </c>
      <c r="D125">
        <v>48054722</v>
      </c>
      <c r="E125">
        <v>1</v>
      </c>
      <c r="F125">
        <v>1</v>
      </c>
      <c r="G125">
        <v>1</v>
      </c>
      <c r="H125">
        <v>3</v>
      </c>
      <c r="I125" t="s">
        <v>885</v>
      </c>
      <c r="J125" t="s">
        <v>886</v>
      </c>
      <c r="K125" t="s">
        <v>887</v>
      </c>
      <c r="L125">
        <v>1339</v>
      </c>
      <c r="N125">
        <v>1007</v>
      </c>
      <c r="O125" t="s">
        <v>673</v>
      </c>
      <c r="P125" t="s">
        <v>673</v>
      </c>
      <c r="Q125">
        <v>1</v>
      </c>
      <c r="X125">
        <v>1.68</v>
      </c>
      <c r="Y125">
        <v>6.22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1.68</v>
      </c>
      <c r="AH125">
        <v>2</v>
      </c>
      <c r="AI125">
        <v>92834564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ROW(Source!A60)</f>
        <v>60</v>
      </c>
      <c r="B126">
        <v>92834580</v>
      </c>
      <c r="C126">
        <v>92834556</v>
      </c>
      <c r="D126">
        <v>48056368</v>
      </c>
      <c r="E126">
        <v>1</v>
      </c>
      <c r="F126">
        <v>1</v>
      </c>
      <c r="G126">
        <v>1</v>
      </c>
      <c r="H126">
        <v>3</v>
      </c>
      <c r="I126" t="s">
        <v>871</v>
      </c>
      <c r="J126" t="s">
        <v>872</v>
      </c>
      <c r="K126" t="s">
        <v>873</v>
      </c>
      <c r="L126">
        <v>1339</v>
      </c>
      <c r="N126">
        <v>1007</v>
      </c>
      <c r="O126" t="s">
        <v>673</v>
      </c>
      <c r="P126" t="s">
        <v>673</v>
      </c>
      <c r="Q126">
        <v>1</v>
      </c>
      <c r="X126">
        <v>7.03</v>
      </c>
      <c r="Y126">
        <v>2.44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7.03</v>
      </c>
      <c r="AH126">
        <v>2</v>
      </c>
      <c r="AI126">
        <v>92834565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ROW(Source!A60)</f>
        <v>60</v>
      </c>
      <c r="B127">
        <v>92834581</v>
      </c>
      <c r="C127">
        <v>92834556</v>
      </c>
      <c r="D127">
        <v>48057400</v>
      </c>
      <c r="E127">
        <v>1</v>
      </c>
      <c r="F127">
        <v>1</v>
      </c>
      <c r="G127">
        <v>1</v>
      </c>
      <c r="H127">
        <v>3</v>
      </c>
      <c r="I127" t="s">
        <v>888</v>
      </c>
      <c r="J127" t="s">
        <v>889</v>
      </c>
      <c r="K127" t="s">
        <v>890</v>
      </c>
      <c r="L127">
        <v>1348</v>
      </c>
      <c r="N127">
        <v>1009</v>
      </c>
      <c r="O127" t="s">
        <v>394</v>
      </c>
      <c r="P127" t="s">
        <v>394</v>
      </c>
      <c r="Q127">
        <v>1000</v>
      </c>
      <c r="X127">
        <v>1E-3</v>
      </c>
      <c r="Y127">
        <v>13560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1E-3</v>
      </c>
      <c r="AH127">
        <v>2</v>
      </c>
      <c r="AI127">
        <v>92834566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ROW(Source!A60)</f>
        <v>60</v>
      </c>
      <c r="B128">
        <v>92834582</v>
      </c>
      <c r="C128">
        <v>92834556</v>
      </c>
      <c r="D128">
        <v>48060854</v>
      </c>
      <c r="E128">
        <v>1</v>
      </c>
      <c r="F128">
        <v>1</v>
      </c>
      <c r="G128">
        <v>1</v>
      </c>
      <c r="H128">
        <v>3</v>
      </c>
      <c r="I128" t="s">
        <v>891</v>
      </c>
      <c r="J128" t="s">
        <v>892</v>
      </c>
      <c r="K128" t="s">
        <v>893</v>
      </c>
      <c r="L128">
        <v>1346</v>
      </c>
      <c r="N128">
        <v>1009</v>
      </c>
      <c r="O128" t="s">
        <v>471</v>
      </c>
      <c r="P128" t="s">
        <v>471</v>
      </c>
      <c r="Q128">
        <v>1</v>
      </c>
      <c r="X128">
        <v>2.5100000000000001E-2</v>
      </c>
      <c r="Y128">
        <v>2.15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2.5100000000000001E-2</v>
      </c>
      <c r="AH128">
        <v>2</v>
      </c>
      <c r="AI128">
        <v>92834567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ROW(Source!A60)</f>
        <v>60</v>
      </c>
      <c r="B129">
        <v>92834583</v>
      </c>
      <c r="C129">
        <v>92834556</v>
      </c>
      <c r="D129">
        <v>48061654</v>
      </c>
      <c r="E129">
        <v>1</v>
      </c>
      <c r="F129">
        <v>1</v>
      </c>
      <c r="G129">
        <v>1</v>
      </c>
      <c r="H129">
        <v>3</v>
      </c>
      <c r="I129" t="s">
        <v>894</v>
      </c>
      <c r="J129" t="s">
        <v>895</v>
      </c>
      <c r="K129" t="s">
        <v>896</v>
      </c>
      <c r="L129">
        <v>1339</v>
      </c>
      <c r="N129">
        <v>1007</v>
      </c>
      <c r="O129" t="s">
        <v>673</v>
      </c>
      <c r="P129" t="s">
        <v>673</v>
      </c>
      <c r="Q129">
        <v>1</v>
      </c>
      <c r="X129">
        <v>7.0000000000000001E-3</v>
      </c>
      <c r="Y129">
        <v>600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7.0000000000000001E-3</v>
      </c>
      <c r="AH129">
        <v>2</v>
      </c>
      <c r="AI129">
        <v>92834568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ROW(Source!A60)</f>
        <v>60</v>
      </c>
      <c r="B130">
        <v>92834584</v>
      </c>
      <c r="C130">
        <v>92834556</v>
      </c>
      <c r="D130">
        <v>48047592</v>
      </c>
      <c r="E130">
        <v>68</v>
      </c>
      <c r="F130">
        <v>1</v>
      </c>
      <c r="G130">
        <v>1</v>
      </c>
      <c r="H130">
        <v>3</v>
      </c>
      <c r="I130" t="s">
        <v>1136</v>
      </c>
      <c r="J130" t="s">
        <v>6</v>
      </c>
      <c r="K130" t="s">
        <v>1137</v>
      </c>
      <c r="L130">
        <v>1301</v>
      </c>
      <c r="N130">
        <v>1003</v>
      </c>
      <c r="O130" t="s">
        <v>63</v>
      </c>
      <c r="P130" t="s">
        <v>63</v>
      </c>
      <c r="Q130">
        <v>1</v>
      </c>
      <c r="X130">
        <v>100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6</v>
      </c>
      <c r="AG130">
        <v>100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ROW(Source!A60)</f>
        <v>60</v>
      </c>
      <c r="B131">
        <v>92834585</v>
      </c>
      <c r="C131">
        <v>92834556</v>
      </c>
      <c r="D131">
        <v>48048133</v>
      </c>
      <c r="E131">
        <v>68</v>
      </c>
      <c r="F131">
        <v>1</v>
      </c>
      <c r="G131">
        <v>1</v>
      </c>
      <c r="H131">
        <v>3</v>
      </c>
      <c r="I131" t="s">
        <v>1138</v>
      </c>
      <c r="J131" t="s">
        <v>6</v>
      </c>
      <c r="K131" t="s">
        <v>1139</v>
      </c>
      <c r="L131">
        <v>1346</v>
      </c>
      <c r="N131">
        <v>1009</v>
      </c>
      <c r="O131" t="s">
        <v>471</v>
      </c>
      <c r="P131" t="s">
        <v>471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6</v>
      </c>
      <c r="AG131">
        <v>0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ROW(Source!A64)</f>
        <v>64</v>
      </c>
      <c r="B132">
        <v>92834596</v>
      </c>
      <c r="C132">
        <v>92834589</v>
      </c>
      <c r="D132">
        <v>48043919</v>
      </c>
      <c r="E132">
        <v>68</v>
      </c>
      <c r="F132">
        <v>1</v>
      </c>
      <c r="G132">
        <v>1</v>
      </c>
      <c r="H132">
        <v>1</v>
      </c>
      <c r="I132" t="s">
        <v>897</v>
      </c>
      <c r="J132" t="s">
        <v>6</v>
      </c>
      <c r="K132" t="s">
        <v>898</v>
      </c>
      <c r="L132">
        <v>1191</v>
      </c>
      <c r="N132">
        <v>1013</v>
      </c>
      <c r="O132" t="s">
        <v>834</v>
      </c>
      <c r="P132" t="s">
        <v>834</v>
      </c>
      <c r="Q132">
        <v>1</v>
      </c>
      <c r="X132">
        <v>5.01</v>
      </c>
      <c r="Y132">
        <v>0</v>
      </c>
      <c r="Z132">
        <v>0</v>
      </c>
      <c r="AA132">
        <v>0</v>
      </c>
      <c r="AB132">
        <v>11.64</v>
      </c>
      <c r="AC132">
        <v>0</v>
      </c>
      <c r="AD132">
        <v>1</v>
      </c>
      <c r="AE132">
        <v>1</v>
      </c>
      <c r="AF132" t="s">
        <v>6</v>
      </c>
      <c r="AG132">
        <v>5.01</v>
      </c>
      <c r="AH132">
        <v>2</v>
      </c>
      <c r="AI132">
        <v>92834590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ROW(Source!A64)</f>
        <v>64</v>
      </c>
      <c r="B133">
        <v>92834597</v>
      </c>
      <c r="C133">
        <v>92834589</v>
      </c>
      <c r="D133">
        <v>48206309</v>
      </c>
      <c r="E133">
        <v>1</v>
      </c>
      <c r="F133">
        <v>1</v>
      </c>
      <c r="G133">
        <v>1</v>
      </c>
      <c r="H133">
        <v>2</v>
      </c>
      <c r="I133" t="s">
        <v>899</v>
      </c>
      <c r="J133" t="s">
        <v>900</v>
      </c>
      <c r="K133" t="s">
        <v>901</v>
      </c>
      <c r="L133">
        <v>1367</v>
      </c>
      <c r="N133">
        <v>1011</v>
      </c>
      <c r="O133" t="s">
        <v>840</v>
      </c>
      <c r="P133" t="s">
        <v>840</v>
      </c>
      <c r="Q133">
        <v>1</v>
      </c>
      <c r="X133">
        <v>1.5</v>
      </c>
      <c r="Y133">
        <v>0</v>
      </c>
      <c r="Z133">
        <v>29.67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1.5</v>
      </c>
      <c r="AH133">
        <v>2</v>
      </c>
      <c r="AI133">
        <v>92834591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ROW(Source!A64)</f>
        <v>64</v>
      </c>
      <c r="B134">
        <v>92834598</v>
      </c>
      <c r="C134">
        <v>92834589</v>
      </c>
      <c r="D134">
        <v>48056368</v>
      </c>
      <c r="E134">
        <v>1</v>
      </c>
      <c r="F134">
        <v>1</v>
      </c>
      <c r="G134">
        <v>1</v>
      </c>
      <c r="H134">
        <v>3</v>
      </c>
      <c r="I134" t="s">
        <v>871</v>
      </c>
      <c r="J134" t="s">
        <v>872</v>
      </c>
      <c r="K134" t="s">
        <v>873</v>
      </c>
      <c r="L134">
        <v>1339</v>
      </c>
      <c r="N134">
        <v>1007</v>
      </c>
      <c r="O134" t="s">
        <v>673</v>
      </c>
      <c r="P134" t="s">
        <v>673</v>
      </c>
      <c r="Q134">
        <v>1</v>
      </c>
      <c r="X134">
        <v>3.8</v>
      </c>
      <c r="Y134">
        <v>2.44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3.8</v>
      </c>
      <c r="AH134">
        <v>2</v>
      </c>
      <c r="AI134">
        <v>92834592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ROW(Source!A64)</f>
        <v>64</v>
      </c>
      <c r="B135">
        <v>92834599</v>
      </c>
      <c r="C135">
        <v>92834589</v>
      </c>
      <c r="D135">
        <v>48057016</v>
      </c>
      <c r="E135">
        <v>1</v>
      </c>
      <c r="F135">
        <v>1</v>
      </c>
      <c r="G135">
        <v>1</v>
      </c>
      <c r="H135">
        <v>3</v>
      </c>
      <c r="I135" t="s">
        <v>902</v>
      </c>
      <c r="J135" t="s">
        <v>903</v>
      </c>
      <c r="K135" t="s">
        <v>904</v>
      </c>
      <c r="L135">
        <v>1346</v>
      </c>
      <c r="N135">
        <v>1009</v>
      </c>
      <c r="O135" t="s">
        <v>471</v>
      </c>
      <c r="P135" t="s">
        <v>471</v>
      </c>
      <c r="Q135">
        <v>1</v>
      </c>
      <c r="X135">
        <v>0.02</v>
      </c>
      <c r="Y135">
        <v>37.29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0.02</v>
      </c>
      <c r="AH135">
        <v>2</v>
      </c>
      <c r="AI135">
        <v>92834593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ROW(Source!A64)</f>
        <v>64</v>
      </c>
      <c r="B136">
        <v>92834600</v>
      </c>
      <c r="C136">
        <v>92834589</v>
      </c>
      <c r="D136">
        <v>48087656</v>
      </c>
      <c r="E136">
        <v>1</v>
      </c>
      <c r="F136">
        <v>1</v>
      </c>
      <c r="G136">
        <v>1</v>
      </c>
      <c r="H136">
        <v>3</v>
      </c>
      <c r="I136" t="s">
        <v>905</v>
      </c>
      <c r="J136" t="s">
        <v>906</v>
      </c>
      <c r="K136" t="s">
        <v>907</v>
      </c>
      <c r="L136">
        <v>1346</v>
      </c>
      <c r="N136">
        <v>1009</v>
      </c>
      <c r="O136" t="s">
        <v>471</v>
      </c>
      <c r="P136" t="s">
        <v>471</v>
      </c>
      <c r="Q136">
        <v>1</v>
      </c>
      <c r="X136">
        <v>0.05</v>
      </c>
      <c r="Y136">
        <v>15.12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0.05</v>
      </c>
      <c r="AH136">
        <v>2</v>
      </c>
      <c r="AI136">
        <v>92834594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ROW(Source!A64)</f>
        <v>64</v>
      </c>
      <c r="B137">
        <v>92834601</v>
      </c>
      <c r="C137">
        <v>92834589</v>
      </c>
      <c r="D137">
        <v>48088344</v>
      </c>
      <c r="E137">
        <v>1</v>
      </c>
      <c r="F137">
        <v>1</v>
      </c>
      <c r="G137">
        <v>1</v>
      </c>
      <c r="H137">
        <v>3</v>
      </c>
      <c r="I137" t="s">
        <v>908</v>
      </c>
      <c r="J137" t="s">
        <v>909</v>
      </c>
      <c r="K137" t="s">
        <v>910</v>
      </c>
      <c r="L137">
        <v>1348</v>
      </c>
      <c r="N137">
        <v>1009</v>
      </c>
      <c r="O137" t="s">
        <v>394</v>
      </c>
      <c r="P137" t="s">
        <v>394</v>
      </c>
      <c r="Q137">
        <v>1000</v>
      </c>
      <c r="X137">
        <v>2.0000000000000002E-5</v>
      </c>
      <c r="Y137">
        <v>16950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2.0000000000000002E-5</v>
      </c>
      <c r="AH137">
        <v>2</v>
      </c>
      <c r="AI137">
        <v>92834595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ROW(Source!A100)</f>
        <v>100</v>
      </c>
      <c r="B138">
        <v>92834621</v>
      </c>
      <c r="C138">
        <v>92834602</v>
      </c>
      <c r="D138">
        <v>48043893</v>
      </c>
      <c r="E138">
        <v>68</v>
      </c>
      <c r="F138">
        <v>1</v>
      </c>
      <c r="G138">
        <v>1</v>
      </c>
      <c r="H138">
        <v>1</v>
      </c>
      <c r="I138" t="s">
        <v>911</v>
      </c>
      <c r="J138" t="s">
        <v>6</v>
      </c>
      <c r="K138" t="s">
        <v>912</v>
      </c>
      <c r="L138">
        <v>1191</v>
      </c>
      <c r="N138">
        <v>1013</v>
      </c>
      <c r="O138" t="s">
        <v>834</v>
      </c>
      <c r="P138" t="s">
        <v>834</v>
      </c>
      <c r="Q138">
        <v>1</v>
      </c>
      <c r="X138">
        <v>57</v>
      </c>
      <c r="Y138">
        <v>0</v>
      </c>
      <c r="Z138">
        <v>0</v>
      </c>
      <c r="AA138">
        <v>0</v>
      </c>
      <c r="AB138">
        <v>10.06</v>
      </c>
      <c r="AC138">
        <v>0</v>
      </c>
      <c r="AD138">
        <v>1</v>
      </c>
      <c r="AE138">
        <v>1</v>
      </c>
      <c r="AF138" t="s">
        <v>6</v>
      </c>
      <c r="AG138">
        <v>57</v>
      </c>
      <c r="AH138">
        <v>2</v>
      </c>
      <c r="AI138">
        <v>92834603</v>
      </c>
      <c r="AJ138">
        <v>141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92834622</v>
      </c>
      <c r="C139">
        <v>92834602</v>
      </c>
      <c r="D139">
        <v>48044033</v>
      </c>
      <c r="E139">
        <v>68</v>
      </c>
      <c r="F139">
        <v>1</v>
      </c>
      <c r="G139">
        <v>1</v>
      </c>
      <c r="H139">
        <v>1</v>
      </c>
      <c r="I139" t="s">
        <v>835</v>
      </c>
      <c r="J139" t="s">
        <v>6</v>
      </c>
      <c r="K139" t="s">
        <v>836</v>
      </c>
      <c r="L139">
        <v>1191</v>
      </c>
      <c r="N139">
        <v>1013</v>
      </c>
      <c r="O139" t="s">
        <v>834</v>
      </c>
      <c r="P139" t="s">
        <v>834</v>
      </c>
      <c r="Q139">
        <v>1</v>
      </c>
      <c r="X139">
        <v>1.1000000000000001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1.1000000000000001</v>
      </c>
      <c r="AH139">
        <v>2</v>
      </c>
      <c r="AI139">
        <v>92834604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ROW(Source!A100)</f>
        <v>100</v>
      </c>
      <c r="B140">
        <v>92834623</v>
      </c>
      <c r="C140">
        <v>92834602</v>
      </c>
      <c r="D140">
        <v>48205574</v>
      </c>
      <c r="E140">
        <v>1</v>
      </c>
      <c r="F140">
        <v>1</v>
      </c>
      <c r="G140">
        <v>1</v>
      </c>
      <c r="H140">
        <v>2</v>
      </c>
      <c r="I140" t="s">
        <v>841</v>
      </c>
      <c r="J140" t="s">
        <v>842</v>
      </c>
      <c r="K140" t="s">
        <v>843</v>
      </c>
      <c r="L140">
        <v>1367</v>
      </c>
      <c r="N140">
        <v>1011</v>
      </c>
      <c r="O140" t="s">
        <v>840</v>
      </c>
      <c r="P140" t="s">
        <v>840</v>
      </c>
      <c r="Q140">
        <v>1</v>
      </c>
      <c r="X140">
        <v>0.55000000000000004</v>
      </c>
      <c r="Y140">
        <v>0</v>
      </c>
      <c r="Z140">
        <v>115.4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0.55000000000000004</v>
      </c>
      <c r="AH140">
        <v>2</v>
      </c>
      <c r="AI140">
        <v>92834605</v>
      </c>
      <c r="AJ140">
        <v>143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ROW(Source!A100)</f>
        <v>100</v>
      </c>
      <c r="B141">
        <v>92834624</v>
      </c>
      <c r="C141">
        <v>92834602</v>
      </c>
      <c r="D141">
        <v>48205711</v>
      </c>
      <c r="E141">
        <v>1</v>
      </c>
      <c r="F141">
        <v>1</v>
      </c>
      <c r="G141">
        <v>1</v>
      </c>
      <c r="H141">
        <v>2</v>
      </c>
      <c r="I141" t="s">
        <v>913</v>
      </c>
      <c r="J141" t="s">
        <v>914</v>
      </c>
      <c r="K141" t="s">
        <v>915</v>
      </c>
      <c r="L141">
        <v>1367</v>
      </c>
      <c r="N141">
        <v>1011</v>
      </c>
      <c r="O141" t="s">
        <v>840</v>
      </c>
      <c r="P141" t="s">
        <v>840</v>
      </c>
      <c r="Q141">
        <v>1</v>
      </c>
      <c r="X141">
        <v>1.3</v>
      </c>
      <c r="Y141">
        <v>0</v>
      </c>
      <c r="Z141">
        <v>6.9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1.3</v>
      </c>
      <c r="AH141">
        <v>2</v>
      </c>
      <c r="AI141">
        <v>92834606</v>
      </c>
      <c r="AJ141">
        <v>144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ROW(Source!A100)</f>
        <v>100</v>
      </c>
      <c r="B142">
        <v>92834625</v>
      </c>
      <c r="C142">
        <v>92834602</v>
      </c>
      <c r="D142">
        <v>48206504</v>
      </c>
      <c r="E142">
        <v>1</v>
      </c>
      <c r="F142">
        <v>1</v>
      </c>
      <c r="G142">
        <v>1</v>
      </c>
      <c r="H142">
        <v>2</v>
      </c>
      <c r="I142" t="s">
        <v>844</v>
      </c>
      <c r="J142" t="s">
        <v>845</v>
      </c>
      <c r="K142" t="s">
        <v>846</v>
      </c>
      <c r="L142">
        <v>1367</v>
      </c>
      <c r="N142">
        <v>1011</v>
      </c>
      <c r="O142" t="s">
        <v>840</v>
      </c>
      <c r="P142" t="s">
        <v>840</v>
      </c>
      <c r="Q142">
        <v>1</v>
      </c>
      <c r="X142">
        <v>0.55000000000000004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0.55000000000000004</v>
      </c>
      <c r="AH142">
        <v>2</v>
      </c>
      <c r="AI142">
        <v>92834607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ROW(Source!A100)</f>
        <v>100</v>
      </c>
      <c r="B143">
        <v>92834626</v>
      </c>
      <c r="C143">
        <v>92834602</v>
      </c>
      <c r="D143">
        <v>48206659</v>
      </c>
      <c r="E143">
        <v>1</v>
      </c>
      <c r="F143">
        <v>1</v>
      </c>
      <c r="G143">
        <v>1</v>
      </c>
      <c r="H143">
        <v>2</v>
      </c>
      <c r="I143" t="s">
        <v>879</v>
      </c>
      <c r="J143" t="s">
        <v>880</v>
      </c>
      <c r="K143" t="s">
        <v>881</v>
      </c>
      <c r="L143">
        <v>1367</v>
      </c>
      <c r="N143">
        <v>1011</v>
      </c>
      <c r="O143" t="s">
        <v>840</v>
      </c>
      <c r="P143" t="s">
        <v>840</v>
      </c>
      <c r="Q143">
        <v>1</v>
      </c>
      <c r="X143">
        <v>0.6</v>
      </c>
      <c r="Y143">
        <v>0</v>
      </c>
      <c r="Z143">
        <v>1.2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0.6</v>
      </c>
      <c r="AH143">
        <v>2</v>
      </c>
      <c r="AI143">
        <v>92834608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ROW(Source!A100)</f>
        <v>100</v>
      </c>
      <c r="B144">
        <v>92834627</v>
      </c>
      <c r="C144">
        <v>92834602</v>
      </c>
      <c r="D144">
        <v>48206716</v>
      </c>
      <c r="E144">
        <v>1</v>
      </c>
      <c r="F144">
        <v>1</v>
      </c>
      <c r="G144">
        <v>1</v>
      </c>
      <c r="H144">
        <v>2</v>
      </c>
      <c r="I144" t="s">
        <v>847</v>
      </c>
      <c r="J144" t="s">
        <v>848</v>
      </c>
      <c r="K144" t="s">
        <v>849</v>
      </c>
      <c r="L144">
        <v>1367</v>
      </c>
      <c r="N144">
        <v>1011</v>
      </c>
      <c r="O144" t="s">
        <v>840</v>
      </c>
      <c r="P144" t="s">
        <v>840</v>
      </c>
      <c r="Q144">
        <v>1</v>
      </c>
      <c r="X144">
        <v>3.1</v>
      </c>
      <c r="Y144">
        <v>0</v>
      </c>
      <c r="Z144">
        <v>8.1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3.1</v>
      </c>
      <c r="AH144">
        <v>2</v>
      </c>
      <c r="AI144">
        <v>92834609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ROW(Source!A100)</f>
        <v>100</v>
      </c>
      <c r="B145">
        <v>92834628</v>
      </c>
      <c r="C145">
        <v>92834602</v>
      </c>
      <c r="D145">
        <v>48054618</v>
      </c>
      <c r="E145">
        <v>1</v>
      </c>
      <c r="F145">
        <v>1</v>
      </c>
      <c r="G145">
        <v>1</v>
      </c>
      <c r="H145">
        <v>3</v>
      </c>
      <c r="I145" t="s">
        <v>916</v>
      </c>
      <c r="J145" t="s">
        <v>917</v>
      </c>
      <c r="K145" t="s">
        <v>918</v>
      </c>
      <c r="L145">
        <v>1348</v>
      </c>
      <c r="N145">
        <v>1009</v>
      </c>
      <c r="O145" t="s">
        <v>394</v>
      </c>
      <c r="P145" t="s">
        <v>394</v>
      </c>
      <c r="Q145">
        <v>1000</v>
      </c>
      <c r="X145">
        <v>5.0000000000000001E-3</v>
      </c>
      <c r="Y145">
        <v>2606.9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5.0000000000000001E-3</v>
      </c>
      <c r="AH145">
        <v>2</v>
      </c>
      <c r="AI145">
        <v>92834610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ROW(Source!A100)</f>
        <v>100</v>
      </c>
      <c r="B146">
        <v>92834629</v>
      </c>
      <c r="C146">
        <v>92834602</v>
      </c>
      <c r="D146">
        <v>48054722</v>
      </c>
      <c r="E146">
        <v>1</v>
      </c>
      <c r="F146">
        <v>1</v>
      </c>
      <c r="G146">
        <v>1</v>
      </c>
      <c r="H146">
        <v>3</v>
      </c>
      <c r="I146" t="s">
        <v>885</v>
      </c>
      <c r="J146" t="s">
        <v>886</v>
      </c>
      <c r="K146" t="s">
        <v>887</v>
      </c>
      <c r="L146">
        <v>1339</v>
      </c>
      <c r="N146">
        <v>1007</v>
      </c>
      <c r="O146" t="s">
        <v>673</v>
      </c>
      <c r="P146" t="s">
        <v>673</v>
      </c>
      <c r="Q146">
        <v>1</v>
      </c>
      <c r="X146">
        <v>1.44</v>
      </c>
      <c r="Y146">
        <v>6.22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1.44</v>
      </c>
      <c r="AH146">
        <v>2</v>
      </c>
      <c r="AI146">
        <v>92834611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ROW(Source!A100)</f>
        <v>100</v>
      </c>
      <c r="B147">
        <v>92834630</v>
      </c>
      <c r="C147">
        <v>92834602</v>
      </c>
      <c r="D147">
        <v>48054728</v>
      </c>
      <c r="E147">
        <v>1</v>
      </c>
      <c r="F147">
        <v>1</v>
      </c>
      <c r="G147">
        <v>1</v>
      </c>
      <c r="H147">
        <v>3</v>
      </c>
      <c r="I147" t="s">
        <v>919</v>
      </c>
      <c r="J147" t="s">
        <v>920</v>
      </c>
      <c r="K147" t="s">
        <v>921</v>
      </c>
      <c r="L147">
        <v>1346</v>
      </c>
      <c r="N147">
        <v>1009</v>
      </c>
      <c r="O147" t="s">
        <v>471</v>
      </c>
      <c r="P147" t="s">
        <v>471</v>
      </c>
      <c r="Q147">
        <v>1</v>
      </c>
      <c r="X147">
        <v>0.24</v>
      </c>
      <c r="Y147">
        <v>6.09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0.24</v>
      </c>
      <c r="AH147">
        <v>2</v>
      </c>
      <c r="AI147">
        <v>92834612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ROW(Source!A100)</f>
        <v>100</v>
      </c>
      <c r="B148">
        <v>92834631</v>
      </c>
      <c r="C148">
        <v>92834602</v>
      </c>
      <c r="D148">
        <v>48056380</v>
      </c>
      <c r="E148">
        <v>1</v>
      </c>
      <c r="F148">
        <v>1</v>
      </c>
      <c r="G148">
        <v>1</v>
      </c>
      <c r="H148">
        <v>3</v>
      </c>
      <c r="I148" t="s">
        <v>922</v>
      </c>
      <c r="J148" t="s">
        <v>923</v>
      </c>
      <c r="K148" t="s">
        <v>924</v>
      </c>
      <c r="L148">
        <v>1383</v>
      </c>
      <c r="N148">
        <v>1013</v>
      </c>
      <c r="O148" t="s">
        <v>925</v>
      </c>
      <c r="P148" t="s">
        <v>925</v>
      </c>
      <c r="Q148">
        <v>1</v>
      </c>
      <c r="X148">
        <v>38</v>
      </c>
      <c r="Y148">
        <v>0.4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38</v>
      </c>
      <c r="AH148">
        <v>2</v>
      </c>
      <c r="AI148">
        <v>92834613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ROW(Source!A100)</f>
        <v>100</v>
      </c>
      <c r="B149">
        <v>92834632</v>
      </c>
      <c r="C149">
        <v>92834602</v>
      </c>
      <c r="D149">
        <v>48057464</v>
      </c>
      <c r="E149">
        <v>1</v>
      </c>
      <c r="F149">
        <v>1</v>
      </c>
      <c r="G149">
        <v>1</v>
      </c>
      <c r="H149">
        <v>3</v>
      </c>
      <c r="I149" t="s">
        <v>926</v>
      </c>
      <c r="J149" t="s">
        <v>927</v>
      </c>
      <c r="K149" t="s">
        <v>928</v>
      </c>
      <c r="L149">
        <v>1348</v>
      </c>
      <c r="N149">
        <v>1009</v>
      </c>
      <c r="O149" t="s">
        <v>394</v>
      </c>
      <c r="P149" t="s">
        <v>394</v>
      </c>
      <c r="Q149">
        <v>1000</v>
      </c>
      <c r="X149">
        <v>3.5200000000000001E-3</v>
      </c>
      <c r="Y149">
        <v>11524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3.5200000000000001E-3</v>
      </c>
      <c r="AH149">
        <v>2</v>
      </c>
      <c r="AI149">
        <v>92834614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ROW(Source!A100)</f>
        <v>100</v>
      </c>
      <c r="B150">
        <v>92834633</v>
      </c>
      <c r="C150">
        <v>92834602</v>
      </c>
      <c r="D150">
        <v>48073428</v>
      </c>
      <c r="E150">
        <v>1</v>
      </c>
      <c r="F150">
        <v>1</v>
      </c>
      <c r="G150">
        <v>1</v>
      </c>
      <c r="H150">
        <v>3</v>
      </c>
      <c r="I150" t="s">
        <v>929</v>
      </c>
      <c r="J150" t="s">
        <v>930</v>
      </c>
      <c r="K150" t="s">
        <v>931</v>
      </c>
      <c r="L150">
        <v>1346</v>
      </c>
      <c r="N150">
        <v>1009</v>
      </c>
      <c r="O150" t="s">
        <v>471</v>
      </c>
      <c r="P150" t="s">
        <v>471</v>
      </c>
      <c r="Q150">
        <v>1</v>
      </c>
      <c r="X150">
        <v>29.2</v>
      </c>
      <c r="Y150">
        <v>12.6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29.2</v>
      </c>
      <c r="AH150">
        <v>2</v>
      </c>
      <c r="AI150">
        <v>92834615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ROW(Source!A100)</f>
        <v>100</v>
      </c>
      <c r="B151">
        <v>92834634</v>
      </c>
      <c r="C151">
        <v>92834602</v>
      </c>
      <c r="D151">
        <v>48074360</v>
      </c>
      <c r="E151">
        <v>1</v>
      </c>
      <c r="F151">
        <v>1</v>
      </c>
      <c r="G151">
        <v>1</v>
      </c>
      <c r="H151">
        <v>3</v>
      </c>
      <c r="I151" t="s">
        <v>932</v>
      </c>
      <c r="J151" t="s">
        <v>933</v>
      </c>
      <c r="K151" t="s">
        <v>934</v>
      </c>
      <c r="L151">
        <v>1346</v>
      </c>
      <c r="N151">
        <v>1009</v>
      </c>
      <c r="O151" t="s">
        <v>471</v>
      </c>
      <c r="P151" t="s">
        <v>471</v>
      </c>
      <c r="Q151">
        <v>1</v>
      </c>
      <c r="X151">
        <v>1.2</v>
      </c>
      <c r="Y151">
        <v>15.14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1.2</v>
      </c>
      <c r="AH151">
        <v>2</v>
      </c>
      <c r="AI151">
        <v>92834616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ROW(Source!A100)</f>
        <v>100</v>
      </c>
      <c r="B152">
        <v>92834635</v>
      </c>
      <c r="C152">
        <v>92834602</v>
      </c>
      <c r="D152">
        <v>48087656</v>
      </c>
      <c r="E152">
        <v>1</v>
      </c>
      <c r="F152">
        <v>1</v>
      </c>
      <c r="G152">
        <v>1</v>
      </c>
      <c r="H152">
        <v>3</v>
      </c>
      <c r="I152" t="s">
        <v>905</v>
      </c>
      <c r="J152" t="s">
        <v>906</v>
      </c>
      <c r="K152" t="s">
        <v>907</v>
      </c>
      <c r="L152">
        <v>1346</v>
      </c>
      <c r="N152">
        <v>1009</v>
      </c>
      <c r="O152" t="s">
        <v>471</v>
      </c>
      <c r="P152" t="s">
        <v>471</v>
      </c>
      <c r="Q152">
        <v>1</v>
      </c>
      <c r="X152">
        <v>1</v>
      </c>
      <c r="Y152">
        <v>15.12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1</v>
      </c>
      <c r="AH152">
        <v>2</v>
      </c>
      <c r="AI152">
        <v>92834617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ROW(Source!A100)</f>
        <v>100</v>
      </c>
      <c r="B153">
        <v>92834636</v>
      </c>
      <c r="C153">
        <v>92834602</v>
      </c>
      <c r="D153">
        <v>48118877</v>
      </c>
      <c r="E153">
        <v>1</v>
      </c>
      <c r="F153">
        <v>1</v>
      </c>
      <c r="G153">
        <v>1</v>
      </c>
      <c r="H153">
        <v>3</v>
      </c>
      <c r="I153" t="s">
        <v>935</v>
      </c>
      <c r="J153" t="s">
        <v>936</v>
      </c>
      <c r="K153" t="s">
        <v>937</v>
      </c>
      <c r="L153">
        <v>1371</v>
      </c>
      <c r="N153">
        <v>1013</v>
      </c>
      <c r="O153" t="s">
        <v>23</v>
      </c>
      <c r="P153" t="s">
        <v>23</v>
      </c>
      <c r="Q153">
        <v>1</v>
      </c>
      <c r="X153">
        <v>1</v>
      </c>
      <c r="Y153">
        <v>266.67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</v>
      </c>
      <c r="AH153">
        <v>2</v>
      </c>
      <c r="AI153">
        <v>92834618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ROW(Source!A100)</f>
        <v>100</v>
      </c>
      <c r="B154">
        <v>92834637</v>
      </c>
      <c r="C154">
        <v>92834602</v>
      </c>
      <c r="D154">
        <v>48048772</v>
      </c>
      <c r="E154">
        <v>68</v>
      </c>
      <c r="F154">
        <v>1</v>
      </c>
      <c r="G154">
        <v>1</v>
      </c>
      <c r="H154">
        <v>3</v>
      </c>
      <c r="I154" t="s">
        <v>938</v>
      </c>
      <c r="J154" t="s">
        <v>6</v>
      </c>
      <c r="K154" t="s">
        <v>939</v>
      </c>
      <c r="L154">
        <v>1374</v>
      </c>
      <c r="N154">
        <v>1013</v>
      </c>
      <c r="O154" t="s">
        <v>940</v>
      </c>
      <c r="P154" t="s">
        <v>940</v>
      </c>
      <c r="Q154">
        <v>1</v>
      </c>
      <c r="X154">
        <v>11.47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11.47</v>
      </c>
      <c r="AH154">
        <v>2</v>
      </c>
      <c r="AI154">
        <v>92834619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ROW(Source!A102)</f>
        <v>102</v>
      </c>
      <c r="B155">
        <v>92834651</v>
      </c>
      <c r="C155">
        <v>92834639</v>
      </c>
      <c r="D155">
        <v>48043853</v>
      </c>
      <c r="E155">
        <v>68</v>
      </c>
      <c r="F155">
        <v>1</v>
      </c>
      <c r="G155">
        <v>1</v>
      </c>
      <c r="H155">
        <v>1</v>
      </c>
      <c r="I155" t="s">
        <v>832</v>
      </c>
      <c r="J155" t="s">
        <v>6</v>
      </c>
      <c r="K155" t="s">
        <v>833</v>
      </c>
      <c r="L155">
        <v>1191</v>
      </c>
      <c r="N155">
        <v>1013</v>
      </c>
      <c r="O155" t="s">
        <v>834</v>
      </c>
      <c r="P155" t="s">
        <v>834</v>
      </c>
      <c r="Q155">
        <v>1</v>
      </c>
      <c r="X155">
        <v>2.6</v>
      </c>
      <c r="Y155">
        <v>0</v>
      </c>
      <c r="Z155">
        <v>0</v>
      </c>
      <c r="AA155">
        <v>0</v>
      </c>
      <c r="AB155">
        <v>9.07</v>
      </c>
      <c r="AC155">
        <v>0</v>
      </c>
      <c r="AD155">
        <v>1</v>
      </c>
      <c r="AE155">
        <v>1</v>
      </c>
      <c r="AF155" t="s">
        <v>6</v>
      </c>
      <c r="AG155">
        <v>2.6</v>
      </c>
      <c r="AH155">
        <v>2</v>
      </c>
      <c r="AI155">
        <v>92834640</v>
      </c>
      <c r="AJ155">
        <v>159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ROW(Source!A102)</f>
        <v>102</v>
      </c>
      <c r="B156">
        <v>92834652</v>
      </c>
      <c r="C156">
        <v>92834639</v>
      </c>
      <c r="D156">
        <v>48044033</v>
      </c>
      <c r="E156">
        <v>68</v>
      </c>
      <c r="F156">
        <v>1</v>
      </c>
      <c r="G156">
        <v>1</v>
      </c>
      <c r="H156">
        <v>1</v>
      </c>
      <c r="I156" t="s">
        <v>835</v>
      </c>
      <c r="J156" t="s">
        <v>6</v>
      </c>
      <c r="K156" t="s">
        <v>836</v>
      </c>
      <c r="L156">
        <v>1191</v>
      </c>
      <c r="N156">
        <v>1013</v>
      </c>
      <c r="O156" t="s">
        <v>834</v>
      </c>
      <c r="P156" t="s">
        <v>834</v>
      </c>
      <c r="Q156">
        <v>1</v>
      </c>
      <c r="X156">
        <v>0.04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0.04</v>
      </c>
      <c r="AH156">
        <v>2</v>
      </c>
      <c r="AI156">
        <v>92834641</v>
      </c>
      <c r="AJ156">
        <v>160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ROW(Source!A102)</f>
        <v>102</v>
      </c>
      <c r="B157">
        <v>92834653</v>
      </c>
      <c r="C157">
        <v>92834639</v>
      </c>
      <c r="D157">
        <v>48205516</v>
      </c>
      <c r="E157">
        <v>1</v>
      </c>
      <c r="F157">
        <v>1</v>
      </c>
      <c r="G157">
        <v>1</v>
      </c>
      <c r="H157">
        <v>2</v>
      </c>
      <c r="I157" t="s">
        <v>837</v>
      </c>
      <c r="J157" t="s">
        <v>838</v>
      </c>
      <c r="K157" t="s">
        <v>839</v>
      </c>
      <c r="L157">
        <v>1367</v>
      </c>
      <c r="N157">
        <v>1011</v>
      </c>
      <c r="O157" t="s">
        <v>840</v>
      </c>
      <c r="P157" t="s">
        <v>840</v>
      </c>
      <c r="Q157">
        <v>1</v>
      </c>
      <c r="X157">
        <v>0.01</v>
      </c>
      <c r="Y157">
        <v>0</v>
      </c>
      <c r="Z157">
        <v>86.4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0.01</v>
      </c>
      <c r="AH157">
        <v>2</v>
      </c>
      <c r="AI157">
        <v>92834642</v>
      </c>
      <c r="AJ157">
        <v>161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ROW(Source!A102)</f>
        <v>102</v>
      </c>
      <c r="B158">
        <v>92834654</v>
      </c>
      <c r="C158">
        <v>92834639</v>
      </c>
      <c r="D158">
        <v>48205574</v>
      </c>
      <c r="E158">
        <v>1</v>
      </c>
      <c r="F158">
        <v>1</v>
      </c>
      <c r="G158">
        <v>1</v>
      </c>
      <c r="H158">
        <v>2</v>
      </c>
      <c r="I158" t="s">
        <v>841</v>
      </c>
      <c r="J158" t="s">
        <v>842</v>
      </c>
      <c r="K158" t="s">
        <v>843</v>
      </c>
      <c r="L158">
        <v>1367</v>
      </c>
      <c r="N158">
        <v>1011</v>
      </c>
      <c r="O158" t="s">
        <v>840</v>
      </c>
      <c r="P158" t="s">
        <v>840</v>
      </c>
      <c r="Q158">
        <v>1</v>
      </c>
      <c r="X158">
        <v>0.01</v>
      </c>
      <c r="Y158">
        <v>0</v>
      </c>
      <c r="Z158">
        <v>115.4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0.01</v>
      </c>
      <c r="AH158">
        <v>2</v>
      </c>
      <c r="AI158">
        <v>92834643</v>
      </c>
      <c r="AJ158">
        <v>162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ROW(Source!A102)</f>
        <v>102</v>
      </c>
      <c r="B159">
        <v>92834655</v>
      </c>
      <c r="C159">
        <v>92834639</v>
      </c>
      <c r="D159">
        <v>48206504</v>
      </c>
      <c r="E159">
        <v>1</v>
      </c>
      <c r="F159">
        <v>1</v>
      </c>
      <c r="G159">
        <v>1</v>
      </c>
      <c r="H159">
        <v>2</v>
      </c>
      <c r="I159" t="s">
        <v>844</v>
      </c>
      <c r="J159" t="s">
        <v>845</v>
      </c>
      <c r="K159" t="s">
        <v>846</v>
      </c>
      <c r="L159">
        <v>1367</v>
      </c>
      <c r="N159">
        <v>1011</v>
      </c>
      <c r="O159" t="s">
        <v>840</v>
      </c>
      <c r="P159" t="s">
        <v>840</v>
      </c>
      <c r="Q159">
        <v>1</v>
      </c>
      <c r="X159">
        <v>0.02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0.02</v>
      </c>
      <c r="AH159">
        <v>2</v>
      </c>
      <c r="AI159">
        <v>92834644</v>
      </c>
      <c r="AJ159">
        <v>163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ROW(Source!A102)</f>
        <v>102</v>
      </c>
      <c r="B160">
        <v>92834656</v>
      </c>
      <c r="C160">
        <v>92834639</v>
      </c>
      <c r="D160">
        <v>48206716</v>
      </c>
      <c r="E160">
        <v>1</v>
      </c>
      <c r="F160">
        <v>1</v>
      </c>
      <c r="G160">
        <v>1</v>
      </c>
      <c r="H160">
        <v>2</v>
      </c>
      <c r="I160" t="s">
        <v>847</v>
      </c>
      <c r="J160" t="s">
        <v>848</v>
      </c>
      <c r="K160" t="s">
        <v>849</v>
      </c>
      <c r="L160">
        <v>1367</v>
      </c>
      <c r="N160">
        <v>1011</v>
      </c>
      <c r="O160" t="s">
        <v>840</v>
      </c>
      <c r="P160" t="s">
        <v>840</v>
      </c>
      <c r="Q160">
        <v>1</v>
      </c>
      <c r="X160">
        <v>0.63</v>
      </c>
      <c r="Y160">
        <v>0</v>
      </c>
      <c r="Z160">
        <v>8.1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0.63</v>
      </c>
      <c r="AH160">
        <v>2</v>
      </c>
      <c r="AI160">
        <v>92834645</v>
      </c>
      <c r="AJ160">
        <v>164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ROW(Source!A102)</f>
        <v>102</v>
      </c>
      <c r="B161">
        <v>92834657</v>
      </c>
      <c r="C161">
        <v>92834639</v>
      </c>
      <c r="D161">
        <v>48054357</v>
      </c>
      <c r="E161">
        <v>1</v>
      </c>
      <c r="F161">
        <v>1</v>
      </c>
      <c r="G161">
        <v>1</v>
      </c>
      <c r="H161">
        <v>3</v>
      </c>
      <c r="I161" t="s">
        <v>850</v>
      </c>
      <c r="J161" t="s">
        <v>851</v>
      </c>
      <c r="K161" t="s">
        <v>852</v>
      </c>
      <c r="L161">
        <v>1407</v>
      </c>
      <c r="N161">
        <v>1013</v>
      </c>
      <c r="O161" t="s">
        <v>853</v>
      </c>
      <c r="P161" t="s">
        <v>853</v>
      </c>
      <c r="Q161">
        <v>1</v>
      </c>
      <c r="X161">
        <v>2E-3</v>
      </c>
      <c r="Y161">
        <v>5650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2E-3</v>
      </c>
      <c r="AH161">
        <v>2</v>
      </c>
      <c r="AI161">
        <v>92834646</v>
      </c>
      <c r="AJ161">
        <v>165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ROW(Source!A102)</f>
        <v>102</v>
      </c>
      <c r="B162">
        <v>92834658</v>
      </c>
      <c r="C162">
        <v>92834639</v>
      </c>
      <c r="D162">
        <v>48057469</v>
      </c>
      <c r="E162">
        <v>1</v>
      </c>
      <c r="F162">
        <v>1</v>
      </c>
      <c r="G162">
        <v>1</v>
      </c>
      <c r="H162">
        <v>3</v>
      </c>
      <c r="I162" t="s">
        <v>854</v>
      </c>
      <c r="J162" t="s">
        <v>855</v>
      </c>
      <c r="K162" t="s">
        <v>856</v>
      </c>
      <c r="L162">
        <v>1348</v>
      </c>
      <c r="N162">
        <v>1009</v>
      </c>
      <c r="O162" t="s">
        <v>394</v>
      </c>
      <c r="P162" t="s">
        <v>394</v>
      </c>
      <c r="Q162">
        <v>1000</v>
      </c>
      <c r="X162">
        <v>3.3E-4</v>
      </c>
      <c r="Y162">
        <v>10362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3.3E-4</v>
      </c>
      <c r="AH162">
        <v>2</v>
      </c>
      <c r="AI162">
        <v>92834647</v>
      </c>
      <c r="AJ162">
        <v>166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ROW(Source!A102)</f>
        <v>102</v>
      </c>
      <c r="B163">
        <v>92834659</v>
      </c>
      <c r="C163">
        <v>92834639</v>
      </c>
      <c r="D163">
        <v>48058677</v>
      </c>
      <c r="E163">
        <v>1</v>
      </c>
      <c r="F163">
        <v>1</v>
      </c>
      <c r="G163">
        <v>1</v>
      </c>
      <c r="H163">
        <v>3</v>
      </c>
      <c r="I163" t="s">
        <v>857</v>
      </c>
      <c r="J163" t="s">
        <v>858</v>
      </c>
      <c r="K163" t="s">
        <v>859</v>
      </c>
      <c r="L163">
        <v>1348</v>
      </c>
      <c r="N163">
        <v>1009</v>
      </c>
      <c r="O163" t="s">
        <v>394</v>
      </c>
      <c r="P163" t="s">
        <v>394</v>
      </c>
      <c r="Q163">
        <v>1000</v>
      </c>
      <c r="X163">
        <v>2.0699999999999998E-3</v>
      </c>
      <c r="Y163">
        <v>14830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2.0699999999999998E-3</v>
      </c>
      <c r="AH163">
        <v>2</v>
      </c>
      <c r="AI163">
        <v>92834648</v>
      </c>
      <c r="AJ163">
        <v>167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ROW(Source!A102)</f>
        <v>102</v>
      </c>
      <c r="B164">
        <v>92834660</v>
      </c>
      <c r="C164">
        <v>92834639</v>
      </c>
      <c r="D164">
        <v>48047401</v>
      </c>
      <c r="E164">
        <v>68</v>
      </c>
      <c r="F164">
        <v>1</v>
      </c>
      <c r="G164">
        <v>1</v>
      </c>
      <c r="H164">
        <v>3</v>
      </c>
      <c r="I164" t="s">
        <v>1128</v>
      </c>
      <c r="J164" t="s">
        <v>6</v>
      </c>
      <c r="K164" t="s">
        <v>1129</v>
      </c>
      <c r="L164">
        <v>1371</v>
      </c>
      <c r="N164">
        <v>1013</v>
      </c>
      <c r="O164" t="s">
        <v>23</v>
      </c>
      <c r="P164" t="s">
        <v>23</v>
      </c>
      <c r="Q164">
        <v>1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6</v>
      </c>
      <c r="AG164">
        <v>1</v>
      </c>
      <c r="AH164">
        <v>3</v>
      </c>
      <c r="AI164">
        <v>-1</v>
      </c>
      <c r="AJ164" t="s">
        <v>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ROW(Source!A102)</f>
        <v>102</v>
      </c>
      <c r="B165">
        <v>92834661</v>
      </c>
      <c r="C165">
        <v>92834639</v>
      </c>
      <c r="D165">
        <v>48048358</v>
      </c>
      <c r="E165">
        <v>68</v>
      </c>
      <c r="F165">
        <v>1</v>
      </c>
      <c r="G165">
        <v>1</v>
      </c>
      <c r="H165">
        <v>3</v>
      </c>
      <c r="I165" t="s">
        <v>1130</v>
      </c>
      <c r="J165" t="s">
        <v>6</v>
      </c>
      <c r="K165" t="s">
        <v>1131</v>
      </c>
      <c r="L165">
        <v>1371</v>
      </c>
      <c r="N165">
        <v>1013</v>
      </c>
      <c r="O165" t="s">
        <v>23</v>
      </c>
      <c r="P165" t="s">
        <v>23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6</v>
      </c>
      <c r="AG165">
        <v>2</v>
      </c>
      <c r="AH165">
        <v>3</v>
      </c>
      <c r="AI165">
        <v>-1</v>
      </c>
      <c r="AJ165" t="s">
        <v>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ROW(Source!A105)</f>
        <v>105</v>
      </c>
      <c r="B166">
        <v>92834676</v>
      </c>
      <c r="C166">
        <v>92834664</v>
      </c>
      <c r="D166">
        <v>48043853</v>
      </c>
      <c r="E166">
        <v>68</v>
      </c>
      <c r="F166">
        <v>1</v>
      </c>
      <c r="G166">
        <v>1</v>
      </c>
      <c r="H166">
        <v>1</v>
      </c>
      <c r="I166" t="s">
        <v>832</v>
      </c>
      <c r="J166" t="s">
        <v>6</v>
      </c>
      <c r="K166" t="s">
        <v>833</v>
      </c>
      <c r="L166">
        <v>1191</v>
      </c>
      <c r="N166">
        <v>1013</v>
      </c>
      <c r="O166" t="s">
        <v>834</v>
      </c>
      <c r="P166" t="s">
        <v>834</v>
      </c>
      <c r="Q166">
        <v>1</v>
      </c>
      <c r="X166">
        <v>2.6</v>
      </c>
      <c r="Y166">
        <v>0</v>
      </c>
      <c r="Z166">
        <v>0</v>
      </c>
      <c r="AA166">
        <v>0</v>
      </c>
      <c r="AB166">
        <v>9.07</v>
      </c>
      <c r="AC166">
        <v>0</v>
      </c>
      <c r="AD166">
        <v>1</v>
      </c>
      <c r="AE166">
        <v>1</v>
      </c>
      <c r="AF166" t="s">
        <v>6</v>
      </c>
      <c r="AG166">
        <v>2.6</v>
      </c>
      <c r="AH166">
        <v>2</v>
      </c>
      <c r="AI166">
        <v>92834665</v>
      </c>
      <c r="AJ166">
        <v>170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ROW(Source!A105)</f>
        <v>105</v>
      </c>
      <c r="B167">
        <v>92834677</v>
      </c>
      <c r="C167">
        <v>92834664</v>
      </c>
      <c r="D167">
        <v>48044033</v>
      </c>
      <c r="E167">
        <v>68</v>
      </c>
      <c r="F167">
        <v>1</v>
      </c>
      <c r="G167">
        <v>1</v>
      </c>
      <c r="H167">
        <v>1</v>
      </c>
      <c r="I167" t="s">
        <v>835</v>
      </c>
      <c r="J167" t="s">
        <v>6</v>
      </c>
      <c r="K167" t="s">
        <v>836</v>
      </c>
      <c r="L167">
        <v>1191</v>
      </c>
      <c r="N167">
        <v>1013</v>
      </c>
      <c r="O167" t="s">
        <v>834</v>
      </c>
      <c r="P167" t="s">
        <v>834</v>
      </c>
      <c r="Q167">
        <v>1</v>
      </c>
      <c r="X167">
        <v>0.04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6</v>
      </c>
      <c r="AG167">
        <v>0.04</v>
      </c>
      <c r="AH167">
        <v>2</v>
      </c>
      <c r="AI167">
        <v>92834666</v>
      </c>
      <c r="AJ167">
        <v>171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ROW(Source!A105)</f>
        <v>105</v>
      </c>
      <c r="B168">
        <v>92834678</v>
      </c>
      <c r="C168">
        <v>92834664</v>
      </c>
      <c r="D168">
        <v>48205516</v>
      </c>
      <c r="E168">
        <v>1</v>
      </c>
      <c r="F168">
        <v>1</v>
      </c>
      <c r="G168">
        <v>1</v>
      </c>
      <c r="H168">
        <v>2</v>
      </c>
      <c r="I168" t="s">
        <v>837</v>
      </c>
      <c r="J168" t="s">
        <v>838</v>
      </c>
      <c r="K168" t="s">
        <v>839</v>
      </c>
      <c r="L168">
        <v>1367</v>
      </c>
      <c r="N168">
        <v>1011</v>
      </c>
      <c r="O168" t="s">
        <v>840</v>
      </c>
      <c r="P168" t="s">
        <v>840</v>
      </c>
      <c r="Q168">
        <v>1</v>
      </c>
      <c r="X168">
        <v>0.01</v>
      </c>
      <c r="Y168">
        <v>0</v>
      </c>
      <c r="Z168">
        <v>86.4</v>
      </c>
      <c r="AA168">
        <v>13.5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0.01</v>
      </c>
      <c r="AH168">
        <v>2</v>
      </c>
      <c r="AI168">
        <v>92834667</v>
      </c>
      <c r="AJ168">
        <v>172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ROW(Source!A105)</f>
        <v>105</v>
      </c>
      <c r="B169">
        <v>92834679</v>
      </c>
      <c r="C169">
        <v>92834664</v>
      </c>
      <c r="D169">
        <v>48205574</v>
      </c>
      <c r="E169">
        <v>1</v>
      </c>
      <c r="F169">
        <v>1</v>
      </c>
      <c r="G169">
        <v>1</v>
      </c>
      <c r="H169">
        <v>2</v>
      </c>
      <c r="I169" t="s">
        <v>841</v>
      </c>
      <c r="J169" t="s">
        <v>842</v>
      </c>
      <c r="K169" t="s">
        <v>843</v>
      </c>
      <c r="L169">
        <v>1367</v>
      </c>
      <c r="N169">
        <v>1011</v>
      </c>
      <c r="O169" t="s">
        <v>840</v>
      </c>
      <c r="P169" t="s">
        <v>840</v>
      </c>
      <c r="Q169">
        <v>1</v>
      </c>
      <c r="X169">
        <v>0.01</v>
      </c>
      <c r="Y169">
        <v>0</v>
      </c>
      <c r="Z169">
        <v>115.4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0.01</v>
      </c>
      <c r="AH169">
        <v>2</v>
      </c>
      <c r="AI169">
        <v>92834668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ROW(Source!A105)</f>
        <v>105</v>
      </c>
      <c r="B170">
        <v>92834680</v>
      </c>
      <c r="C170">
        <v>92834664</v>
      </c>
      <c r="D170">
        <v>48206504</v>
      </c>
      <c r="E170">
        <v>1</v>
      </c>
      <c r="F170">
        <v>1</v>
      </c>
      <c r="G170">
        <v>1</v>
      </c>
      <c r="H170">
        <v>2</v>
      </c>
      <c r="I170" t="s">
        <v>844</v>
      </c>
      <c r="J170" t="s">
        <v>845</v>
      </c>
      <c r="K170" t="s">
        <v>846</v>
      </c>
      <c r="L170">
        <v>1367</v>
      </c>
      <c r="N170">
        <v>1011</v>
      </c>
      <c r="O170" t="s">
        <v>840</v>
      </c>
      <c r="P170" t="s">
        <v>840</v>
      </c>
      <c r="Q170">
        <v>1</v>
      </c>
      <c r="X170">
        <v>0.02</v>
      </c>
      <c r="Y170">
        <v>0</v>
      </c>
      <c r="Z170">
        <v>65.709999999999994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0.02</v>
      </c>
      <c r="AH170">
        <v>2</v>
      </c>
      <c r="AI170">
        <v>92834669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ROW(Source!A105)</f>
        <v>105</v>
      </c>
      <c r="B171">
        <v>92834681</v>
      </c>
      <c r="C171">
        <v>92834664</v>
      </c>
      <c r="D171">
        <v>48206716</v>
      </c>
      <c r="E171">
        <v>1</v>
      </c>
      <c r="F171">
        <v>1</v>
      </c>
      <c r="G171">
        <v>1</v>
      </c>
      <c r="H171">
        <v>2</v>
      </c>
      <c r="I171" t="s">
        <v>847</v>
      </c>
      <c r="J171" t="s">
        <v>848</v>
      </c>
      <c r="K171" t="s">
        <v>849</v>
      </c>
      <c r="L171">
        <v>1367</v>
      </c>
      <c r="N171">
        <v>1011</v>
      </c>
      <c r="O171" t="s">
        <v>840</v>
      </c>
      <c r="P171" t="s">
        <v>840</v>
      </c>
      <c r="Q171">
        <v>1</v>
      </c>
      <c r="X171">
        <v>0.63</v>
      </c>
      <c r="Y171">
        <v>0</v>
      </c>
      <c r="Z171">
        <v>8.1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0.63</v>
      </c>
      <c r="AH171">
        <v>2</v>
      </c>
      <c r="AI171">
        <v>92834670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ROW(Source!A105)</f>
        <v>105</v>
      </c>
      <c r="B172">
        <v>92834682</v>
      </c>
      <c r="C172">
        <v>92834664</v>
      </c>
      <c r="D172">
        <v>48054357</v>
      </c>
      <c r="E172">
        <v>1</v>
      </c>
      <c r="F172">
        <v>1</v>
      </c>
      <c r="G172">
        <v>1</v>
      </c>
      <c r="H172">
        <v>3</v>
      </c>
      <c r="I172" t="s">
        <v>850</v>
      </c>
      <c r="J172" t="s">
        <v>851</v>
      </c>
      <c r="K172" t="s">
        <v>852</v>
      </c>
      <c r="L172">
        <v>1407</v>
      </c>
      <c r="N172">
        <v>1013</v>
      </c>
      <c r="O172" t="s">
        <v>853</v>
      </c>
      <c r="P172" t="s">
        <v>853</v>
      </c>
      <c r="Q172">
        <v>1</v>
      </c>
      <c r="X172">
        <v>2E-3</v>
      </c>
      <c r="Y172">
        <v>5650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2E-3</v>
      </c>
      <c r="AH172">
        <v>2</v>
      </c>
      <c r="AI172">
        <v>92834671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ROW(Source!A105)</f>
        <v>105</v>
      </c>
      <c r="B173">
        <v>92834683</v>
      </c>
      <c r="C173">
        <v>92834664</v>
      </c>
      <c r="D173">
        <v>48057469</v>
      </c>
      <c r="E173">
        <v>1</v>
      </c>
      <c r="F173">
        <v>1</v>
      </c>
      <c r="G173">
        <v>1</v>
      </c>
      <c r="H173">
        <v>3</v>
      </c>
      <c r="I173" t="s">
        <v>854</v>
      </c>
      <c r="J173" t="s">
        <v>855</v>
      </c>
      <c r="K173" t="s">
        <v>856</v>
      </c>
      <c r="L173">
        <v>1348</v>
      </c>
      <c r="N173">
        <v>1009</v>
      </c>
      <c r="O173" t="s">
        <v>394</v>
      </c>
      <c r="P173" t="s">
        <v>394</v>
      </c>
      <c r="Q173">
        <v>1000</v>
      </c>
      <c r="X173">
        <v>3.3E-4</v>
      </c>
      <c r="Y173">
        <v>10362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3.3E-4</v>
      </c>
      <c r="AH173">
        <v>2</v>
      </c>
      <c r="AI173">
        <v>92834672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ROW(Source!A105)</f>
        <v>105</v>
      </c>
      <c r="B174">
        <v>92834684</v>
      </c>
      <c r="C174">
        <v>92834664</v>
      </c>
      <c r="D174">
        <v>48058677</v>
      </c>
      <c r="E174">
        <v>1</v>
      </c>
      <c r="F174">
        <v>1</v>
      </c>
      <c r="G174">
        <v>1</v>
      </c>
      <c r="H174">
        <v>3</v>
      </c>
      <c r="I174" t="s">
        <v>857</v>
      </c>
      <c r="J174" t="s">
        <v>858</v>
      </c>
      <c r="K174" t="s">
        <v>859</v>
      </c>
      <c r="L174">
        <v>1348</v>
      </c>
      <c r="N174">
        <v>1009</v>
      </c>
      <c r="O174" t="s">
        <v>394</v>
      </c>
      <c r="P174" t="s">
        <v>394</v>
      </c>
      <c r="Q174">
        <v>1000</v>
      </c>
      <c r="X174">
        <v>2.0699999999999998E-3</v>
      </c>
      <c r="Y174">
        <v>14830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2.0699999999999998E-3</v>
      </c>
      <c r="AH174">
        <v>2</v>
      </c>
      <c r="AI174">
        <v>92834673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ROW(Source!A105)</f>
        <v>105</v>
      </c>
      <c r="B175">
        <v>92834685</v>
      </c>
      <c r="C175">
        <v>92834664</v>
      </c>
      <c r="D175">
        <v>48047401</v>
      </c>
      <c r="E175">
        <v>68</v>
      </c>
      <c r="F175">
        <v>1</v>
      </c>
      <c r="G175">
        <v>1</v>
      </c>
      <c r="H175">
        <v>3</v>
      </c>
      <c r="I175" t="s">
        <v>1128</v>
      </c>
      <c r="J175" t="s">
        <v>6</v>
      </c>
      <c r="K175" t="s">
        <v>1129</v>
      </c>
      <c r="L175">
        <v>1371</v>
      </c>
      <c r="N175">
        <v>1013</v>
      </c>
      <c r="O175" t="s">
        <v>23</v>
      </c>
      <c r="P175" t="s">
        <v>23</v>
      </c>
      <c r="Q175">
        <v>1</v>
      </c>
      <c r="X175">
        <v>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1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ROW(Source!A105)</f>
        <v>105</v>
      </c>
      <c r="B176">
        <v>92834686</v>
      </c>
      <c r="C176">
        <v>92834664</v>
      </c>
      <c r="D176">
        <v>48048358</v>
      </c>
      <c r="E176">
        <v>68</v>
      </c>
      <c r="F176">
        <v>1</v>
      </c>
      <c r="G176">
        <v>1</v>
      </c>
      <c r="H176">
        <v>3</v>
      </c>
      <c r="I176" t="s">
        <v>1130</v>
      </c>
      <c r="J176" t="s">
        <v>6</v>
      </c>
      <c r="K176" t="s">
        <v>1131</v>
      </c>
      <c r="L176">
        <v>1371</v>
      </c>
      <c r="N176">
        <v>1013</v>
      </c>
      <c r="O176" t="s">
        <v>23</v>
      </c>
      <c r="P176" t="s">
        <v>23</v>
      </c>
      <c r="Q176">
        <v>1</v>
      </c>
      <c r="X176">
        <v>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6</v>
      </c>
      <c r="AG176">
        <v>2</v>
      </c>
      <c r="AH176">
        <v>3</v>
      </c>
      <c r="AI176">
        <v>-1</v>
      </c>
      <c r="AJ176" t="s">
        <v>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ROW(Source!A108)</f>
        <v>108</v>
      </c>
      <c r="B177">
        <v>92834705</v>
      </c>
      <c r="C177">
        <v>92834689</v>
      </c>
      <c r="D177">
        <v>48043859</v>
      </c>
      <c r="E177">
        <v>68</v>
      </c>
      <c r="F177">
        <v>1</v>
      </c>
      <c r="G177">
        <v>1</v>
      </c>
      <c r="H177">
        <v>1</v>
      </c>
      <c r="I177" t="s">
        <v>877</v>
      </c>
      <c r="J177" t="s">
        <v>6</v>
      </c>
      <c r="K177" t="s">
        <v>878</v>
      </c>
      <c r="L177">
        <v>1191</v>
      </c>
      <c r="N177">
        <v>1013</v>
      </c>
      <c r="O177" t="s">
        <v>834</v>
      </c>
      <c r="P177" t="s">
        <v>834</v>
      </c>
      <c r="Q177">
        <v>1</v>
      </c>
      <c r="X177">
        <v>55.5</v>
      </c>
      <c r="Y177">
        <v>0</v>
      </c>
      <c r="Z177">
        <v>0</v>
      </c>
      <c r="AA177">
        <v>0</v>
      </c>
      <c r="AB177">
        <v>9.18</v>
      </c>
      <c r="AC177">
        <v>0</v>
      </c>
      <c r="AD177">
        <v>1</v>
      </c>
      <c r="AE177">
        <v>1</v>
      </c>
      <c r="AF177" t="s">
        <v>6</v>
      </c>
      <c r="AG177">
        <v>55.5</v>
      </c>
      <c r="AH177">
        <v>2</v>
      </c>
      <c r="AI177">
        <v>92834690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ROW(Source!A108)</f>
        <v>108</v>
      </c>
      <c r="B178">
        <v>92834706</v>
      </c>
      <c r="C178">
        <v>92834689</v>
      </c>
      <c r="D178">
        <v>48044033</v>
      </c>
      <c r="E178">
        <v>68</v>
      </c>
      <c r="F178">
        <v>1</v>
      </c>
      <c r="G178">
        <v>1</v>
      </c>
      <c r="H178">
        <v>1</v>
      </c>
      <c r="I178" t="s">
        <v>835</v>
      </c>
      <c r="J178" t="s">
        <v>6</v>
      </c>
      <c r="K178" t="s">
        <v>836</v>
      </c>
      <c r="L178">
        <v>1191</v>
      </c>
      <c r="N178">
        <v>1013</v>
      </c>
      <c r="O178" t="s">
        <v>834</v>
      </c>
      <c r="P178" t="s">
        <v>834</v>
      </c>
      <c r="Q178">
        <v>1</v>
      </c>
      <c r="X178">
        <v>1.31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6</v>
      </c>
      <c r="AG178">
        <v>1.31</v>
      </c>
      <c r="AH178">
        <v>2</v>
      </c>
      <c r="AI178">
        <v>92834691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ROW(Source!A108)</f>
        <v>108</v>
      </c>
      <c r="B179">
        <v>92834707</v>
      </c>
      <c r="C179">
        <v>92834689</v>
      </c>
      <c r="D179">
        <v>48205516</v>
      </c>
      <c r="E179">
        <v>1</v>
      </c>
      <c r="F179">
        <v>1</v>
      </c>
      <c r="G179">
        <v>1</v>
      </c>
      <c r="H179">
        <v>2</v>
      </c>
      <c r="I179" t="s">
        <v>837</v>
      </c>
      <c r="J179" t="s">
        <v>838</v>
      </c>
      <c r="K179" t="s">
        <v>839</v>
      </c>
      <c r="L179">
        <v>1367</v>
      </c>
      <c r="N179">
        <v>1011</v>
      </c>
      <c r="O179" t="s">
        <v>840</v>
      </c>
      <c r="P179" t="s">
        <v>840</v>
      </c>
      <c r="Q179">
        <v>1</v>
      </c>
      <c r="X179">
        <v>0.18</v>
      </c>
      <c r="Y179">
        <v>0</v>
      </c>
      <c r="Z179">
        <v>86.4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0.18</v>
      </c>
      <c r="AH179">
        <v>2</v>
      </c>
      <c r="AI179">
        <v>92834692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ROW(Source!A108)</f>
        <v>108</v>
      </c>
      <c r="B180">
        <v>92834708</v>
      </c>
      <c r="C180">
        <v>92834689</v>
      </c>
      <c r="D180">
        <v>48205574</v>
      </c>
      <c r="E180">
        <v>1</v>
      </c>
      <c r="F180">
        <v>1</v>
      </c>
      <c r="G180">
        <v>1</v>
      </c>
      <c r="H180">
        <v>2</v>
      </c>
      <c r="I180" t="s">
        <v>841</v>
      </c>
      <c r="J180" t="s">
        <v>842</v>
      </c>
      <c r="K180" t="s">
        <v>843</v>
      </c>
      <c r="L180">
        <v>1367</v>
      </c>
      <c r="N180">
        <v>1011</v>
      </c>
      <c r="O180" t="s">
        <v>840</v>
      </c>
      <c r="P180" t="s">
        <v>840</v>
      </c>
      <c r="Q180">
        <v>1</v>
      </c>
      <c r="X180">
        <v>0.09</v>
      </c>
      <c r="Y180">
        <v>0</v>
      </c>
      <c r="Z180">
        <v>115.4</v>
      </c>
      <c r="AA180">
        <v>13.5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0.09</v>
      </c>
      <c r="AH180">
        <v>2</v>
      </c>
      <c r="AI180">
        <v>92834693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ROW(Source!A108)</f>
        <v>108</v>
      </c>
      <c r="B181">
        <v>92834709</v>
      </c>
      <c r="C181">
        <v>92834689</v>
      </c>
      <c r="D181">
        <v>48206504</v>
      </c>
      <c r="E181">
        <v>1</v>
      </c>
      <c r="F181">
        <v>1</v>
      </c>
      <c r="G181">
        <v>1</v>
      </c>
      <c r="H181">
        <v>2</v>
      </c>
      <c r="I181" t="s">
        <v>844</v>
      </c>
      <c r="J181" t="s">
        <v>845</v>
      </c>
      <c r="K181" t="s">
        <v>846</v>
      </c>
      <c r="L181">
        <v>1367</v>
      </c>
      <c r="N181">
        <v>1011</v>
      </c>
      <c r="O181" t="s">
        <v>840</v>
      </c>
      <c r="P181" t="s">
        <v>840</v>
      </c>
      <c r="Q181">
        <v>1</v>
      </c>
      <c r="X181">
        <v>1.04</v>
      </c>
      <c r="Y181">
        <v>0</v>
      </c>
      <c r="Z181">
        <v>65.709999999999994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1.04</v>
      </c>
      <c r="AH181">
        <v>2</v>
      </c>
      <c r="AI181">
        <v>92834694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ROW(Source!A108)</f>
        <v>108</v>
      </c>
      <c r="B182">
        <v>92834710</v>
      </c>
      <c r="C182">
        <v>92834689</v>
      </c>
      <c r="D182">
        <v>48206659</v>
      </c>
      <c r="E182">
        <v>1</v>
      </c>
      <c r="F182">
        <v>1</v>
      </c>
      <c r="G182">
        <v>1</v>
      </c>
      <c r="H182">
        <v>2</v>
      </c>
      <c r="I182" t="s">
        <v>879</v>
      </c>
      <c r="J182" t="s">
        <v>880</v>
      </c>
      <c r="K182" t="s">
        <v>881</v>
      </c>
      <c r="L182">
        <v>1367</v>
      </c>
      <c r="N182">
        <v>1011</v>
      </c>
      <c r="O182" t="s">
        <v>840</v>
      </c>
      <c r="P182" t="s">
        <v>840</v>
      </c>
      <c r="Q182">
        <v>1</v>
      </c>
      <c r="X182">
        <v>3.5</v>
      </c>
      <c r="Y182">
        <v>0</v>
      </c>
      <c r="Z182">
        <v>1.2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3.5</v>
      </c>
      <c r="AH182">
        <v>2</v>
      </c>
      <c r="AI182">
        <v>92834695</v>
      </c>
      <c r="AJ182">
        <v>186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ROW(Source!A108)</f>
        <v>108</v>
      </c>
      <c r="B183">
        <v>92834711</v>
      </c>
      <c r="C183">
        <v>92834689</v>
      </c>
      <c r="D183">
        <v>48054706</v>
      </c>
      <c r="E183">
        <v>1</v>
      </c>
      <c r="F183">
        <v>1</v>
      </c>
      <c r="G183">
        <v>1</v>
      </c>
      <c r="H183">
        <v>3</v>
      </c>
      <c r="I183" t="s">
        <v>882</v>
      </c>
      <c r="J183" t="s">
        <v>883</v>
      </c>
      <c r="K183" t="s">
        <v>884</v>
      </c>
      <c r="L183">
        <v>1348</v>
      </c>
      <c r="N183">
        <v>1009</v>
      </c>
      <c r="O183" t="s">
        <v>394</v>
      </c>
      <c r="P183" t="s">
        <v>394</v>
      </c>
      <c r="Q183">
        <v>1000</v>
      </c>
      <c r="X183">
        <v>1.6999999999999999E-3</v>
      </c>
      <c r="Y183">
        <v>30540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1.6999999999999999E-3</v>
      </c>
      <c r="AH183">
        <v>2</v>
      </c>
      <c r="AI183">
        <v>92834696</v>
      </c>
      <c r="AJ183">
        <v>187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ROW(Source!A108)</f>
        <v>108</v>
      </c>
      <c r="B184">
        <v>92834712</v>
      </c>
      <c r="C184">
        <v>92834689</v>
      </c>
      <c r="D184">
        <v>48054722</v>
      </c>
      <c r="E184">
        <v>1</v>
      </c>
      <c r="F184">
        <v>1</v>
      </c>
      <c r="G184">
        <v>1</v>
      </c>
      <c r="H184">
        <v>3</v>
      </c>
      <c r="I184" t="s">
        <v>885</v>
      </c>
      <c r="J184" t="s">
        <v>886</v>
      </c>
      <c r="K184" t="s">
        <v>887</v>
      </c>
      <c r="L184">
        <v>1339</v>
      </c>
      <c r="N184">
        <v>1007</v>
      </c>
      <c r="O184" t="s">
        <v>673</v>
      </c>
      <c r="P184" t="s">
        <v>673</v>
      </c>
      <c r="Q184">
        <v>1</v>
      </c>
      <c r="X184">
        <v>1.68</v>
      </c>
      <c r="Y184">
        <v>6.22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1.68</v>
      </c>
      <c r="AH184">
        <v>2</v>
      </c>
      <c r="AI184">
        <v>92834697</v>
      </c>
      <c r="AJ184">
        <v>188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ROW(Source!A108)</f>
        <v>108</v>
      </c>
      <c r="B185">
        <v>92834713</v>
      </c>
      <c r="C185">
        <v>92834689</v>
      </c>
      <c r="D185">
        <v>48056368</v>
      </c>
      <c r="E185">
        <v>1</v>
      </c>
      <c r="F185">
        <v>1</v>
      </c>
      <c r="G185">
        <v>1</v>
      </c>
      <c r="H185">
        <v>3</v>
      </c>
      <c r="I185" t="s">
        <v>871</v>
      </c>
      <c r="J185" t="s">
        <v>872</v>
      </c>
      <c r="K185" t="s">
        <v>873</v>
      </c>
      <c r="L185">
        <v>1339</v>
      </c>
      <c r="N185">
        <v>1007</v>
      </c>
      <c r="O185" t="s">
        <v>673</v>
      </c>
      <c r="P185" t="s">
        <v>673</v>
      </c>
      <c r="Q185">
        <v>1</v>
      </c>
      <c r="X185">
        <v>7.03</v>
      </c>
      <c r="Y185">
        <v>2.44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7.03</v>
      </c>
      <c r="AH185">
        <v>2</v>
      </c>
      <c r="AI185">
        <v>92834698</v>
      </c>
      <c r="AJ185">
        <v>189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ROW(Source!A108)</f>
        <v>108</v>
      </c>
      <c r="B186">
        <v>92834714</v>
      </c>
      <c r="C186">
        <v>92834689</v>
      </c>
      <c r="D186">
        <v>48057400</v>
      </c>
      <c r="E186">
        <v>1</v>
      </c>
      <c r="F186">
        <v>1</v>
      </c>
      <c r="G186">
        <v>1</v>
      </c>
      <c r="H186">
        <v>3</v>
      </c>
      <c r="I186" t="s">
        <v>888</v>
      </c>
      <c r="J186" t="s">
        <v>889</v>
      </c>
      <c r="K186" t="s">
        <v>890</v>
      </c>
      <c r="L186">
        <v>1348</v>
      </c>
      <c r="N186">
        <v>1009</v>
      </c>
      <c r="O186" t="s">
        <v>394</v>
      </c>
      <c r="P186" t="s">
        <v>394</v>
      </c>
      <c r="Q186">
        <v>1000</v>
      </c>
      <c r="X186">
        <v>1E-3</v>
      </c>
      <c r="Y186">
        <v>13560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1E-3</v>
      </c>
      <c r="AH186">
        <v>2</v>
      </c>
      <c r="AI186">
        <v>92834699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ROW(Source!A108)</f>
        <v>108</v>
      </c>
      <c r="B187">
        <v>92834715</v>
      </c>
      <c r="C187">
        <v>92834689</v>
      </c>
      <c r="D187">
        <v>48060854</v>
      </c>
      <c r="E187">
        <v>1</v>
      </c>
      <c r="F187">
        <v>1</v>
      </c>
      <c r="G187">
        <v>1</v>
      </c>
      <c r="H187">
        <v>3</v>
      </c>
      <c r="I187" t="s">
        <v>891</v>
      </c>
      <c r="J187" t="s">
        <v>892</v>
      </c>
      <c r="K187" t="s">
        <v>893</v>
      </c>
      <c r="L187">
        <v>1346</v>
      </c>
      <c r="N187">
        <v>1009</v>
      </c>
      <c r="O187" t="s">
        <v>471</v>
      </c>
      <c r="P187" t="s">
        <v>471</v>
      </c>
      <c r="Q187">
        <v>1</v>
      </c>
      <c r="X187">
        <v>2.5100000000000001E-2</v>
      </c>
      <c r="Y187">
        <v>2.15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2.5100000000000001E-2</v>
      </c>
      <c r="AH187">
        <v>2</v>
      </c>
      <c r="AI187">
        <v>92834700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ROW(Source!A108)</f>
        <v>108</v>
      </c>
      <c r="B188">
        <v>92834716</v>
      </c>
      <c r="C188">
        <v>92834689</v>
      </c>
      <c r="D188">
        <v>48061654</v>
      </c>
      <c r="E188">
        <v>1</v>
      </c>
      <c r="F188">
        <v>1</v>
      </c>
      <c r="G188">
        <v>1</v>
      </c>
      <c r="H188">
        <v>3</v>
      </c>
      <c r="I188" t="s">
        <v>894</v>
      </c>
      <c r="J188" t="s">
        <v>895</v>
      </c>
      <c r="K188" t="s">
        <v>896</v>
      </c>
      <c r="L188">
        <v>1339</v>
      </c>
      <c r="N188">
        <v>1007</v>
      </c>
      <c r="O188" t="s">
        <v>673</v>
      </c>
      <c r="P188" t="s">
        <v>673</v>
      </c>
      <c r="Q188">
        <v>1</v>
      </c>
      <c r="X188">
        <v>7.0000000000000001E-3</v>
      </c>
      <c r="Y188">
        <v>600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7.0000000000000001E-3</v>
      </c>
      <c r="AH188">
        <v>2</v>
      </c>
      <c r="AI188">
        <v>92834701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ROW(Source!A108)</f>
        <v>108</v>
      </c>
      <c r="B189">
        <v>92834717</v>
      </c>
      <c r="C189">
        <v>92834689</v>
      </c>
      <c r="D189">
        <v>48047592</v>
      </c>
      <c r="E189">
        <v>68</v>
      </c>
      <c r="F189">
        <v>1</v>
      </c>
      <c r="G189">
        <v>1</v>
      </c>
      <c r="H189">
        <v>3</v>
      </c>
      <c r="I189" t="s">
        <v>1136</v>
      </c>
      <c r="J189" t="s">
        <v>6</v>
      </c>
      <c r="K189" t="s">
        <v>1137</v>
      </c>
      <c r="L189">
        <v>1301</v>
      </c>
      <c r="N189">
        <v>1003</v>
      </c>
      <c r="O189" t="s">
        <v>63</v>
      </c>
      <c r="P189" t="s">
        <v>63</v>
      </c>
      <c r="Q189">
        <v>1</v>
      </c>
      <c r="X189">
        <v>100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6</v>
      </c>
      <c r="AG189">
        <v>100</v>
      </c>
      <c r="AH189">
        <v>3</v>
      </c>
      <c r="AI189">
        <v>-1</v>
      </c>
      <c r="AJ189" t="s">
        <v>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ROW(Source!A108)</f>
        <v>108</v>
      </c>
      <c r="B190">
        <v>92834718</v>
      </c>
      <c r="C190">
        <v>92834689</v>
      </c>
      <c r="D190">
        <v>48048133</v>
      </c>
      <c r="E190">
        <v>68</v>
      </c>
      <c r="F190">
        <v>1</v>
      </c>
      <c r="G190">
        <v>1</v>
      </c>
      <c r="H190">
        <v>3</v>
      </c>
      <c r="I190" t="s">
        <v>1138</v>
      </c>
      <c r="J190" t="s">
        <v>6</v>
      </c>
      <c r="K190" t="s">
        <v>1139</v>
      </c>
      <c r="L190">
        <v>1346</v>
      </c>
      <c r="N190">
        <v>1009</v>
      </c>
      <c r="O190" t="s">
        <v>471</v>
      </c>
      <c r="P190" t="s">
        <v>471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6</v>
      </c>
      <c r="AG190">
        <v>0</v>
      </c>
      <c r="AH190">
        <v>3</v>
      </c>
      <c r="AI190">
        <v>-1</v>
      </c>
      <c r="AJ190" t="s">
        <v>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ROW(Source!A112)</f>
        <v>112</v>
      </c>
      <c r="B191">
        <v>92834729</v>
      </c>
      <c r="C191">
        <v>92834722</v>
      </c>
      <c r="D191">
        <v>48043919</v>
      </c>
      <c r="E191">
        <v>68</v>
      </c>
      <c r="F191">
        <v>1</v>
      </c>
      <c r="G191">
        <v>1</v>
      </c>
      <c r="H191">
        <v>1</v>
      </c>
      <c r="I191" t="s">
        <v>897</v>
      </c>
      <c r="J191" t="s">
        <v>6</v>
      </c>
      <c r="K191" t="s">
        <v>898</v>
      </c>
      <c r="L191">
        <v>1191</v>
      </c>
      <c r="N191">
        <v>1013</v>
      </c>
      <c r="O191" t="s">
        <v>834</v>
      </c>
      <c r="P191" t="s">
        <v>834</v>
      </c>
      <c r="Q191">
        <v>1</v>
      </c>
      <c r="X191">
        <v>5.01</v>
      </c>
      <c r="Y191">
        <v>0</v>
      </c>
      <c r="Z191">
        <v>0</v>
      </c>
      <c r="AA191">
        <v>0</v>
      </c>
      <c r="AB191">
        <v>11.64</v>
      </c>
      <c r="AC191">
        <v>0</v>
      </c>
      <c r="AD191">
        <v>1</v>
      </c>
      <c r="AE191">
        <v>1</v>
      </c>
      <c r="AF191" t="s">
        <v>6</v>
      </c>
      <c r="AG191">
        <v>5.01</v>
      </c>
      <c r="AH191">
        <v>2</v>
      </c>
      <c r="AI191">
        <v>92834723</v>
      </c>
      <c r="AJ191">
        <v>196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ROW(Source!A112)</f>
        <v>112</v>
      </c>
      <c r="B192">
        <v>92834730</v>
      </c>
      <c r="C192">
        <v>92834722</v>
      </c>
      <c r="D192">
        <v>48206309</v>
      </c>
      <c r="E192">
        <v>1</v>
      </c>
      <c r="F192">
        <v>1</v>
      </c>
      <c r="G192">
        <v>1</v>
      </c>
      <c r="H192">
        <v>2</v>
      </c>
      <c r="I192" t="s">
        <v>899</v>
      </c>
      <c r="J192" t="s">
        <v>900</v>
      </c>
      <c r="K192" t="s">
        <v>901</v>
      </c>
      <c r="L192">
        <v>1367</v>
      </c>
      <c r="N192">
        <v>1011</v>
      </c>
      <c r="O192" t="s">
        <v>840</v>
      </c>
      <c r="P192" t="s">
        <v>840</v>
      </c>
      <c r="Q192">
        <v>1</v>
      </c>
      <c r="X192">
        <v>1.5</v>
      </c>
      <c r="Y192">
        <v>0</v>
      </c>
      <c r="Z192">
        <v>29.67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1.5</v>
      </c>
      <c r="AH192">
        <v>2</v>
      </c>
      <c r="AI192">
        <v>92834724</v>
      </c>
      <c r="AJ192">
        <v>197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92834731</v>
      </c>
      <c r="C193">
        <v>92834722</v>
      </c>
      <c r="D193">
        <v>48056368</v>
      </c>
      <c r="E193">
        <v>1</v>
      </c>
      <c r="F193">
        <v>1</v>
      </c>
      <c r="G193">
        <v>1</v>
      </c>
      <c r="H193">
        <v>3</v>
      </c>
      <c r="I193" t="s">
        <v>871</v>
      </c>
      <c r="J193" t="s">
        <v>872</v>
      </c>
      <c r="K193" t="s">
        <v>873</v>
      </c>
      <c r="L193">
        <v>1339</v>
      </c>
      <c r="N193">
        <v>1007</v>
      </c>
      <c r="O193" t="s">
        <v>673</v>
      </c>
      <c r="P193" t="s">
        <v>673</v>
      </c>
      <c r="Q193">
        <v>1</v>
      </c>
      <c r="X193">
        <v>3.8</v>
      </c>
      <c r="Y193">
        <v>2.44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3.8</v>
      </c>
      <c r="AH193">
        <v>2</v>
      </c>
      <c r="AI193">
        <v>92834725</v>
      </c>
      <c r="AJ193">
        <v>198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92834732</v>
      </c>
      <c r="C194">
        <v>92834722</v>
      </c>
      <c r="D194">
        <v>48057016</v>
      </c>
      <c r="E194">
        <v>1</v>
      </c>
      <c r="F194">
        <v>1</v>
      </c>
      <c r="G194">
        <v>1</v>
      </c>
      <c r="H194">
        <v>3</v>
      </c>
      <c r="I194" t="s">
        <v>902</v>
      </c>
      <c r="J194" t="s">
        <v>903</v>
      </c>
      <c r="K194" t="s">
        <v>904</v>
      </c>
      <c r="L194">
        <v>1346</v>
      </c>
      <c r="N194">
        <v>1009</v>
      </c>
      <c r="O194" t="s">
        <v>471</v>
      </c>
      <c r="P194" t="s">
        <v>471</v>
      </c>
      <c r="Q194">
        <v>1</v>
      </c>
      <c r="X194">
        <v>0.02</v>
      </c>
      <c r="Y194">
        <v>37.29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0.02</v>
      </c>
      <c r="AH194">
        <v>2</v>
      </c>
      <c r="AI194">
        <v>92834726</v>
      </c>
      <c r="AJ194">
        <v>199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92834733</v>
      </c>
      <c r="C195">
        <v>92834722</v>
      </c>
      <c r="D195">
        <v>48087656</v>
      </c>
      <c r="E195">
        <v>1</v>
      </c>
      <c r="F195">
        <v>1</v>
      </c>
      <c r="G195">
        <v>1</v>
      </c>
      <c r="H195">
        <v>3</v>
      </c>
      <c r="I195" t="s">
        <v>905</v>
      </c>
      <c r="J195" t="s">
        <v>906</v>
      </c>
      <c r="K195" t="s">
        <v>907</v>
      </c>
      <c r="L195">
        <v>1346</v>
      </c>
      <c r="N195">
        <v>1009</v>
      </c>
      <c r="O195" t="s">
        <v>471</v>
      </c>
      <c r="P195" t="s">
        <v>471</v>
      </c>
      <c r="Q195">
        <v>1</v>
      </c>
      <c r="X195">
        <v>0.05</v>
      </c>
      <c r="Y195">
        <v>15.12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0.05</v>
      </c>
      <c r="AH195">
        <v>2</v>
      </c>
      <c r="AI195">
        <v>92834727</v>
      </c>
      <c r="AJ195">
        <v>200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92834734</v>
      </c>
      <c r="C196">
        <v>92834722</v>
      </c>
      <c r="D196">
        <v>48088344</v>
      </c>
      <c r="E196">
        <v>1</v>
      </c>
      <c r="F196">
        <v>1</v>
      </c>
      <c r="G196">
        <v>1</v>
      </c>
      <c r="H196">
        <v>3</v>
      </c>
      <c r="I196" t="s">
        <v>908</v>
      </c>
      <c r="J196" t="s">
        <v>909</v>
      </c>
      <c r="K196" t="s">
        <v>910</v>
      </c>
      <c r="L196">
        <v>1348</v>
      </c>
      <c r="N196">
        <v>1009</v>
      </c>
      <c r="O196" t="s">
        <v>394</v>
      </c>
      <c r="P196" t="s">
        <v>394</v>
      </c>
      <c r="Q196">
        <v>1000</v>
      </c>
      <c r="X196">
        <v>2.0000000000000002E-5</v>
      </c>
      <c r="Y196">
        <v>16950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2.0000000000000002E-5</v>
      </c>
      <c r="AH196">
        <v>2</v>
      </c>
      <c r="AI196">
        <v>92834728</v>
      </c>
      <c r="AJ196">
        <v>201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ROW(Source!A148)</f>
        <v>148</v>
      </c>
      <c r="B197">
        <v>92834754</v>
      </c>
      <c r="C197">
        <v>92834735</v>
      </c>
      <c r="D197">
        <v>48043893</v>
      </c>
      <c r="E197">
        <v>68</v>
      </c>
      <c r="F197">
        <v>1</v>
      </c>
      <c r="G197">
        <v>1</v>
      </c>
      <c r="H197">
        <v>1</v>
      </c>
      <c r="I197" t="s">
        <v>911</v>
      </c>
      <c r="J197" t="s">
        <v>6</v>
      </c>
      <c r="K197" t="s">
        <v>912</v>
      </c>
      <c r="L197">
        <v>1191</v>
      </c>
      <c r="N197">
        <v>1013</v>
      </c>
      <c r="O197" t="s">
        <v>834</v>
      </c>
      <c r="P197" t="s">
        <v>834</v>
      </c>
      <c r="Q197">
        <v>1</v>
      </c>
      <c r="X197">
        <v>57</v>
      </c>
      <c r="Y197">
        <v>0</v>
      </c>
      <c r="Z197">
        <v>0</v>
      </c>
      <c r="AA197">
        <v>0</v>
      </c>
      <c r="AB197">
        <v>10.06</v>
      </c>
      <c r="AC197">
        <v>0</v>
      </c>
      <c r="AD197">
        <v>1</v>
      </c>
      <c r="AE197">
        <v>1</v>
      </c>
      <c r="AF197" t="s">
        <v>6</v>
      </c>
      <c r="AG197">
        <v>57</v>
      </c>
      <c r="AH197">
        <v>2</v>
      </c>
      <c r="AI197">
        <v>92834736</v>
      </c>
      <c r="AJ197">
        <v>202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ROW(Source!A148)</f>
        <v>148</v>
      </c>
      <c r="B198">
        <v>92834755</v>
      </c>
      <c r="C198">
        <v>92834735</v>
      </c>
      <c r="D198">
        <v>48044033</v>
      </c>
      <c r="E198">
        <v>68</v>
      </c>
      <c r="F198">
        <v>1</v>
      </c>
      <c r="G198">
        <v>1</v>
      </c>
      <c r="H198">
        <v>1</v>
      </c>
      <c r="I198" t="s">
        <v>835</v>
      </c>
      <c r="J198" t="s">
        <v>6</v>
      </c>
      <c r="K198" t="s">
        <v>836</v>
      </c>
      <c r="L198">
        <v>1191</v>
      </c>
      <c r="N198">
        <v>1013</v>
      </c>
      <c r="O198" t="s">
        <v>834</v>
      </c>
      <c r="P198" t="s">
        <v>834</v>
      </c>
      <c r="Q198">
        <v>1</v>
      </c>
      <c r="X198">
        <v>1.1000000000000001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6</v>
      </c>
      <c r="AG198">
        <v>1.1000000000000001</v>
      </c>
      <c r="AH198">
        <v>2</v>
      </c>
      <c r="AI198">
        <v>92834737</v>
      </c>
      <c r="AJ198">
        <v>203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ROW(Source!A148)</f>
        <v>148</v>
      </c>
      <c r="B199">
        <v>92834756</v>
      </c>
      <c r="C199">
        <v>92834735</v>
      </c>
      <c r="D199">
        <v>48205574</v>
      </c>
      <c r="E199">
        <v>1</v>
      </c>
      <c r="F199">
        <v>1</v>
      </c>
      <c r="G199">
        <v>1</v>
      </c>
      <c r="H199">
        <v>2</v>
      </c>
      <c r="I199" t="s">
        <v>841</v>
      </c>
      <c r="J199" t="s">
        <v>842</v>
      </c>
      <c r="K199" t="s">
        <v>843</v>
      </c>
      <c r="L199">
        <v>1367</v>
      </c>
      <c r="N199">
        <v>1011</v>
      </c>
      <c r="O199" t="s">
        <v>840</v>
      </c>
      <c r="P199" t="s">
        <v>840</v>
      </c>
      <c r="Q199">
        <v>1</v>
      </c>
      <c r="X199">
        <v>0.55000000000000004</v>
      </c>
      <c r="Y199">
        <v>0</v>
      </c>
      <c r="Z199">
        <v>115.4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0.55000000000000004</v>
      </c>
      <c r="AH199">
        <v>2</v>
      </c>
      <c r="AI199">
        <v>92834738</v>
      </c>
      <c r="AJ199">
        <v>204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ROW(Source!A148)</f>
        <v>148</v>
      </c>
      <c r="B200">
        <v>92834757</v>
      </c>
      <c r="C200">
        <v>92834735</v>
      </c>
      <c r="D200">
        <v>48205711</v>
      </c>
      <c r="E200">
        <v>1</v>
      </c>
      <c r="F200">
        <v>1</v>
      </c>
      <c r="G200">
        <v>1</v>
      </c>
      <c r="H200">
        <v>2</v>
      </c>
      <c r="I200" t="s">
        <v>913</v>
      </c>
      <c r="J200" t="s">
        <v>914</v>
      </c>
      <c r="K200" t="s">
        <v>915</v>
      </c>
      <c r="L200">
        <v>1367</v>
      </c>
      <c r="N200">
        <v>1011</v>
      </c>
      <c r="O200" t="s">
        <v>840</v>
      </c>
      <c r="P200" t="s">
        <v>840</v>
      </c>
      <c r="Q200">
        <v>1</v>
      </c>
      <c r="X200">
        <v>1.3</v>
      </c>
      <c r="Y200">
        <v>0</v>
      </c>
      <c r="Z200">
        <v>6.9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1.3</v>
      </c>
      <c r="AH200">
        <v>2</v>
      </c>
      <c r="AI200">
        <v>92834739</v>
      </c>
      <c r="AJ200">
        <v>205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ROW(Source!A148)</f>
        <v>148</v>
      </c>
      <c r="B201">
        <v>92834758</v>
      </c>
      <c r="C201">
        <v>92834735</v>
      </c>
      <c r="D201">
        <v>48206504</v>
      </c>
      <c r="E201">
        <v>1</v>
      </c>
      <c r="F201">
        <v>1</v>
      </c>
      <c r="G201">
        <v>1</v>
      </c>
      <c r="H201">
        <v>2</v>
      </c>
      <c r="I201" t="s">
        <v>844</v>
      </c>
      <c r="J201" t="s">
        <v>845</v>
      </c>
      <c r="K201" t="s">
        <v>846</v>
      </c>
      <c r="L201">
        <v>1367</v>
      </c>
      <c r="N201">
        <v>1011</v>
      </c>
      <c r="O201" t="s">
        <v>840</v>
      </c>
      <c r="P201" t="s">
        <v>840</v>
      </c>
      <c r="Q201">
        <v>1</v>
      </c>
      <c r="X201">
        <v>0.55000000000000004</v>
      </c>
      <c r="Y201">
        <v>0</v>
      </c>
      <c r="Z201">
        <v>65.709999999999994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0.55000000000000004</v>
      </c>
      <c r="AH201">
        <v>2</v>
      </c>
      <c r="AI201">
        <v>92834740</v>
      </c>
      <c r="AJ201">
        <v>206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ROW(Source!A148)</f>
        <v>148</v>
      </c>
      <c r="B202">
        <v>92834759</v>
      </c>
      <c r="C202">
        <v>92834735</v>
      </c>
      <c r="D202">
        <v>48206659</v>
      </c>
      <c r="E202">
        <v>1</v>
      </c>
      <c r="F202">
        <v>1</v>
      </c>
      <c r="G202">
        <v>1</v>
      </c>
      <c r="H202">
        <v>2</v>
      </c>
      <c r="I202" t="s">
        <v>879</v>
      </c>
      <c r="J202" t="s">
        <v>880</v>
      </c>
      <c r="K202" t="s">
        <v>881</v>
      </c>
      <c r="L202">
        <v>1367</v>
      </c>
      <c r="N202">
        <v>1011</v>
      </c>
      <c r="O202" t="s">
        <v>840</v>
      </c>
      <c r="P202" t="s">
        <v>840</v>
      </c>
      <c r="Q202">
        <v>1</v>
      </c>
      <c r="X202">
        <v>0.6</v>
      </c>
      <c r="Y202">
        <v>0</v>
      </c>
      <c r="Z202">
        <v>1.2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0.6</v>
      </c>
      <c r="AH202">
        <v>2</v>
      </c>
      <c r="AI202">
        <v>92834741</v>
      </c>
      <c r="AJ202">
        <v>207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ROW(Source!A148)</f>
        <v>148</v>
      </c>
      <c r="B203">
        <v>92834760</v>
      </c>
      <c r="C203">
        <v>92834735</v>
      </c>
      <c r="D203">
        <v>48206716</v>
      </c>
      <c r="E203">
        <v>1</v>
      </c>
      <c r="F203">
        <v>1</v>
      </c>
      <c r="G203">
        <v>1</v>
      </c>
      <c r="H203">
        <v>2</v>
      </c>
      <c r="I203" t="s">
        <v>847</v>
      </c>
      <c r="J203" t="s">
        <v>848</v>
      </c>
      <c r="K203" t="s">
        <v>849</v>
      </c>
      <c r="L203">
        <v>1367</v>
      </c>
      <c r="N203">
        <v>1011</v>
      </c>
      <c r="O203" t="s">
        <v>840</v>
      </c>
      <c r="P203" t="s">
        <v>840</v>
      </c>
      <c r="Q203">
        <v>1</v>
      </c>
      <c r="X203">
        <v>3.1</v>
      </c>
      <c r="Y203">
        <v>0</v>
      </c>
      <c r="Z203">
        <v>8.1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3.1</v>
      </c>
      <c r="AH203">
        <v>2</v>
      </c>
      <c r="AI203">
        <v>92834742</v>
      </c>
      <c r="AJ203">
        <v>208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ROW(Source!A148)</f>
        <v>148</v>
      </c>
      <c r="B204">
        <v>92834761</v>
      </c>
      <c r="C204">
        <v>92834735</v>
      </c>
      <c r="D204">
        <v>48054618</v>
      </c>
      <c r="E204">
        <v>1</v>
      </c>
      <c r="F204">
        <v>1</v>
      </c>
      <c r="G204">
        <v>1</v>
      </c>
      <c r="H204">
        <v>3</v>
      </c>
      <c r="I204" t="s">
        <v>916</v>
      </c>
      <c r="J204" t="s">
        <v>917</v>
      </c>
      <c r="K204" t="s">
        <v>918</v>
      </c>
      <c r="L204">
        <v>1348</v>
      </c>
      <c r="N204">
        <v>1009</v>
      </c>
      <c r="O204" t="s">
        <v>394</v>
      </c>
      <c r="P204" t="s">
        <v>394</v>
      </c>
      <c r="Q204">
        <v>1000</v>
      </c>
      <c r="X204">
        <v>5.0000000000000001E-3</v>
      </c>
      <c r="Y204">
        <v>2606.9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5.0000000000000001E-3</v>
      </c>
      <c r="AH204">
        <v>2</v>
      </c>
      <c r="AI204">
        <v>92834743</v>
      </c>
      <c r="AJ204">
        <v>209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ROW(Source!A148)</f>
        <v>148</v>
      </c>
      <c r="B205">
        <v>92834762</v>
      </c>
      <c r="C205">
        <v>92834735</v>
      </c>
      <c r="D205">
        <v>48054722</v>
      </c>
      <c r="E205">
        <v>1</v>
      </c>
      <c r="F205">
        <v>1</v>
      </c>
      <c r="G205">
        <v>1</v>
      </c>
      <c r="H205">
        <v>3</v>
      </c>
      <c r="I205" t="s">
        <v>885</v>
      </c>
      <c r="J205" t="s">
        <v>886</v>
      </c>
      <c r="K205" t="s">
        <v>887</v>
      </c>
      <c r="L205">
        <v>1339</v>
      </c>
      <c r="N205">
        <v>1007</v>
      </c>
      <c r="O205" t="s">
        <v>673</v>
      </c>
      <c r="P205" t="s">
        <v>673</v>
      </c>
      <c r="Q205">
        <v>1</v>
      </c>
      <c r="X205">
        <v>1.44</v>
      </c>
      <c r="Y205">
        <v>6.22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6</v>
      </c>
      <c r="AG205">
        <v>1.44</v>
      </c>
      <c r="AH205">
        <v>2</v>
      </c>
      <c r="AI205">
        <v>92834744</v>
      </c>
      <c r="AJ205">
        <v>210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ROW(Source!A148)</f>
        <v>148</v>
      </c>
      <c r="B206">
        <v>92834763</v>
      </c>
      <c r="C206">
        <v>92834735</v>
      </c>
      <c r="D206">
        <v>48054728</v>
      </c>
      <c r="E206">
        <v>1</v>
      </c>
      <c r="F206">
        <v>1</v>
      </c>
      <c r="G206">
        <v>1</v>
      </c>
      <c r="H206">
        <v>3</v>
      </c>
      <c r="I206" t="s">
        <v>919</v>
      </c>
      <c r="J206" t="s">
        <v>920</v>
      </c>
      <c r="K206" t="s">
        <v>921</v>
      </c>
      <c r="L206">
        <v>1346</v>
      </c>
      <c r="N206">
        <v>1009</v>
      </c>
      <c r="O206" t="s">
        <v>471</v>
      </c>
      <c r="P206" t="s">
        <v>471</v>
      </c>
      <c r="Q206">
        <v>1</v>
      </c>
      <c r="X206">
        <v>0.24</v>
      </c>
      <c r="Y206">
        <v>6.09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0.24</v>
      </c>
      <c r="AH206">
        <v>2</v>
      </c>
      <c r="AI206">
        <v>92834745</v>
      </c>
      <c r="AJ206">
        <v>211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ROW(Source!A148)</f>
        <v>148</v>
      </c>
      <c r="B207">
        <v>92834764</v>
      </c>
      <c r="C207">
        <v>92834735</v>
      </c>
      <c r="D207">
        <v>48056380</v>
      </c>
      <c r="E207">
        <v>1</v>
      </c>
      <c r="F207">
        <v>1</v>
      </c>
      <c r="G207">
        <v>1</v>
      </c>
      <c r="H207">
        <v>3</v>
      </c>
      <c r="I207" t="s">
        <v>922</v>
      </c>
      <c r="J207" t="s">
        <v>923</v>
      </c>
      <c r="K207" t="s">
        <v>924</v>
      </c>
      <c r="L207">
        <v>1383</v>
      </c>
      <c r="N207">
        <v>1013</v>
      </c>
      <c r="O207" t="s">
        <v>925</v>
      </c>
      <c r="P207" t="s">
        <v>925</v>
      </c>
      <c r="Q207">
        <v>1</v>
      </c>
      <c r="X207">
        <v>38</v>
      </c>
      <c r="Y207">
        <v>0.4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38</v>
      </c>
      <c r="AH207">
        <v>2</v>
      </c>
      <c r="AI207">
        <v>92834746</v>
      </c>
      <c r="AJ207">
        <v>212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ROW(Source!A148)</f>
        <v>148</v>
      </c>
      <c r="B208">
        <v>92834765</v>
      </c>
      <c r="C208">
        <v>92834735</v>
      </c>
      <c r="D208">
        <v>48057464</v>
      </c>
      <c r="E208">
        <v>1</v>
      </c>
      <c r="F208">
        <v>1</v>
      </c>
      <c r="G208">
        <v>1</v>
      </c>
      <c r="H208">
        <v>3</v>
      </c>
      <c r="I208" t="s">
        <v>926</v>
      </c>
      <c r="J208" t="s">
        <v>927</v>
      </c>
      <c r="K208" t="s">
        <v>928</v>
      </c>
      <c r="L208">
        <v>1348</v>
      </c>
      <c r="N208">
        <v>1009</v>
      </c>
      <c r="O208" t="s">
        <v>394</v>
      </c>
      <c r="P208" t="s">
        <v>394</v>
      </c>
      <c r="Q208">
        <v>1000</v>
      </c>
      <c r="X208">
        <v>3.5200000000000001E-3</v>
      </c>
      <c r="Y208">
        <v>11524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3.5200000000000001E-3</v>
      </c>
      <c r="AH208">
        <v>2</v>
      </c>
      <c r="AI208">
        <v>92834747</v>
      </c>
      <c r="AJ208">
        <v>213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ROW(Source!A148)</f>
        <v>148</v>
      </c>
      <c r="B209">
        <v>92834766</v>
      </c>
      <c r="C209">
        <v>92834735</v>
      </c>
      <c r="D209">
        <v>48073428</v>
      </c>
      <c r="E209">
        <v>1</v>
      </c>
      <c r="F209">
        <v>1</v>
      </c>
      <c r="G209">
        <v>1</v>
      </c>
      <c r="H209">
        <v>3</v>
      </c>
      <c r="I209" t="s">
        <v>929</v>
      </c>
      <c r="J209" t="s">
        <v>930</v>
      </c>
      <c r="K209" t="s">
        <v>931</v>
      </c>
      <c r="L209">
        <v>1346</v>
      </c>
      <c r="N209">
        <v>1009</v>
      </c>
      <c r="O209" t="s">
        <v>471</v>
      </c>
      <c r="P209" t="s">
        <v>471</v>
      </c>
      <c r="Q209">
        <v>1</v>
      </c>
      <c r="X209">
        <v>29.2</v>
      </c>
      <c r="Y209">
        <v>12.6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29.2</v>
      </c>
      <c r="AH209">
        <v>2</v>
      </c>
      <c r="AI209">
        <v>92834748</v>
      </c>
      <c r="AJ209">
        <v>214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ROW(Source!A148)</f>
        <v>148</v>
      </c>
      <c r="B210">
        <v>92834767</v>
      </c>
      <c r="C210">
        <v>92834735</v>
      </c>
      <c r="D210">
        <v>48074360</v>
      </c>
      <c r="E210">
        <v>1</v>
      </c>
      <c r="F210">
        <v>1</v>
      </c>
      <c r="G210">
        <v>1</v>
      </c>
      <c r="H210">
        <v>3</v>
      </c>
      <c r="I210" t="s">
        <v>932</v>
      </c>
      <c r="J210" t="s">
        <v>933</v>
      </c>
      <c r="K210" t="s">
        <v>934</v>
      </c>
      <c r="L210">
        <v>1346</v>
      </c>
      <c r="N210">
        <v>1009</v>
      </c>
      <c r="O210" t="s">
        <v>471</v>
      </c>
      <c r="P210" t="s">
        <v>471</v>
      </c>
      <c r="Q210">
        <v>1</v>
      </c>
      <c r="X210">
        <v>1.2</v>
      </c>
      <c r="Y210">
        <v>15.14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1.2</v>
      </c>
      <c r="AH210">
        <v>2</v>
      </c>
      <c r="AI210">
        <v>92834749</v>
      </c>
      <c r="AJ210">
        <v>215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ROW(Source!A148)</f>
        <v>148</v>
      </c>
      <c r="B211">
        <v>92834768</v>
      </c>
      <c r="C211">
        <v>92834735</v>
      </c>
      <c r="D211">
        <v>48087656</v>
      </c>
      <c r="E211">
        <v>1</v>
      </c>
      <c r="F211">
        <v>1</v>
      </c>
      <c r="G211">
        <v>1</v>
      </c>
      <c r="H211">
        <v>3</v>
      </c>
      <c r="I211" t="s">
        <v>905</v>
      </c>
      <c r="J211" t="s">
        <v>906</v>
      </c>
      <c r="K211" t="s">
        <v>907</v>
      </c>
      <c r="L211">
        <v>1346</v>
      </c>
      <c r="N211">
        <v>1009</v>
      </c>
      <c r="O211" t="s">
        <v>471</v>
      </c>
      <c r="P211" t="s">
        <v>471</v>
      </c>
      <c r="Q211">
        <v>1</v>
      </c>
      <c r="X211">
        <v>1</v>
      </c>
      <c r="Y211">
        <v>15.12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1</v>
      </c>
      <c r="AH211">
        <v>2</v>
      </c>
      <c r="AI211">
        <v>92834750</v>
      </c>
      <c r="AJ211">
        <v>216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ROW(Source!A148)</f>
        <v>148</v>
      </c>
      <c r="B212">
        <v>92834769</v>
      </c>
      <c r="C212">
        <v>92834735</v>
      </c>
      <c r="D212">
        <v>48118877</v>
      </c>
      <c r="E212">
        <v>1</v>
      </c>
      <c r="F212">
        <v>1</v>
      </c>
      <c r="G212">
        <v>1</v>
      </c>
      <c r="H212">
        <v>3</v>
      </c>
      <c r="I212" t="s">
        <v>935</v>
      </c>
      <c r="J212" t="s">
        <v>936</v>
      </c>
      <c r="K212" t="s">
        <v>937</v>
      </c>
      <c r="L212">
        <v>1371</v>
      </c>
      <c r="N212">
        <v>1013</v>
      </c>
      <c r="O212" t="s">
        <v>23</v>
      </c>
      <c r="P212" t="s">
        <v>23</v>
      </c>
      <c r="Q212">
        <v>1</v>
      </c>
      <c r="X212">
        <v>1</v>
      </c>
      <c r="Y212">
        <v>266.67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1</v>
      </c>
      <c r="AH212">
        <v>2</v>
      </c>
      <c r="AI212">
        <v>92834751</v>
      </c>
      <c r="AJ212">
        <v>217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ROW(Source!A148)</f>
        <v>148</v>
      </c>
      <c r="B213">
        <v>92834770</v>
      </c>
      <c r="C213">
        <v>92834735</v>
      </c>
      <c r="D213">
        <v>48048772</v>
      </c>
      <c r="E213">
        <v>68</v>
      </c>
      <c r="F213">
        <v>1</v>
      </c>
      <c r="G213">
        <v>1</v>
      </c>
      <c r="H213">
        <v>3</v>
      </c>
      <c r="I213" t="s">
        <v>938</v>
      </c>
      <c r="J213" t="s">
        <v>6</v>
      </c>
      <c r="K213" t="s">
        <v>939</v>
      </c>
      <c r="L213">
        <v>1374</v>
      </c>
      <c r="N213">
        <v>1013</v>
      </c>
      <c r="O213" t="s">
        <v>940</v>
      </c>
      <c r="P213" t="s">
        <v>940</v>
      </c>
      <c r="Q213">
        <v>1</v>
      </c>
      <c r="X213">
        <v>11.47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11.47</v>
      </c>
      <c r="AH213">
        <v>2</v>
      </c>
      <c r="AI213">
        <v>92834752</v>
      </c>
      <c r="AJ213">
        <v>218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ROW(Source!A150)</f>
        <v>150</v>
      </c>
      <c r="B214">
        <v>92834784</v>
      </c>
      <c r="C214">
        <v>92834772</v>
      </c>
      <c r="D214">
        <v>48043853</v>
      </c>
      <c r="E214">
        <v>68</v>
      </c>
      <c r="F214">
        <v>1</v>
      </c>
      <c r="G214">
        <v>1</v>
      </c>
      <c r="H214">
        <v>1</v>
      </c>
      <c r="I214" t="s">
        <v>832</v>
      </c>
      <c r="J214" t="s">
        <v>6</v>
      </c>
      <c r="K214" t="s">
        <v>833</v>
      </c>
      <c r="L214">
        <v>1191</v>
      </c>
      <c r="N214">
        <v>1013</v>
      </c>
      <c r="O214" t="s">
        <v>834</v>
      </c>
      <c r="P214" t="s">
        <v>834</v>
      </c>
      <c r="Q214">
        <v>1</v>
      </c>
      <c r="X214">
        <v>2.6</v>
      </c>
      <c r="Y214">
        <v>0</v>
      </c>
      <c r="Z214">
        <v>0</v>
      </c>
      <c r="AA214">
        <v>0</v>
      </c>
      <c r="AB214">
        <v>9.07</v>
      </c>
      <c r="AC214">
        <v>0</v>
      </c>
      <c r="AD214">
        <v>1</v>
      </c>
      <c r="AE214">
        <v>1</v>
      </c>
      <c r="AF214" t="s">
        <v>6</v>
      </c>
      <c r="AG214">
        <v>2.6</v>
      </c>
      <c r="AH214">
        <v>2</v>
      </c>
      <c r="AI214">
        <v>92834773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ROW(Source!A150)</f>
        <v>150</v>
      </c>
      <c r="B215">
        <v>92834785</v>
      </c>
      <c r="C215">
        <v>92834772</v>
      </c>
      <c r="D215">
        <v>48044033</v>
      </c>
      <c r="E215">
        <v>68</v>
      </c>
      <c r="F215">
        <v>1</v>
      </c>
      <c r="G215">
        <v>1</v>
      </c>
      <c r="H215">
        <v>1</v>
      </c>
      <c r="I215" t="s">
        <v>835</v>
      </c>
      <c r="J215" t="s">
        <v>6</v>
      </c>
      <c r="K215" t="s">
        <v>836</v>
      </c>
      <c r="L215">
        <v>1191</v>
      </c>
      <c r="N215">
        <v>1013</v>
      </c>
      <c r="O215" t="s">
        <v>834</v>
      </c>
      <c r="P215" t="s">
        <v>834</v>
      </c>
      <c r="Q215">
        <v>1</v>
      </c>
      <c r="X215">
        <v>0.04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6</v>
      </c>
      <c r="AG215">
        <v>0.04</v>
      </c>
      <c r="AH215">
        <v>2</v>
      </c>
      <c r="AI215">
        <v>92834774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ROW(Source!A150)</f>
        <v>150</v>
      </c>
      <c r="B216">
        <v>92834786</v>
      </c>
      <c r="C216">
        <v>92834772</v>
      </c>
      <c r="D216">
        <v>48205516</v>
      </c>
      <c r="E216">
        <v>1</v>
      </c>
      <c r="F216">
        <v>1</v>
      </c>
      <c r="G216">
        <v>1</v>
      </c>
      <c r="H216">
        <v>2</v>
      </c>
      <c r="I216" t="s">
        <v>837</v>
      </c>
      <c r="J216" t="s">
        <v>838</v>
      </c>
      <c r="K216" t="s">
        <v>839</v>
      </c>
      <c r="L216">
        <v>1367</v>
      </c>
      <c r="N216">
        <v>1011</v>
      </c>
      <c r="O216" t="s">
        <v>840</v>
      </c>
      <c r="P216" t="s">
        <v>840</v>
      </c>
      <c r="Q216">
        <v>1</v>
      </c>
      <c r="X216">
        <v>0.01</v>
      </c>
      <c r="Y216">
        <v>0</v>
      </c>
      <c r="Z216">
        <v>86.4</v>
      </c>
      <c r="AA216">
        <v>13.5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0.01</v>
      </c>
      <c r="AH216">
        <v>2</v>
      </c>
      <c r="AI216">
        <v>92834775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ROW(Source!A150)</f>
        <v>150</v>
      </c>
      <c r="B217">
        <v>92834787</v>
      </c>
      <c r="C217">
        <v>92834772</v>
      </c>
      <c r="D217">
        <v>48205574</v>
      </c>
      <c r="E217">
        <v>1</v>
      </c>
      <c r="F217">
        <v>1</v>
      </c>
      <c r="G217">
        <v>1</v>
      </c>
      <c r="H217">
        <v>2</v>
      </c>
      <c r="I217" t="s">
        <v>841</v>
      </c>
      <c r="J217" t="s">
        <v>842</v>
      </c>
      <c r="K217" t="s">
        <v>843</v>
      </c>
      <c r="L217">
        <v>1367</v>
      </c>
      <c r="N217">
        <v>1011</v>
      </c>
      <c r="O217" t="s">
        <v>840</v>
      </c>
      <c r="P217" t="s">
        <v>840</v>
      </c>
      <c r="Q217">
        <v>1</v>
      </c>
      <c r="X217">
        <v>0.01</v>
      </c>
      <c r="Y217">
        <v>0</v>
      </c>
      <c r="Z217">
        <v>115.4</v>
      </c>
      <c r="AA217">
        <v>13.5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0.01</v>
      </c>
      <c r="AH217">
        <v>2</v>
      </c>
      <c r="AI217">
        <v>92834776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ROW(Source!A150)</f>
        <v>150</v>
      </c>
      <c r="B218">
        <v>92834788</v>
      </c>
      <c r="C218">
        <v>92834772</v>
      </c>
      <c r="D218">
        <v>48206504</v>
      </c>
      <c r="E218">
        <v>1</v>
      </c>
      <c r="F218">
        <v>1</v>
      </c>
      <c r="G218">
        <v>1</v>
      </c>
      <c r="H218">
        <v>2</v>
      </c>
      <c r="I218" t="s">
        <v>844</v>
      </c>
      <c r="J218" t="s">
        <v>845</v>
      </c>
      <c r="K218" t="s">
        <v>846</v>
      </c>
      <c r="L218">
        <v>1367</v>
      </c>
      <c r="N218">
        <v>1011</v>
      </c>
      <c r="O218" t="s">
        <v>840</v>
      </c>
      <c r="P218" t="s">
        <v>840</v>
      </c>
      <c r="Q218">
        <v>1</v>
      </c>
      <c r="X218">
        <v>0.02</v>
      </c>
      <c r="Y218">
        <v>0</v>
      </c>
      <c r="Z218">
        <v>65.709999999999994</v>
      </c>
      <c r="AA218">
        <v>11.6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0.02</v>
      </c>
      <c r="AH218">
        <v>2</v>
      </c>
      <c r="AI218">
        <v>92834777</v>
      </c>
      <c r="AJ218">
        <v>224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ROW(Source!A150)</f>
        <v>150</v>
      </c>
      <c r="B219">
        <v>92834789</v>
      </c>
      <c r="C219">
        <v>92834772</v>
      </c>
      <c r="D219">
        <v>48206716</v>
      </c>
      <c r="E219">
        <v>1</v>
      </c>
      <c r="F219">
        <v>1</v>
      </c>
      <c r="G219">
        <v>1</v>
      </c>
      <c r="H219">
        <v>2</v>
      </c>
      <c r="I219" t="s">
        <v>847</v>
      </c>
      <c r="J219" t="s">
        <v>848</v>
      </c>
      <c r="K219" t="s">
        <v>849</v>
      </c>
      <c r="L219">
        <v>1367</v>
      </c>
      <c r="N219">
        <v>1011</v>
      </c>
      <c r="O219" t="s">
        <v>840</v>
      </c>
      <c r="P219" t="s">
        <v>840</v>
      </c>
      <c r="Q219">
        <v>1</v>
      </c>
      <c r="X219">
        <v>0.63</v>
      </c>
      <c r="Y219">
        <v>0</v>
      </c>
      <c r="Z219">
        <v>8.1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0.63</v>
      </c>
      <c r="AH219">
        <v>2</v>
      </c>
      <c r="AI219">
        <v>92834778</v>
      </c>
      <c r="AJ219">
        <v>225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ROW(Source!A150)</f>
        <v>150</v>
      </c>
      <c r="B220">
        <v>92834790</v>
      </c>
      <c r="C220">
        <v>92834772</v>
      </c>
      <c r="D220">
        <v>48054357</v>
      </c>
      <c r="E220">
        <v>1</v>
      </c>
      <c r="F220">
        <v>1</v>
      </c>
      <c r="G220">
        <v>1</v>
      </c>
      <c r="H220">
        <v>3</v>
      </c>
      <c r="I220" t="s">
        <v>850</v>
      </c>
      <c r="J220" t="s">
        <v>851</v>
      </c>
      <c r="K220" t="s">
        <v>852</v>
      </c>
      <c r="L220">
        <v>1407</v>
      </c>
      <c r="N220">
        <v>1013</v>
      </c>
      <c r="O220" t="s">
        <v>853</v>
      </c>
      <c r="P220" t="s">
        <v>853</v>
      </c>
      <c r="Q220">
        <v>1</v>
      </c>
      <c r="X220">
        <v>2E-3</v>
      </c>
      <c r="Y220">
        <v>5650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2E-3</v>
      </c>
      <c r="AH220">
        <v>2</v>
      </c>
      <c r="AI220">
        <v>92834779</v>
      </c>
      <c r="AJ220">
        <v>226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ROW(Source!A150)</f>
        <v>150</v>
      </c>
      <c r="B221">
        <v>92834791</v>
      </c>
      <c r="C221">
        <v>92834772</v>
      </c>
      <c r="D221">
        <v>48057469</v>
      </c>
      <c r="E221">
        <v>1</v>
      </c>
      <c r="F221">
        <v>1</v>
      </c>
      <c r="G221">
        <v>1</v>
      </c>
      <c r="H221">
        <v>3</v>
      </c>
      <c r="I221" t="s">
        <v>854</v>
      </c>
      <c r="J221" t="s">
        <v>855</v>
      </c>
      <c r="K221" t="s">
        <v>856</v>
      </c>
      <c r="L221">
        <v>1348</v>
      </c>
      <c r="N221">
        <v>1009</v>
      </c>
      <c r="O221" t="s">
        <v>394</v>
      </c>
      <c r="P221" t="s">
        <v>394</v>
      </c>
      <c r="Q221">
        <v>1000</v>
      </c>
      <c r="X221">
        <v>3.3E-4</v>
      </c>
      <c r="Y221">
        <v>10362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3.3E-4</v>
      </c>
      <c r="AH221">
        <v>2</v>
      </c>
      <c r="AI221">
        <v>92834780</v>
      </c>
      <c r="AJ221">
        <v>227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ROW(Source!A150)</f>
        <v>150</v>
      </c>
      <c r="B222">
        <v>92834792</v>
      </c>
      <c r="C222">
        <v>92834772</v>
      </c>
      <c r="D222">
        <v>48058677</v>
      </c>
      <c r="E222">
        <v>1</v>
      </c>
      <c r="F222">
        <v>1</v>
      </c>
      <c r="G222">
        <v>1</v>
      </c>
      <c r="H222">
        <v>3</v>
      </c>
      <c r="I222" t="s">
        <v>857</v>
      </c>
      <c r="J222" t="s">
        <v>858</v>
      </c>
      <c r="K222" t="s">
        <v>859</v>
      </c>
      <c r="L222">
        <v>1348</v>
      </c>
      <c r="N222">
        <v>1009</v>
      </c>
      <c r="O222" t="s">
        <v>394</v>
      </c>
      <c r="P222" t="s">
        <v>394</v>
      </c>
      <c r="Q222">
        <v>1000</v>
      </c>
      <c r="X222">
        <v>2.0699999999999998E-3</v>
      </c>
      <c r="Y222">
        <v>14830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2.0699999999999998E-3</v>
      </c>
      <c r="AH222">
        <v>2</v>
      </c>
      <c r="AI222">
        <v>92834781</v>
      </c>
      <c r="AJ222">
        <v>228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ROW(Source!A150)</f>
        <v>150</v>
      </c>
      <c r="B223">
        <v>92834793</v>
      </c>
      <c r="C223">
        <v>92834772</v>
      </c>
      <c r="D223">
        <v>48047401</v>
      </c>
      <c r="E223">
        <v>68</v>
      </c>
      <c r="F223">
        <v>1</v>
      </c>
      <c r="G223">
        <v>1</v>
      </c>
      <c r="H223">
        <v>3</v>
      </c>
      <c r="I223" t="s">
        <v>1128</v>
      </c>
      <c r="J223" t="s">
        <v>6</v>
      </c>
      <c r="K223" t="s">
        <v>1129</v>
      </c>
      <c r="L223">
        <v>1371</v>
      </c>
      <c r="N223">
        <v>1013</v>
      </c>
      <c r="O223" t="s">
        <v>23</v>
      </c>
      <c r="P223" t="s">
        <v>23</v>
      </c>
      <c r="Q223">
        <v>1</v>
      </c>
      <c r="X223">
        <v>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6</v>
      </c>
      <c r="AG223">
        <v>1</v>
      </c>
      <c r="AH223">
        <v>3</v>
      </c>
      <c r="AI223">
        <v>-1</v>
      </c>
      <c r="AJ223" t="s">
        <v>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ROW(Source!A150)</f>
        <v>150</v>
      </c>
      <c r="B224">
        <v>92834794</v>
      </c>
      <c r="C224">
        <v>92834772</v>
      </c>
      <c r="D224">
        <v>48048358</v>
      </c>
      <c r="E224">
        <v>68</v>
      </c>
      <c r="F224">
        <v>1</v>
      </c>
      <c r="G224">
        <v>1</v>
      </c>
      <c r="H224">
        <v>3</v>
      </c>
      <c r="I224" t="s">
        <v>1130</v>
      </c>
      <c r="J224" t="s">
        <v>6</v>
      </c>
      <c r="K224" t="s">
        <v>1131</v>
      </c>
      <c r="L224">
        <v>1371</v>
      </c>
      <c r="N224">
        <v>1013</v>
      </c>
      <c r="O224" t="s">
        <v>23</v>
      </c>
      <c r="P224" t="s">
        <v>23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6</v>
      </c>
      <c r="AG224">
        <v>2</v>
      </c>
      <c r="AH224">
        <v>3</v>
      </c>
      <c r="AI224">
        <v>-1</v>
      </c>
      <c r="AJ224" t="s">
        <v>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ROW(Source!A153)</f>
        <v>153</v>
      </c>
      <c r="B225">
        <v>92834809</v>
      </c>
      <c r="C225">
        <v>92834797</v>
      </c>
      <c r="D225">
        <v>48043853</v>
      </c>
      <c r="E225">
        <v>68</v>
      </c>
      <c r="F225">
        <v>1</v>
      </c>
      <c r="G225">
        <v>1</v>
      </c>
      <c r="H225">
        <v>1</v>
      </c>
      <c r="I225" t="s">
        <v>832</v>
      </c>
      <c r="J225" t="s">
        <v>6</v>
      </c>
      <c r="K225" t="s">
        <v>833</v>
      </c>
      <c r="L225">
        <v>1191</v>
      </c>
      <c r="N225">
        <v>1013</v>
      </c>
      <c r="O225" t="s">
        <v>834</v>
      </c>
      <c r="P225" t="s">
        <v>834</v>
      </c>
      <c r="Q225">
        <v>1</v>
      </c>
      <c r="X225">
        <v>2.6</v>
      </c>
      <c r="Y225">
        <v>0</v>
      </c>
      <c r="Z225">
        <v>0</v>
      </c>
      <c r="AA225">
        <v>0</v>
      </c>
      <c r="AB225">
        <v>9.07</v>
      </c>
      <c r="AC225">
        <v>0</v>
      </c>
      <c r="AD225">
        <v>1</v>
      </c>
      <c r="AE225">
        <v>1</v>
      </c>
      <c r="AF225" t="s">
        <v>6</v>
      </c>
      <c r="AG225">
        <v>2.6</v>
      </c>
      <c r="AH225">
        <v>2</v>
      </c>
      <c r="AI225">
        <v>92834798</v>
      </c>
      <c r="AJ225">
        <v>231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ROW(Source!A153)</f>
        <v>153</v>
      </c>
      <c r="B226">
        <v>92834810</v>
      </c>
      <c r="C226">
        <v>92834797</v>
      </c>
      <c r="D226">
        <v>48044033</v>
      </c>
      <c r="E226">
        <v>68</v>
      </c>
      <c r="F226">
        <v>1</v>
      </c>
      <c r="G226">
        <v>1</v>
      </c>
      <c r="H226">
        <v>1</v>
      </c>
      <c r="I226" t="s">
        <v>835</v>
      </c>
      <c r="J226" t="s">
        <v>6</v>
      </c>
      <c r="K226" t="s">
        <v>836</v>
      </c>
      <c r="L226">
        <v>1191</v>
      </c>
      <c r="N226">
        <v>1013</v>
      </c>
      <c r="O226" t="s">
        <v>834</v>
      </c>
      <c r="P226" t="s">
        <v>834</v>
      </c>
      <c r="Q226">
        <v>1</v>
      </c>
      <c r="X226">
        <v>0.04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6</v>
      </c>
      <c r="AG226">
        <v>0.04</v>
      </c>
      <c r="AH226">
        <v>2</v>
      </c>
      <c r="AI226">
        <v>92834799</v>
      </c>
      <c r="AJ226">
        <v>232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ROW(Source!A153)</f>
        <v>153</v>
      </c>
      <c r="B227">
        <v>92834811</v>
      </c>
      <c r="C227">
        <v>92834797</v>
      </c>
      <c r="D227">
        <v>48205516</v>
      </c>
      <c r="E227">
        <v>1</v>
      </c>
      <c r="F227">
        <v>1</v>
      </c>
      <c r="G227">
        <v>1</v>
      </c>
      <c r="H227">
        <v>2</v>
      </c>
      <c r="I227" t="s">
        <v>837</v>
      </c>
      <c r="J227" t="s">
        <v>838</v>
      </c>
      <c r="K227" t="s">
        <v>839</v>
      </c>
      <c r="L227">
        <v>1367</v>
      </c>
      <c r="N227">
        <v>1011</v>
      </c>
      <c r="O227" t="s">
        <v>840</v>
      </c>
      <c r="P227" t="s">
        <v>840</v>
      </c>
      <c r="Q227">
        <v>1</v>
      </c>
      <c r="X227">
        <v>0.01</v>
      </c>
      <c r="Y227">
        <v>0</v>
      </c>
      <c r="Z227">
        <v>86.4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0.01</v>
      </c>
      <c r="AH227">
        <v>2</v>
      </c>
      <c r="AI227">
        <v>92834800</v>
      </c>
      <c r="AJ227">
        <v>233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ROW(Source!A153)</f>
        <v>153</v>
      </c>
      <c r="B228">
        <v>92834812</v>
      </c>
      <c r="C228">
        <v>92834797</v>
      </c>
      <c r="D228">
        <v>48205574</v>
      </c>
      <c r="E228">
        <v>1</v>
      </c>
      <c r="F228">
        <v>1</v>
      </c>
      <c r="G228">
        <v>1</v>
      </c>
      <c r="H228">
        <v>2</v>
      </c>
      <c r="I228" t="s">
        <v>841</v>
      </c>
      <c r="J228" t="s">
        <v>842</v>
      </c>
      <c r="K228" t="s">
        <v>843</v>
      </c>
      <c r="L228">
        <v>1367</v>
      </c>
      <c r="N228">
        <v>1011</v>
      </c>
      <c r="O228" t="s">
        <v>840</v>
      </c>
      <c r="P228" t="s">
        <v>840</v>
      </c>
      <c r="Q228">
        <v>1</v>
      </c>
      <c r="X228">
        <v>0.01</v>
      </c>
      <c r="Y228">
        <v>0</v>
      </c>
      <c r="Z228">
        <v>115.4</v>
      </c>
      <c r="AA228">
        <v>13.5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0.01</v>
      </c>
      <c r="AH228">
        <v>2</v>
      </c>
      <c r="AI228">
        <v>92834801</v>
      </c>
      <c r="AJ228">
        <v>234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ROW(Source!A153)</f>
        <v>153</v>
      </c>
      <c r="B229">
        <v>92834813</v>
      </c>
      <c r="C229">
        <v>92834797</v>
      </c>
      <c r="D229">
        <v>48206504</v>
      </c>
      <c r="E229">
        <v>1</v>
      </c>
      <c r="F229">
        <v>1</v>
      </c>
      <c r="G229">
        <v>1</v>
      </c>
      <c r="H229">
        <v>2</v>
      </c>
      <c r="I229" t="s">
        <v>844</v>
      </c>
      <c r="J229" t="s">
        <v>845</v>
      </c>
      <c r="K229" t="s">
        <v>846</v>
      </c>
      <c r="L229">
        <v>1367</v>
      </c>
      <c r="N229">
        <v>1011</v>
      </c>
      <c r="O229" t="s">
        <v>840</v>
      </c>
      <c r="P229" t="s">
        <v>840</v>
      </c>
      <c r="Q229">
        <v>1</v>
      </c>
      <c r="X229">
        <v>0.02</v>
      </c>
      <c r="Y229">
        <v>0</v>
      </c>
      <c r="Z229">
        <v>65.709999999999994</v>
      </c>
      <c r="AA229">
        <v>11.6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0.02</v>
      </c>
      <c r="AH229">
        <v>2</v>
      </c>
      <c r="AI229">
        <v>92834802</v>
      </c>
      <c r="AJ229">
        <v>235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ROW(Source!A153)</f>
        <v>153</v>
      </c>
      <c r="B230">
        <v>92834814</v>
      </c>
      <c r="C230">
        <v>92834797</v>
      </c>
      <c r="D230">
        <v>48206716</v>
      </c>
      <c r="E230">
        <v>1</v>
      </c>
      <c r="F230">
        <v>1</v>
      </c>
      <c r="G230">
        <v>1</v>
      </c>
      <c r="H230">
        <v>2</v>
      </c>
      <c r="I230" t="s">
        <v>847</v>
      </c>
      <c r="J230" t="s">
        <v>848</v>
      </c>
      <c r="K230" t="s">
        <v>849</v>
      </c>
      <c r="L230">
        <v>1367</v>
      </c>
      <c r="N230">
        <v>1011</v>
      </c>
      <c r="O230" t="s">
        <v>840</v>
      </c>
      <c r="P230" t="s">
        <v>840</v>
      </c>
      <c r="Q230">
        <v>1</v>
      </c>
      <c r="X230">
        <v>0.63</v>
      </c>
      <c r="Y230">
        <v>0</v>
      </c>
      <c r="Z230">
        <v>8.1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6</v>
      </c>
      <c r="AG230">
        <v>0.63</v>
      </c>
      <c r="AH230">
        <v>2</v>
      </c>
      <c r="AI230">
        <v>92834803</v>
      </c>
      <c r="AJ230">
        <v>236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ROW(Source!A153)</f>
        <v>153</v>
      </c>
      <c r="B231">
        <v>92834815</v>
      </c>
      <c r="C231">
        <v>92834797</v>
      </c>
      <c r="D231">
        <v>48054357</v>
      </c>
      <c r="E231">
        <v>1</v>
      </c>
      <c r="F231">
        <v>1</v>
      </c>
      <c r="G231">
        <v>1</v>
      </c>
      <c r="H231">
        <v>3</v>
      </c>
      <c r="I231" t="s">
        <v>850</v>
      </c>
      <c r="J231" t="s">
        <v>851</v>
      </c>
      <c r="K231" t="s">
        <v>852</v>
      </c>
      <c r="L231">
        <v>1407</v>
      </c>
      <c r="N231">
        <v>1013</v>
      </c>
      <c r="O231" t="s">
        <v>853</v>
      </c>
      <c r="P231" t="s">
        <v>853</v>
      </c>
      <c r="Q231">
        <v>1</v>
      </c>
      <c r="X231">
        <v>2E-3</v>
      </c>
      <c r="Y231">
        <v>5650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2E-3</v>
      </c>
      <c r="AH231">
        <v>2</v>
      </c>
      <c r="AI231">
        <v>92834804</v>
      </c>
      <c r="AJ231">
        <v>237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ROW(Source!A153)</f>
        <v>153</v>
      </c>
      <c r="B232">
        <v>92834816</v>
      </c>
      <c r="C232">
        <v>92834797</v>
      </c>
      <c r="D232">
        <v>48057469</v>
      </c>
      <c r="E232">
        <v>1</v>
      </c>
      <c r="F232">
        <v>1</v>
      </c>
      <c r="G232">
        <v>1</v>
      </c>
      <c r="H232">
        <v>3</v>
      </c>
      <c r="I232" t="s">
        <v>854</v>
      </c>
      <c r="J232" t="s">
        <v>855</v>
      </c>
      <c r="K232" t="s">
        <v>856</v>
      </c>
      <c r="L232">
        <v>1348</v>
      </c>
      <c r="N232">
        <v>1009</v>
      </c>
      <c r="O232" t="s">
        <v>394</v>
      </c>
      <c r="P232" t="s">
        <v>394</v>
      </c>
      <c r="Q232">
        <v>1000</v>
      </c>
      <c r="X232">
        <v>3.3E-4</v>
      </c>
      <c r="Y232">
        <v>10362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3.3E-4</v>
      </c>
      <c r="AH232">
        <v>2</v>
      </c>
      <c r="AI232">
        <v>92834805</v>
      </c>
      <c r="AJ232">
        <v>238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ROW(Source!A153)</f>
        <v>153</v>
      </c>
      <c r="B233">
        <v>92834817</v>
      </c>
      <c r="C233">
        <v>92834797</v>
      </c>
      <c r="D233">
        <v>48058677</v>
      </c>
      <c r="E233">
        <v>1</v>
      </c>
      <c r="F233">
        <v>1</v>
      </c>
      <c r="G233">
        <v>1</v>
      </c>
      <c r="H233">
        <v>3</v>
      </c>
      <c r="I233" t="s">
        <v>857</v>
      </c>
      <c r="J233" t="s">
        <v>858</v>
      </c>
      <c r="K233" t="s">
        <v>859</v>
      </c>
      <c r="L233">
        <v>1348</v>
      </c>
      <c r="N233">
        <v>1009</v>
      </c>
      <c r="O233" t="s">
        <v>394</v>
      </c>
      <c r="P233" t="s">
        <v>394</v>
      </c>
      <c r="Q233">
        <v>1000</v>
      </c>
      <c r="X233">
        <v>2.0699999999999998E-3</v>
      </c>
      <c r="Y233">
        <v>14830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2.0699999999999998E-3</v>
      </c>
      <c r="AH233">
        <v>2</v>
      </c>
      <c r="AI233">
        <v>92834806</v>
      </c>
      <c r="AJ233">
        <v>239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ROW(Source!A153)</f>
        <v>153</v>
      </c>
      <c r="B234">
        <v>92834818</v>
      </c>
      <c r="C234">
        <v>92834797</v>
      </c>
      <c r="D234">
        <v>48047401</v>
      </c>
      <c r="E234">
        <v>68</v>
      </c>
      <c r="F234">
        <v>1</v>
      </c>
      <c r="G234">
        <v>1</v>
      </c>
      <c r="H234">
        <v>3</v>
      </c>
      <c r="I234" t="s">
        <v>1128</v>
      </c>
      <c r="J234" t="s">
        <v>6</v>
      </c>
      <c r="K234" t="s">
        <v>1129</v>
      </c>
      <c r="L234">
        <v>1371</v>
      </c>
      <c r="N234">
        <v>1013</v>
      </c>
      <c r="O234" t="s">
        <v>23</v>
      </c>
      <c r="P234" t="s">
        <v>23</v>
      </c>
      <c r="Q234">
        <v>1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6</v>
      </c>
      <c r="AG234">
        <v>1</v>
      </c>
      <c r="AH234">
        <v>3</v>
      </c>
      <c r="AI234">
        <v>-1</v>
      </c>
      <c r="AJ234" t="s">
        <v>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ROW(Source!A153)</f>
        <v>153</v>
      </c>
      <c r="B235">
        <v>92834819</v>
      </c>
      <c r="C235">
        <v>92834797</v>
      </c>
      <c r="D235">
        <v>48048358</v>
      </c>
      <c r="E235">
        <v>68</v>
      </c>
      <c r="F235">
        <v>1</v>
      </c>
      <c r="G235">
        <v>1</v>
      </c>
      <c r="H235">
        <v>3</v>
      </c>
      <c r="I235" t="s">
        <v>1130</v>
      </c>
      <c r="J235" t="s">
        <v>6</v>
      </c>
      <c r="K235" t="s">
        <v>1131</v>
      </c>
      <c r="L235">
        <v>1371</v>
      </c>
      <c r="N235">
        <v>1013</v>
      </c>
      <c r="O235" t="s">
        <v>23</v>
      </c>
      <c r="P235" t="s">
        <v>23</v>
      </c>
      <c r="Q235">
        <v>1</v>
      </c>
      <c r="X235">
        <v>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6</v>
      </c>
      <c r="AG235">
        <v>2</v>
      </c>
      <c r="AH235">
        <v>3</v>
      </c>
      <c r="AI235">
        <v>-1</v>
      </c>
      <c r="AJ235" t="s">
        <v>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ROW(Source!A156)</f>
        <v>156</v>
      </c>
      <c r="B236">
        <v>92834834</v>
      </c>
      <c r="C236">
        <v>92834822</v>
      </c>
      <c r="D236">
        <v>48043853</v>
      </c>
      <c r="E236">
        <v>68</v>
      </c>
      <c r="F236">
        <v>1</v>
      </c>
      <c r="G236">
        <v>1</v>
      </c>
      <c r="H236">
        <v>1</v>
      </c>
      <c r="I236" t="s">
        <v>832</v>
      </c>
      <c r="J236" t="s">
        <v>6</v>
      </c>
      <c r="K236" t="s">
        <v>833</v>
      </c>
      <c r="L236">
        <v>1191</v>
      </c>
      <c r="N236">
        <v>1013</v>
      </c>
      <c r="O236" t="s">
        <v>834</v>
      </c>
      <c r="P236" t="s">
        <v>834</v>
      </c>
      <c r="Q236">
        <v>1</v>
      </c>
      <c r="X236">
        <v>2.6</v>
      </c>
      <c r="Y236">
        <v>0</v>
      </c>
      <c r="Z236">
        <v>0</v>
      </c>
      <c r="AA236">
        <v>0</v>
      </c>
      <c r="AB236">
        <v>9.07</v>
      </c>
      <c r="AC236">
        <v>0</v>
      </c>
      <c r="AD236">
        <v>1</v>
      </c>
      <c r="AE236">
        <v>1</v>
      </c>
      <c r="AF236" t="s">
        <v>6</v>
      </c>
      <c r="AG236">
        <v>2.6</v>
      </c>
      <c r="AH236">
        <v>2</v>
      </c>
      <c r="AI236">
        <v>92834823</v>
      </c>
      <c r="AJ236">
        <v>242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ROW(Source!A156)</f>
        <v>156</v>
      </c>
      <c r="B237">
        <v>92834835</v>
      </c>
      <c r="C237">
        <v>92834822</v>
      </c>
      <c r="D237">
        <v>48044033</v>
      </c>
      <c r="E237">
        <v>68</v>
      </c>
      <c r="F237">
        <v>1</v>
      </c>
      <c r="G237">
        <v>1</v>
      </c>
      <c r="H237">
        <v>1</v>
      </c>
      <c r="I237" t="s">
        <v>835</v>
      </c>
      <c r="J237" t="s">
        <v>6</v>
      </c>
      <c r="K237" t="s">
        <v>836</v>
      </c>
      <c r="L237">
        <v>1191</v>
      </c>
      <c r="N237">
        <v>1013</v>
      </c>
      <c r="O237" t="s">
        <v>834</v>
      </c>
      <c r="P237" t="s">
        <v>834</v>
      </c>
      <c r="Q237">
        <v>1</v>
      </c>
      <c r="X237">
        <v>0.04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6</v>
      </c>
      <c r="AG237">
        <v>0.04</v>
      </c>
      <c r="AH237">
        <v>2</v>
      </c>
      <c r="AI237">
        <v>92834824</v>
      </c>
      <c r="AJ237">
        <v>243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ROW(Source!A156)</f>
        <v>156</v>
      </c>
      <c r="B238">
        <v>92834836</v>
      </c>
      <c r="C238">
        <v>92834822</v>
      </c>
      <c r="D238">
        <v>48205516</v>
      </c>
      <c r="E238">
        <v>1</v>
      </c>
      <c r="F238">
        <v>1</v>
      </c>
      <c r="G238">
        <v>1</v>
      </c>
      <c r="H238">
        <v>2</v>
      </c>
      <c r="I238" t="s">
        <v>837</v>
      </c>
      <c r="J238" t="s">
        <v>838</v>
      </c>
      <c r="K238" t="s">
        <v>839</v>
      </c>
      <c r="L238">
        <v>1367</v>
      </c>
      <c r="N238">
        <v>1011</v>
      </c>
      <c r="O238" t="s">
        <v>840</v>
      </c>
      <c r="P238" t="s">
        <v>840</v>
      </c>
      <c r="Q238">
        <v>1</v>
      </c>
      <c r="X238">
        <v>0.01</v>
      </c>
      <c r="Y238">
        <v>0</v>
      </c>
      <c r="Z238">
        <v>86.4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0.01</v>
      </c>
      <c r="AH238">
        <v>2</v>
      </c>
      <c r="AI238">
        <v>92834825</v>
      </c>
      <c r="AJ238">
        <v>244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ROW(Source!A156)</f>
        <v>156</v>
      </c>
      <c r="B239">
        <v>92834837</v>
      </c>
      <c r="C239">
        <v>92834822</v>
      </c>
      <c r="D239">
        <v>48205574</v>
      </c>
      <c r="E239">
        <v>1</v>
      </c>
      <c r="F239">
        <v>1</v>
      </c>
      <c r="G239">
        <v>1</v>
      </c>
      <c r="H239">
        <v>2</v>
      </c>
      <c r="I239" t="s">
        <v>841</v>
      </c>
      <c r="J239" t="s">
        <v>842</v>
      </c>
      <c r="K239" t="s">
        <v>843</v>
      </c>
      <c r="L239">
        <v>1367</v>
      </c>
      <c r="N239">
        <v>1011</v>
      </c>
      <c r="O239" t="s">
        <v>840</v>
      </c>
      <c r="P239" t="s">
        <v>840</v>
      </c>
      <c r="Q239">
        <v>1</v>
      </c>
      <c r="X239">
        <v>0.01</v>
      </c>
      <c r="Y239">
        <v>0</v>
      </c>
      <c r="Z239">
        <v>115.4</v>
      </c>
      <c r="AA239">
        <v>13.5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0.01</v>
      </c>
      <c r="AH239">
        <v>2</v>
      </c>
      <c r="AI239">
        <v>92834826</v>
      </c>
      <c r="AJ239">
        <v>245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ROW(Source!A156)</f>
        <v>156</v>
      </c>
      <c r="B240">
        <v>92834838</v>
      </c>
      <c r="C240">
        <v>92834822</v>
      </c>
      <c r="D240">
        <v>48206504</v>
      </c>
      <c r="E240">
        <v>1</v>
      </c>
      <c r="F240">
        <v>1</v>
      </c>
      <c r="G240">
        <v>1</v>
      </c>
      <c r="H240">
        <v>2</v>
      </c>
      <c r="I240" t="s">
        <v>844</v>
      </c>
      <c r="J240" t="s">
        <v>845</v>
      </c>
      <c r="K240" t="s">
        <v>846</v>
      </c>
      <c r="L240">
        <v>1367</v>
      </c>
      <c r="N240">
        <v>1011</v>
      </c>
      <c r="O240" t="s">
        <v>840</v>
      </c>
      <c r="P240" t="s">
        <v>840</v>
      </c>
      <c r="Q240">
        <v>1</v>
      </c>
      <c r="X240">
        <v>0.02</v>
      </c>
      <c r="Y240">
        <v>0</v>
      </c>
      <c r="Z240">
        <v>65.709999999999994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0.02</v>
      </c>
      <c r="AH240">
        <v>2</v>
      </c>
      <c r="AI240">
        <v>92834827</v>
      </c>
      <c r="AJ240">
        <v>246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ROW(Source!A156)</f>
        <v>156</v>
      </c>
      <c r="B241">
        <v>92834839</v>
      </c>
      <c r="C241">
        <v>92834822</v>
      </c>
      <c r="D241">
        <v>48206716</v>
      </c>
      <c r="E241">
        <v>1</v>
      </c>
      <c r="F241">
        <v>1</v>
      </c>
      <c r="G241">
        <v>1</v>
      </c>
      <c r="H241">
        <v>2</v>
      </c>
      <c r="I241" t="s">
        <v>847</v>
      </c>
      <c r="J241" t="s">
        <v>848</v>
      </c>
      <c r="K241" t="s">
        <v>849</v>
      </c>
      <c r="L241">
        <v>1367</v>
      </c>
      <c r="N241">
        <v>1011</v>
      </c>
      <c r="O241" t="s">
        <v>840</v>
      </c>
      <c r="P241" t="s">
        <v>840</v>
      </c>
      <c r="Q241">
        <v>1</v>
      </c>
      <c r="X241">
        <v>0.63</v>
      </c>
      <c r="Y241">
        <v>0</v>
      </c>
      <c r="Z241">
        <v>8.1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0.63</v>
      </c>
      <c r="AH241">
        <v>2</v>
      </c>
      <c r="AI241">
        <v>92834828</v>
      </c>
      <c r="AJ241">
        <v>247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ROW(Source!A156)</f>
        <v>156</v>
      </c>
      <c r="B242">
        <v>92834840</v>
      </c>
      <c r="C242">
        <v>92834822</v>
      </c>
      <c r="D242">
        <v>48054357</v>
      </c>
      <c r="E242">
        <v>1</v>
      </c>
      <c r="F242">
        <v>1</v>
      </c>
      <c r="G242">
        <v>1</v>
      </c>
      <c r="H242">
        <v>3</v>
      </c>
      <c r="I242" t="s">
        <v>850</v>
      </c>
      <c r="J242" t="s">
        <v>851</v>
      </c>
      <c r="K242" t="s">
        <v>852</v>
      </c>
      <c r="L242">
        <v>1407</v>
      </c>
      <c r="N242">
        <v>1013</v>
      </c>
      <c r="O242" t="s">
        <v>853</v>
      </c>
      <c r="P242" t="s">
        <v>853</v>
      </c>
      <c r="Q242">
        <v>1</v>
      </c>
      <c r="X242">
        <v>2E-3</v>
      </c>
      <c r="Y242">
        <v>5650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2E-3</v>
      </c>
      <c r="AH242">
        <v>2</v>
      </c>
      <c r="AI242">
        <v>92834829</v>
      </c>
      <c r="AJ242">
        <v>248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ROW(Source!A156)</f>
        <v>156</v>
      </c>
      <c r="B243">
        <v>92834841</v>
      </c>
      <c r="C243">
        <v>92834822</v>
      </c>
      <c r="D243">
        <v>48057469</v>
      </c>
      <c r="E243">
        <v>1</v>
      </c>
      <c r="F243">
        <v>1</v>
      </c>
      <c r="G243">
        <v>1</v>
      </c>
      <c r="H243">
        <v>3</v>
      </c>
      <c r="I243" t="s">
        <v>854</v>
      </c>
      <c r="J243" t="s">
        <v>855</v>
      </c>
      <c r="K243" t="s">
        <v>856</v>
      </c>
      <c r="L243">
        <v>1348</v>
      </c>
      <c r="N243">
        <v>1009</v>
      </c>
      <c r="O243" t="s">
        <v>394</v>
      </c>
      <c r="P243" t="s">
        <v>394</v>
      </c>
      <c r="Q243">
        <v>1000</v>
      </c>
      <c r="X243">
        <v>3.3E-4</v>
      </c>
      <c r="Y243">
        <v>10362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3.3E-4</v>
      </c>
      <c r="AH243">
        <v>2</v>
      </c>
      <c r="AI243">
        <v>92834830</v>
      </c>
      <c r="AJ243">
        <v>249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ROW(Source!A156)</f>
        <v>156</v>
      </c>
      <c r="B244">
        <v>92834842</v>
      </c>
      <c r="C244">
        <v>92834822</v>
      </c>
      <c r="D244">
        <v>48058677</v>
      </c>
      <c r="E244">
        <v>1</v>
      </c>
      <c r="F244">
        <v>1</v>
      </c>
      <c r="G244">
        <v>1</v>
      </c>
      <c r="H244">
        <v>3</v>
      </c>
      <c r="I244" t="s">
        <v>857</v>
      </c>
      <c r="J244" t="s">
        <v>858</v>
      </c>
      <c r="K244" t="s">
        <v>859</v>
      </c>
      <c r="L244">
        <v>1348</v>
      </c>
      <c r="N244">
        <v>1009</v>
      </c>
      <c r="O244" t="s">
        <v>394</v>
      </c>
      <c r="P244" t="s">
        <v>394</v>
      </c>
      <c r="Q244">
        <v>1000</v>
      </c>
      <c r="X244">
        <v>2.0699999999999998E-3</v>
      </c>
      <c r="Y244">
        <v>14830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2.0699999999999998E-3</v>
      </c>
      <c r="AH244">
        <v>2</v>
      </c>
      <c r="AI244">
        <v>92834831</v>
      </c>
      <c r="AJ244">
        <v>250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ROW(Source!A156)</f>
        <v>156</v>
      </c>
      <c r="B245">
        <v>92834843</v>
      </c>
      <c r="C245">
        <v>92834822</v>
      </c>
      <c r="D245">
        <v>48047401</v>
      </c>
      <c r="E245">
        <v>68</v>
      </c>
      <c r="F245">
        <v>1</v>
      </c>
      <c r="G245">
        <v>1</v>
      </c>
      <c r="H245">
        <v>3</v>
      </c>
      <c r="I245" t="s">
        <v>1128</v>
      </c>
      <c r="J245" t="s">
        <v>6</v>
      </c>
      <c r="K245" t="s">
        <v>1129</v>
      </c>
      <c r="L245">
        <v>1371</v>
      </c>
      <c r="N245">
        <v>1013</v>
      </c>
      <c r="O245" t="s">
        <v>23</v>
      </c>
      <c r="P245" t="s">
        <v>23</v>
      </c>
      <c r="Q245">
        <v>1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6</v>
      </c>
      <c r="AG245">
        <v>1</v>
      </c>
      <c r="AH245">
        <v>3</v>
      </c>
      <c r="AI245">
        <v>-1</v>
      </c>
      <c r="AJ245" t="s">
        <v>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ROW(Source!A156)</f>
        <v>156</v>
      </c>
      <c r="B246">
        <v>92834844</v>
      </c>
      <c r="C246">
        <v>92834822</v>
      </c>
      <c r="D246">
        <v>48048358</v>
      </c>
      <c r="E246">
        <v>68</v>
      </c>
      <c r="F246">
        <v>1</v>
      </c>
      <c r="G246">
        <v>1</v>
      </c>
      <c r="H246">
        <v>3</v>
      </c>
      <c r="I246" t="s">
        <v>1130</v>
      </c>
      <c r="J246" t="s">
        <v>6</v>
      </c>
      <c r="K246" t="s">
        <v>1131</v>
      </c>
      <c r="L246">
        <v>1371</v>
      </c>
      <c r="N246">
        <v>1013</v>
      </c>
      <c r="O246" t="s">
        <v>23</v>
      </c>
      <c r="P246" t="s">
        <v>23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6</v>
      </c>
      <c r="AG246">
        <v>2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ROW(Source!A159)</f>
        <v>159</v>
      </c>
      <c r="B247">
        <v>92834863</v>
      </c>
      <c r="C247">
        <v>92834847</v>
      </c>
      <c r="D247">
        <v>48043859</v>
      </c>
      <c r="E247">
        <v>68</v>
      </c>
      <c r="F247">
        <v>1</v>
      </c>
      <c r="G247">
        <v>1</v>
      </c>
      <c r="H247">
        <v>1</v>
      </c>
      <c r="I247" t="s">
        <v>877</v>
      </c>
      <c r="J247" t="s">
        <v>6</v>
      </c>
      <c r="K247" t="s">
        <v>878</v>
      </c>
      <c r="L247">
        <v>1191</v>
      </c>
      <c r="N247">
        <v>1013</v>
      </c>
      <c r="O247" t="s">
        <v>834</v>
      </c>
      <c r="P247" t="s">
        <v>834</v>
      </c>
      <c r="Q247">
        <v>1</v>
      </c>
      <c r="X247">
        <v>55.5</v>
      </c>
      <c r="Y247">
        <v>0</v>
      </c>
      <c r="Z247">
        <v>0</v>
      </c>
      <c r="AA247">
        <v>0</v>
      </c>
      <c r="AB247">
        <v>9.18</v>
      </c>
      <c r="AC247">
        <v>0</v>
      </c>
      <c r="AD247">
        <v>1</v>
      </c>
      <c r="AE247">
        <v>1</v>
      </c>
      <c r="AF247" t="s">
        <v>6</v>
      </c>
      <c r="AG247">
        <v>55.5</v>
      </c>
      <c r="AH247">
        <v>2</v>
      </c>
      <c r="AI247">
        <v>92834848</v>
      </c>
      <c r="AJ247">
        <v>253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ROW(Source!A159)</f>
        <v>159</v>
      </c>
      <c r="B248">
        <v>92834864</v>
      </c>
      <c r="C248">
        <v>92834847</v>
      </c>
      <c r="D248">
        <v>48044033</v>
      </c>
      <c r="E248">
        <v>68</v>
      </c>
      <c r="F248">
        <v>1</v>
      </c>
      <c r="G248">
        <v>1</v>
      </c>
      <c r="H248">
        <v>1</v>
      </c>
      <c r="I248" t="s">
        <v>835</v>
      </c>
      <c r="J248" t="s">
        <v>6</v>
      </c>
      <c r="K248" t="s">
        <v>836</v>
      </c>
      <c r="L248">
        <v>1191</v>
      </c>
      <c r="N248">
        <v>1013</v>
      </c>
      <c r="O248" t="s">
        <v>834</v>
      </c>
      <c r="P248" t="s">
        <v>834</v>
      </c>
      <c r="Q248">
        <v>1</v>
      </c>
      <c r="X248">
        <v>1.31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6</v>
      </c>
      <c r="AG248">
        <v>1.31</v>
      </c>
      <c r="AH248">
        <v>2</v>
      </c>
      <c r="AI248">
        <v>92834849</v>
      </c>
      <c r="AJ248">
        <v>254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ROW(Source!A159)</f>
        <v>159</v>
      </c>
      <c r="B249">
        <v>92834865</v>
      </c>
      <c r="C249">
        <v>92834847</v>
      </c>
      <c r="D249">
        <v>48205516</v>
      </c>
      <c r="E249">
        <v>1</v>
      </c>
      <c r="F249">
        <v>1</v>
      </c>
      <c r="G249">
        <v>1</v>
      </c>
      <c r="H249">
        <v>2</v>
      </c>
      <c r="I249" t="s">
        <v>837</v>
      </c>
      <c r="J249" t="s">
        <v>838</v>
      </c>
      <c r="K249" t="s">
        <v>839</v>
      </c>
      <c r="L249">
        <v>1367</v>
      </c>
      <c r="N249">
        <v>1011</v>
      </c>
      <c r="O249" t="s">
        <v>840</v>
      </c>
      <c r="P249" t="s">
        <v>840</v>
      </c>
      <c r="Q249">
        <v>1</v>
      </c>
      <c r="X249">
        <v>0.18</v>
      </c>
      <c r="Y249">
        <v>0</v>
      </c>
      <c r="Z249">
        <v>86.4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0.18</v>
      </c>
      <c r="AH249">
        <v>2</v>
      </c>
      <c r="AI249">
        <v>92834850</v>
      </c>
      <c r="AJ249">
        <v>255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ROW(Source!A159)</f>
        <v>159</v>
      </c>
      <c r="B250">
        <v>92834866</v>
      </c>
      <c r="C250">
        <v>92834847</v>
      </c>
      <c r="D250">
        <v>48205574</v>
      </c>
      <c r="E250">
        <v>1</v>
      </c>
      <c r="F250">
        <v>1</v>
      </c>
      <c r="G250">
        <v>1</v>
      </c>
      <c r="H250">
        <v>2</v>
      </c>
      <c r="I250" t="s">
        <v>841</v>
      </c>
      <c r="J250" t="s">
        <v>842</v>
      </c>
      <c r="K250" t="s">
        <v>843</v>
      </c>
      <c r="L250">
        <v>1367</v>
      </c>
      <c r="N250">
        <v>1011</v>
      </c>
      <c r="O250" t="s">
        <v>840</v>
      </c>
      <c r="P250" t="s">
        <v>840</v>
      </c>
      <c r="Q250">
        <v>1</v>
      </c>
      <c r="X250">
        <v>0.09</v>
      </c>
      <c r="Y250">
        <v>0</v>
      </c>
      <c r="Z250">
        <v>115.4</v>
      </c>
      <c r="AA250">
        <v>13.5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0.09</v>
      </c>
      <c r="AH250">
        <v>2</v>
      </c>
      <c r="AI250">
        <v>92834851</v>
      </c>
      <c r="AJ250">
        <v>256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ROW(Source!A159)</f>
        <v>159</v>
      </c>
      <c r="B251">
        <v>92834867</v>
      </c>
      <c r="C251">
        <v>92834847</v>
      </c>
      <c r="D251">
        <v>48206504</v>
      </c>
      <c r="E251">
        <v>1</v>
      </c>
      <c r="F251">
        <v>1</v>
      </c>
      <c r="G251">
        <v>1</v>
      </c>
      <c r="H251">
        <v>2</v>
      </c>
      <c r="I251" t="s">
        <v>844</v>
      </c>
      <c r="J251" t="s">
        <v>845</v>
      </c>
      <c r="K251" t="s">
        <v>846</v>
      </c>
      <c r="L251">
        <v>1367</v>
      </c>
      <c r="N251">
        <v>1011</v>
      </c>
      <c r="O251" t="s">
        <v>840</v>
      </c>
      <c r="P251" t="s">
        <v>840</v>
      </c>
      <c r="Q251">
        <v>1</v>
      </c>
      <c r="X251">
        <v>1.04</v>
      </c>
      <c r="Y251">
        <v>0</v>
      </c>
      <c r="Z251">
        <v>65.709999999999994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1.04</v>
      </c>
      <c r="AH251">
        <v>2</v>
      </c>
      <c r="AI251">
        <v>92834852</v>
      </c>
      <c r="AJ251">
        <v>257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ROW(Source!A159)</f>
        <v>159</v>
      </c>
      <c r="B252">
        <v>92834868</v>
      </c>
      <c r="C252">
        <v>92834847</v>
      </c>
      <c r="D252">
        <v>48206659</v>
      </c>
      <c r="E252">
        <v>1</v>
      </c>
      <c r="F252">
        <v>1</v>
      </c>
      <c r="G252">
        <v>1</v>
      </c>
      <c r="H252">
        <v>2</v>
      </c>
      <c r="I252" t="s">
        <v>879</v>
      </c>
      <c r="J252" t="s">
        <v>880</v>
      </c>
      <c r="K252" t="s">
        <v>881</v>
      </c>
      <c r="L252">
        <v>1367</v>
      </c>
      <c r="N252">
        <v>1011</v>
      </c>
      <c r="O252" t="s">
        <v>840</v>
      </c>
      <c r="P252" t="s">
        <v>840</v>
      </c>
      <c r="Q252">
        <v>1</v>
      </c>
      <c r="X252">
        <v>3.5</v>
      </c>
      <c r="Y252">
        <v>0</v>
      </c>
      <c r="Z252">
        <v>1.2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3.5</v>
      </c>
      <c r="AH252">
        <v>2</v>
      </c>
      <c r="AI252">
        <v>92834853</v>
      </c>
      <c r="AJ252">
        <v>258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ROW(Source!A159)</f>
        <v>159</v>
      </c>
      <c r="B253">
        <v>92834869</v>
      </c>
      <c r="C253">
        <v>92834847</v>
      </c>
      <c r="D253">
        <v>48054706</v>
      </c>
      <c r="E253">
        <v>1</v>
      </c>
      <c r="F253">
        <v>1</v>
      </c>
      <c r="G253">
        <v>1</v>
      </c>
      <c r="H253">
        <v>3</v>
      </c>
      <c r="I253" t="s">
        <v>882</v>
      </c>
      <c r="J253" t="s">
        <v>883</v>
      </c>
      <c r="K253" t="s">
        <v>884</v>
      </c>
      <c r="L253">
        <v>1348</v>
      </c>
      <c r="N253">
        <v>1009</v>
      </c>
      <c r="O253" t="s">
        <v>394</v>
      </c>
      <c r="P253" t="s">
        <v>394</v>
      </c>
      <c r="Q253">
        <v>1000</v>
      </c>
      <c r="X253">
        <v>1.6999999999999999E-3</v>
      </c>
      <c r="Y253">
        <v>30540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1.6999999999999999E-3</v>
      </c>
      <c r="AH253">
        <v>2</v>
      </c>
      <c r="AI253">
        <v>92834854</v>
      </c>
      <c r="AJ253">
        <v>259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ROW(Source!A159)</f>
        <v>159</v>
      </c>
      <c r="B254">
        <v>92834870</v>
      </c>
      <c r="C254">
        <v>92834847</v>
      </c>
      <c r="D254">
        <v>48054722</v>
      </c>
      <c r="E254">
        <v>1</v>
      </c>
      <c r="F254">
        <v>1</v>
      </c>
      <c r="G254">
        <v>1</v>
      </c>
      <c r="H254">
        <v>3</v>
      </c>
      <c r="I254" t="s">
        <v>885</v>
      </c>
      <c r="J254" t="s">
        <v>886</v>
      </c>
      <c r="K254" t="s">
        <v>887</v>
      </c>
      <c r="L254">
        <v>1339</v>
      </c>
      <c r="N254">
        <v>1007</v>
      </c>
      <c r="O254" t="s">
        <v>673</v>
      </c>
      <c r="P254" t="s">
        <v>673</v>
      </c>
      <c r="Q254">
        <v>1</v>
      </c>
      <c r="X254">
        <v>1.68</v>
      </c>
      <c r="Y254">
        <v>6.22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1.68</v>
      </c>
      <c r="AH254">
        <v>2</v>
      </c>
      <c r="AI254">
        <v>92834855</v>
      </c>
      <c r="AJ254">
        <v>260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ROW(Source!A159)</f>
        <v>159</v>
      </c>
      <c r="B255">
        <v>92834871</v>
      </c>
      <c r="C255">
        <v>92834847</v>
      </c>
      <c r="D255">
        <v>48056368</v>
      </c>
      <c r="E255">
        <v>1</v>
      </c>
      <c r="F255">
        <v>1</v>
      </c>
      <c r="G255">
        <v>1</v>
      </c>
      <c r="H255">
        <v>3</v>
      </c>
      <c r="I255" t="s">
        <v>871</v>
      </c>
      <c r="J255" t="s">
        <v>872</v>
      </c>
      <c r="K255" t="s">
        <v>873</v>
      </c>
      <c r="L255">
        <v>1339</v>
      </c>
      <c r="N255">
        <v>1007</v>
      </c>
      <c r="O255" t="s">
        <v>673</v>
      </c>
      <c r="P255" t="s">
        <v>673</v>
      </c>
      <c r="Q255">
        <v>1</v>
      </c>
      <c r="X255">
        <v>7.03</v>
      </c>
      <c r="Y255">
        <v>2.44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7.03</v>
      </c>
      <c r="AH255">
        <v>2</v>
      </c>
      <c r="AI255">
        <v>92834856</v>
      </c>
      <c r="AJ255">
        <v>261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ROW(Source!A159)</f>
        <v>159</v>
      </c>
      <c r="B256">
        <v>92834872</v>
      </c>
      <c r="C256">
        <v>92834847</v>
      </c>
      <c r="D256">
        <v>48057400</v>
      </c>
      <c r="E256">
        <v>1</v>
      </c>
      <c r="F256">
        <v>1</v>
      </c>
      <c r="G256">
        <v>1</v>
      </c>
      <c r="H256">
        <v>3</v>
      </c>
      <c r="I256" t="s">
        <v>888</v>
      </c>
      <c r="J256" t="s">
        <v>889</v>
      </c>
      <c r="K256" t="s">
        <v>890</v>
      </c>
      <c r="L256">
        <v>1348</v>
      </c>
      <c r="N256">
        <v>1009</v>
      </c>
      <c r="O256" t="s">
        <v>394</v>
      </c>
      <c r="P256" t="s">
        <v>394</v>
      </c>
      <c r="Q256">
        <v>1000</v>
      </c>
      <c r="X256">
        <v>1E-3</v>
      </c>
      <c r="Y256">
        <v>13560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1E-3</v>
      </c>
      <c r="AH256">
        <v>2</v>
      </c>
      <c r="AI256">
        <v>92834857</v>
      </c>
      <c r="AJ256">
        <v>262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ROW(Source!A159)</f>
        <v>159</v>
      </c>
      <c r="B257">
        <v>92834873</v>
      </c>
      <c r="C257">
        <v>92834847</v>
      </c>
      <c r="D257">
        <v>48060854</v>
      </c>
      <c r="E257">
        <v>1</v>
      </c>
      <c r="F257">
        <v>1</v>
      </c>
      <c r="G257">
        <v>1</v>
      </c>
      <c r="H257">
        <v>3</v>
      </c>
      <c r="I257" t="s">
        <v>891</v>
      </c>
      <c r="J257" t="s">
        <v>892</v>
      </c>
      <c r="K257" t="s">
        <v>893</v>
      </c>
      <c r="L257">
        <v>1346</v>
      </c>
      <c r="N257">
        <v>1009</v>
      </c>
      <c r="O257" t="s">
        <v>471</v>
      </c>
      <c r="P257" t="s">
        <v>471</v>
      </c>
      <c r="Q257">
        <v>1</v>
      </c>
      <c r="X257">
        <v>2.5100000000000001E-2</v>
      </c>
      <c r="Y257">
        <v>2.15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2.5100000000000001E-2</v>
      </c>
      <c r="AH257">
        <v>2</v>
      </c>
      <c r="AI257">
        <v>92834858</v>
      </c>
      <c r="AJ257">
        <v>263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ROW(Source!A159)</f>
        <v>159</v>
      </c>
      <c r="B258">
        <v>92834874</v>
      </c>
      <c r="C258">
        <v>92834847</v>
      </c>
      <c r="D258">
        <v>48061654</v>
      </c>
      <c r="E258">
        <v>1</v>
      </c>
      <c r="F258">
        <v>1</v>
      </c>
      <c r="G258">
        <v>1</v>
      </c>
      <c r="H258">
        <v>3</v>
      </c>
      <c r="I258" t="s">
        <v>894</v>
      </c>
      <c r="J258" t="s">
        <v>895</v>
      </c>
      <c r="K258" t="s">
        <v>896</v>
      </c>
      <c r="L258">
        <v>1339</v>
      </c>
      <c r="N258">
        <v>1007</v>
      </c>
      <c r="O258" t="s">
        <v>673</v>
      </c>
      <c r="P258" t="s">
        <v>673</v>
      </c>
      <c r="Q258">
        <v>1</v>
      </c>
      <c r="X258">
        <v>7.0000000000000001E-3</v>
      </c>
      <c r="Y258">
        <v>600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7.0000000000000001E-3</v>
      </c>
      <c r="AH258">
        <v>2</v>
      </c>
      <c r="AI258">
        <v>92834859</v>
      </c>
      <c r="AJ258">
        <v>264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ROW(Source!A159)</f>
        <v>159</v>
      </c>
      <c r="B259">
        <v>92834875</v>
      </c>
      <c r="C259">
        <v>92834847</v>
      </c>
      <c r="D259">
        <v>48047592</v>
      </c>
      <c r="E259">
        <v>68</v>
      </c>
      <c r="F259">
        <v>1</v>
      </c>
      <c r="G259">
        <v>1</v>
      </c>
      <c r="H259">
        <v>3</v>
      </c>
      <c r="I259" t="s">
        <v>1136</v>
      </c>
      <c r="J259" t="s">
        <v>6</v>
      </c>
      <c r="K259" t="s">
        <v>1137</v>
      </c>
      <c r="L259">
        <v>1301</v>
      </c>
      <c r="N259">
        <v>1003</v>
      </c>
      <c r="O259" t="s">
        <v>63</v>
      </c>
      <c r="P259" t="s">
        <v>63</v>
      </c>
      <c r="Q259">
        <v>1</v>
      </c>
      <c r="X259">
        <v>100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6</v>
      </c>
      <c r="AG259">
        <v>100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ROW(Source!A159)</f>
        <v>159</v>
      </c>
      <c r="B260">
        <v>92834876</v>
      </c>
      <c r="C260">
        <v>92834847</v>
      </c>
      <c r="D260">
        <v>48048133</v>
      </c>
      <c r="E260">
        <v>68</v>
      </c>
      <c r="F260">
        <v>1</v>
      </c>
      <c r="G260">
        <v>1</v>
      </c>
      <c r="H260">
        <v>3</v>
      </c>
      <c r="I260" t="s">
        <v>1138</v>
      </c>
      <c r="J260" t="s">
        <v>6</v>
      </c>
      <c r="K260" t="s">
        <v>1139</v>
      </c>
      <c r="L260">
        <v>1346</v>
      </c>
      <c r="N260">
        <v>1009</v>
      </c>
      <c r="O260" t="s">
        <v>471</v>
      </c>
      <c r="P260" t="s">
        <v>471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6</v>
      </c>
      <c r="AG260">
        <v>0</v>
      </c>
      <c r="AH260">
        <v>3</v>
      </c>
      <c r="AI260">
        <v>-1</v>
      </c>
      <c r="AJ260" t="s">
        <v>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ROW(Source!A163)</f>
        <v>163</v>
      </c>
      <c r="B261">
        <v>92834887</v>
      </c>
      <c r="C261">
        <v>92834880</v>
      </c>
      <c r="D261">
        <v>48043919</v>
      </c>
      <c r="E261">
        <v>68</v>
      </c>
      <c r="F261">
        <v>1</v>
      </c>
      <c r="G261">
        <v>1</v>
      </c>
      <c r="H261">
        <v>1</v>
      </c>
      <c r="I261" t="s">
        <v>897</v>
      </c>
      <c r="J261" t="s">
        <v>6</v>
      </c>
      <c r="K261" t="s">
        <v>898</v>
      </c>
      <c r="L261">
        <v>1191</v>
      </c>
      <c r="N261">
        <v>1013</v>
      </c>
      <c r="O261" t="s">
        <v>834</v>
      </c>
      <c r="P261" t="s">
        <v>834</v>
      </c>
      <c r="Q261">
        <v>1</v>
      </c>
      <c r="X261">
        <v>5.01</v>
      </c>
      <c r="Y261">
        <v>0</v>
      </c>
      <c r="Z261">
        <v>0</v>
      </c>
      <c r="AA261">
        <v>0</v>
      </c>
      <c r="AB261">
        <v>11.64</v>
      </c>
      <c r="AC261">
        <v>0</v>
      </c>
      <c r="AD261">
        <v>1</v>
      </c>
      <c r="AE261">
        <v>1</v>
      </c>
      <c r="AF261" t="s">
        <v>6</v>
      </c>
      <c r="AG261">
        <v>5.01</v>
      </c>
      <c r="AH261">
        <v>2</v>
      </c>
      <c r="AI261">
        <v>92834881</v>
      </c>
      <c r="AJ261">
        <v>268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ROW(Source!A163)</f>
        <v>163</v>
      </c>
      <c r="B262">
        <v>92834888</v>
      </c>
      <c r="C262">
        <v>92834880</v>
      </c>
      <c r="D262">
        <v>48206309</v>
      </c>
      <c r="E262">
        <v>1</v>
      </c>
      <c r="F262">
        <v>1</v>
      </c>
      <c r="G262">
        <v>1</v>
      </c>
      <c r="H262">
        <v>2</v>
      </c>
      <c r="I262" t="s">
        <v>899</v>
      </c>
      <c r="J262" t="s">
        <v>900</v>
      </c>
      <c r="K262" t="s">
        <v>901</v>
      </c>
      <c r="L262">
        <v>1367</v>
      </c>
      <c r="N262">
        <v>1011</v>
      </c>
      <c r="O262" t="s">
        <v>840</v>
      </c>
      <c r="P262" t="s">
        <v>840</v>
      </c>
      <c r="Q262">
        <v>1</v>
      </c>
      <c r="X262">
        <v>1.5</v>
      </c>
      <c r="Y262">
        <v>0</v>
      </c>
      <c r="Z262">
        <v>29.67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1.5</v>
      </c>
      <c r="AH262">
        <v>2</v>
      </c>
      <c r="AI262">
        <v>92834882</v>
      </c>
      <c r="AJ262">
        <v>269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ROW(Source!A163)</f>
        <v>163</v>
      </c>
      <c r="B263">
        <v>92834889</v>
      </c>
      <c r="C263">
        <v>92834880</v>
      </c>
      <c r="D263">
        <v>48056368</v>
      </c>
      <c r="E263">
        <v>1</v>
      </c>
      <c r="F263">
        <v>1</v>
      </c>
      <c r="G263">
        <v>1</v>
      </c>
      <c r="H263">
        <v>3</v>
      </c>
      <c r="I263" t="s">
        <v>871</v>
      </c>
      <c r="J263" t="s">
        <v>872</v>
      </c>
      <c r="K263" t="s">
        <v>873</v>
      </c>
      <c r="L263">
        <v>1339</v>
      </c>
      <c r="N263">
        <v>1007</v>
      </c>
      <c r="O263" t="s">
        <v>673</v>
      </c>
      <c r="P263" t="s">
        <v>673</v>
      </c>
      <c r="Q263">
        <v>1</v>
      </c>
      <c r="X263">
        <v>3.8</v>
      </c>
      <c r="Y263">
        <v>2.44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3.8</v>
      </c>
      <c r="AH263">
        <v>2</v>
      </c>
      <c r="AI263">
        <v>92834883</v>
      </c>
      <c r="AJ263">
        <v>270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ROW(Source!A163)</f>
        <v>163</v>
      </c>
      <c r="B264">
        <v>92834890</v>
      </c>
      <c r="C264">
        <v>92834880</v>
      </c>
      <c r="D264">
        <v>48057016</v>
      </c>
      <c r="E264">
        <v>1</v>
      </c>
      <c r="F264">
        <v>1</v>
      </c>
      <c r="G264">
        <v>1</v>
      </c>
      <c r="H264">
        <v>3</v>
      </c>
      <c r="I264" t="s">
        <v>902</v>
      </c>
      <c r="J264" t="s">
        <v>903</v>
      </c>
      <c r="K264" t="s">
        <v>904</v>
      </c>
      <c r="L264">
        <v>1346</v>
      </c>
      <c r="N264">
        <v>1009</v>
      </c>
      <c r="O264" t="s">
        <v>471</v>
      </c>
      <c r="P264" t="s">
        <v>471</v>
      </c>
      <c r="Q264">
        <v>1</v>
      </c>
      <c r="X264">
        <v>0.02</v>
      </c>
      <c r="Y264">
        <v>37.29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0.02</v>
      </c>
      <c r="AH264">
        <v>2</v>
      </c>
      <c r="AI264">
        <v>92834884</v>
      </c>
      <c r="AJ264">
        <v>271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ROW(Source!A163)</f>
        <v>163</v>
      </c>
      <c r="B265">
        <v>92834891</v>
      </c>
      <c r="C265">
        <v>92834880</v>
      </c>
      <c r="D265">
        <v>48087656</v>
      </c>
      <c r="E265">
        <v>1</v>
      </c>
      <c r="F265">
        <v>1</v>
      </c>
      <c r="G265">
        <v>1</v>
      </c>
      <c r="H265">
        <v>3</v>
      </c>
      <c r="I265" t="s">
        <v>905</v>
      </c>
      <c r="J265" t="s">
        <v>906</v>
      </c>
      <c r="K265" t="s">
        <v>907</v>
      </c>
      <c r="L265">
        <v>1346</v>
      </c>
      <c r="N265">
        <v>1009</v>
      </c>
      <c r="O265" t="s">
        <v>471</v>
      </c>
      <c r="P265" t="s">
        <v>471</v>
      </c>
      <c r="Q265">
        <v>1</v>
      </c>
      <c r="X265">
        <v>0.05</v>
      </c>
      <c r="Y265">
        <v>15.12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0.05</v>
      </c>
      <c r="AH265">
        <v>2</v>
      </c>
      <c r="AI265">
        <v>92834885</v>
      </c>
      <c r="AJ265">
        <v>272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ROW(Source!A163)</f>
        <v>163</v>
      </c>
      <c r="B266">
        <v>92834892</v>
      </c>
      <c r="C266">
        <v>92834880</v>
      </c>
      <c r="D266">
        <v>48088344</v>
      </c>
      <c r="E266">
        <v>1</v>
      </c>
      <c r="F266">
        <v>1</v>
      </c>
      <c r="G266">
        <v>1</v>
      </c>
      <c r="H266">
        <v>3</v>
      </c>
      <c r="I266" t="s">
        <v>908</v>
      </c>
      <c r="J266" t="s">
        <v>909</v>
      </c>
      <c r="K266" t="s">
        <v>910</v>
      </c>
      <c r="L266">
        <v>1348</v>
      </c>
      <c r="N266">
        <v>1009</v>
      </c>
      <c r="O266" t="s">
        <v>394</v>
      </c>
      <c r="P266" t="s">
        <v>394</v>
      </c>
      <c r="Q266">
        <v>1000</v>
      </c>
      <c r="X266">
        <v>2.0000000000000002E-5</v>
      </c>
      <c r="Y266">
        <v>16950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2.0000000000000002E-5</v>
      </c>
      <c r="AH266">
        <v>2</v>
      </c>
      <c r="AI266">
        <v>92834886</v>
      </c>
      <c r="AJ266">
        <v>273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ROW(Source!A199)</f>
        <v>199</v>
      </c>
      <c r="B267">
        <v>92834905</v>
      </c>
      <c r="C267">
        <v>92834893</v>
      </c>
      <c r="D267">
        <v>48043853</v>
      </c>
      <c r="E267">
        <v>68</v>
      </c>
      <c r="F267">
        <v>1</v>
      </c>
      <c r="G267">
        <v>1</v>
      </c>
      <c r="H267">
        <v>1</v>
      </c>
      <c r="I267" t="s">
        <v>832</v>
      </c>
      <c r="J267" t="s">
        <v>6</v>
      </c>
      <c r="K267" t="s">
        <v>833</v>
      </c>
      <c r="L267">
        <v>1191</v>
      </c>
      <c r="N267">
        <v>1013</v>
      </c>
      <c r="O267" t="s">
        <v>834</v>
      </c>
      <c r="P267" t="s">
        <v>834</v>
      </c>
      <c r="Q267">
        <v>1</v>
      </c>
      <c r="X267">
        <v>2.6</v>
      </c>
      <c r="Y267">
        <v>0</v>
      </c>
      <c r="Z267">
        <v>0</v>
      </c>
      <c r="AA267">
        <v>0</v>
      </c>
      <c r="AB267">
        <v>9.07</v>
      </c>
      <c r="AC267">
        <v>0</v>
      </c>
      <c r="AD267">
        <v>1</v>
      </c>
      <c r="AE267">
        <v>1</v>
      </c>
      <c r="AF267" t="s">
        <v>6</v>
      </c>
      <c r="AG267">
        <v>2.6</v>
      </c>
      <c r="AH267">
        <v>2</v>
      </c>
      <c r="AI267">
        <v>92834894</v>
      </c>
      <c r="AJ267">
        <v>274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ROW(Source!A199)</f>
        <v>199</v>
      </c>
      <c r="B268">
        <v>92834906</v>
      </c>
      <c r="C268">
        <v>92834893</v>
      </c>
      <c r="D268">
        <v>48044033</v>
      </c>
      <c r="E268">
        <v>68</v>
      </c>
      <c r="F268">
        <v>1</v>
      </c>
      <c r="G268">
        <v>1</v>
      </c>
      <c r="H268">
        <v>1</v>
      </c>
      <c r="I268" t="s">
        <v>835</v>
      </c>
      <c r="J268" t="s">
        <v>6</v>
      </c>
      <c r="K268" t="s">
        <v>836</v>
      </c>
      <c r="L268">
        <v>1191</v>
      </c>
      <c r="N268">
        <v>1013</v>
      </c>
      <c r="O268" t="s">
        <v>834</v>
      </c>
      <c r="P268" t="s">
        <v>834</v>
      </c>
      <c r="Q268">
        <v>1</v>
      </c>
      <c r="X268">
        <v>0.04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6</v>
      </c>
      <c r="AG268">
        <v>0.04</v>
      </c>
      <c r="AH268">
        <v>2</v>
      </c>
      <c r="AI268">
        <v>92834895</v>
      </c>
      <c r="AJ268">
        <v>275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ROW(Source!A199)</f>
        <v>199</v>
      </c>
      <c r="B269">
        <v>92834907</v>
      </c>
      <c r="C269">
        <v>92834893</v>
      </c>
      <c r="D269">
        <v>48205516</v>
      </c>
      <c r="E269">
        <v>1</v>
      </c>
      <c r="F269">
        <v>1</v>
      </c>
      <c r="G269">
        <v>1</v>
      </c>
      <c r="H269">
        <v>2</v>
      </c>
      <c r="I269" t="s">
        <v>837</v>
      </c>
      <c r="J269" t="s">
        <v>838</v>
      </c>
      <c r="K269" t="s">
        <v>839</v>
      </c>
      <c r="L269">
        <v>1367</v>
      </c>
      <c r="N269">
        <v>1011</v>
      </c>
      <c r="O269" t="s">
        <v>840</v>
      </c>
      <c r="P269" t="s">
        <v>840</v>
      </c>
      <c r="Q269">
        <v>1</v>
      </c>
      <c r="X269">
        <v>0.01</v>
      </c>
      <c r="Y269">
        <v>0</v>
      </c>
      <c r="Z269">
        <v>86.4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0.01</v>
      </c>
      <c r="AH269">
        <v>2</v>
      </c>
      <c r="AI269">
        <v>92834896</v>
      </c>
      <c r="AJ269">
        <v>276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ROW(Source!A199)</f>
        <v>199</v>
      </c>
      <c r="B270">
        <v>92834908</v>
      </c>
      <c r="C270">
        <v>92834893</v>
      </c>
      <c r="D270">
        <v>48205574</v>
      </c>
      <c r="E270">
        <v>1</v>
      </c>
      <c r="F270">
        <v>1</v>
      </c>
      <c r="G270">
        <v>1</v>
      </c>
      <c r="H270">
        <v>2</v>
      </c>
      <c r="I270" t="s">
        <v>841</v>
      </c>
      <c r="J270" t="s">
        <v>842</v>
      </c>
      <c r="K270" t="s">
        <v>843</v>
      </c>
      <c r="L270">
        <v>1367</v>
      </c>
      <c r="N270">
        <v>1011</v>
      </c>
      <c r="O270" t="s">
        <v>840</v>
      </c>
      <c r="P270" t="s">
        <v>840</v>
      </c>
      <c r="Q270">
        <v>1</v>
      </c>
      <c r="X270">
        <v>0.01</v>
      </c>
      <c r="Y270">
        <v>0</v>
      </c>
      <c r="Z270">
        <v>115.4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0.01</v>
      </c>
      <c r="AH270">
        <v>2</v>
      </c>
      <c r="AI270">
        <v>92834897</v>
      </c>
      <c r="AJ270">
        <v>277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ROW(Source!A199)</f>
        <v>199</v>
      </c>
      <c r="B271">
        <v>92834909</v>
      </c>
      <c r="C271">
        <v>92834893</v>
      </c>
      <c r="D271">
        <v>48206504</v>
      </c>
      <c r="E271">
        <v>1</v>
      </c>
      <c r="F271">
        <v>1</v>
      </c>
      <c r="G271">
        <v>1</v>
      </c>
      <c r="H271">
        <v>2</v>
      </c>
      <c r="I271" t="s">
        <v>844</v>
      </c>
      <c r="J271" t="s">
        <v>845</v>
      </c>
      <c r="K271" t="s">
        <v>846</v>
      </c>
      <c r="L271">
        <v>1367</v>
      </c>
      <c r="N271">
        <v>1011</v>
      </c>
      <c r="O271" t="s">
        <v>840</v>
      </c>
      <c r="P271" t="s">
        <v>840</v>
      </c>
      <c r="Q271">
        <v>1</v>
      </c>
      <c r="X271">
        <v>0.02</v>
      </c>
      <c r="Y271">
        <v>0</v>
      </c>
      <c r="Z271">
        <v>65.709999999999994</v>
      </c>
      <c r="AA271">
        <v>11.6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0.02</v>
      </c>
      <c r="AH271">
        <v>2</v>
      </c>
      <c r="AI271">
        <v>92834898</v>
      </c>
      <c r="AJ271">
        <v>278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ROW(Source!A199)</f>
        <v>199</v>
      </c>
      <c r="B272">
        <v>92834910</v>
      </c>
      <c r="C272">
        <v>92834893</v>
      </c>
      <c r="D272">
        <v>48206716</v>
      </c>
      <c r="E272">
        <v>1</v>
      </c>
      <c r="F272">
        <v>1</v>
      </c>
      <c r="G272">
        <v>1</v>
      </c>
      <c r="H272">
        <v>2</v>
      </c>
      <c r="I272" t="s">
        <v>847</v>
      </c>
      <c r="J272" t="s">
        <v>848</v>
      </c>
      <c r="K272" t="s">
        <v>849</v>
      </c>
      <c r="L272">
        <v>1367</v>
      </c>
      <c r="N272">
        <v>1011</v>
      </c>
      <c r="O272" t="s">
        <v>840</v>
      </c>
      <c r="P272" t="s">
        <v>840</v>
      </c>
      <c r="Q272">
        <v>1</v>
      </c>
      <c r="X272">
        <v>0.63</v>
      </c>
      <c r="Y272">
        <v>0</v>
      </c>
      <c r="Z272">
        <v>8.1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0.63</v>
      </c>
      <c r="AH272">
        <v>2</v>
      </c>
      <c r="AI272">
        <v>92834899</v>
      </c>
      <c r="AJ272">
        <v>279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ROW(Source!A199)</f>
        <v>199</v>
      </c>
      <c r="B273">
        <v>92834911</v>
      </c>
      <c r="C273">
        <v>92834893</v>
      </c>
      <c r="D273">
        <v>48054357</v>
      </c>
      <c r="E273">
        <v>1</v>
      </c>
      <c r="F273">
        <v>1</v>
      </c>
      <c r="G273">
        <v>1</v>
      </c>
      <c r="H273">
        <v>3</v>
      </c>
      <c r="I273" t="s">
        <v>850</v>
      </c>
      <c r="J273" t="s">
        <v>851</v>
      </c>
      <c r="K273" t="s">
        <v>852</v>
      </c>
      <c r="L273">
        <v>1407</v>
      </c>
      <c r="N273">
        <v>1013</v>
      </c>
      <c r="O273" t="s">
        <v>853</v>
      </c>
      <c r="P273" t="s">
        <v>853</v>
      </c>
      <c r="Q273">
        <v>1</v>
      </c>
      <c r="X273">
        <v>2E-3</v>
      </c>
      <c r="Y273">
        <v>5650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2E-3</v>
      </c>
      <c r="AH273">
        <v>2</v>
      </c>
      <c r="AI273">
        <v>92834900</v>
      </c>
      <c r="AJ273">
        <v>280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ROW(Source!A199)</f>
        <v>199</v>
      </c>
      <c r="B274">
        <v>92834912</v>
      </c>
      <c r="C274">
        <v>92834893</v>
      </c>
      <c r="D274">
        <v>48057469</v>
      </c>
      <c r="E274">
        <v>1</v>
      </c>
      <c r="F274">
        <v>1</v>
      </c>
      <c r="G274">
        <v>1</v>
      </c>
      <c r="H274">
        <v>3</v>
      </c>
      <c r="I274" t="s">
        <v>854</v>
      </c>
      <c r="J274" t="s">
        <v>855</v>
      </c>
      <c r="K274" t="s">
        <v>856</v>
      </c>
      <c r="L274">
        <v>1348</v>
      </c>
      <c r="N274">
        <v>1009</v>
      </c>
      <c r="O274" t="s">
        <v>394</v>
      </c>
      <c r="P274" t="s">
        <v>394</v>
      </c>
      <c r="Q274">
        <v>1000</v>
      </c>
      <c r="X274">
        <v>3.3E-4</v>
      </c>
      <c r="Y274">
        <v>10362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3.3E-4</v>
      </c>
      <c r="AH274">
        <v>2</v>
      </c>
      <c r="AI274">
        <v>92834901</v>
      </c>
      <c r="AJ274">
        <v>281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ROW(Source!A199)</f>
        <v>199</v>
      </c>
      <c r="B275">
        <v>92834913</v>
      </c>
      <c r="C275">
        <v>92834893</v>
      </c>
      <c r="D275">
        <v>48058677</v>
      </c>
      <c r="E275">
        <v>1</v>
      </c>
      <c r="F275">
        <v>1</v>
      </c>
      <c r="G275">
        <v>1</v>
      </c>
      <c r="H275">
        <v>3</v>
      </c>
      <c r="I275" t="s">
        <v>857</v>
      </c>
      <c r="J275" t="s">
        <v>858</v>
      </c>
      <c r="K275" t="s">
        <v>859</v>
      </c>
      <c r="L275">
        <v>1348</v>
      </c>
      <c r="N275">
        <v>1009</v>
      </c>
      <c r="O275" t="s">
        <v>394</v>
      </c>
      <c r="P275" t="s">
        <v>394</v>
      </c>
      <c r="Q275">
        <v>1000</v>
      </c>
      <c r="X275">
        <v>2.0699999999999998E-3</v>
      </c>
      <c r="Y275">
        <v>14830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2.0699999999999998E-3</v>
      </c>
      <c r="AH275">
        <v>2</v>
      </c>
      <c r="AI275">
        <v>92834902</v>
      </c>
      <c r="AJ275">
        <v>282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ROW(Source!A199)</f>
        <v>199</v>
      </c>
      <c r="B276">
        <v>92834914</v>
      </c>
      <c r="C276">
        <v>92834893</v>
      </c>
      <c r="D276">
        <v>48047401</v>
      </c>
      <c r="E276">
        <v>68</v>
      </c>
      <c r="F276">
        <v>1</v>
      </c>
      <c r="G276">
        <v>1</v>
      </c>
      <c r="H276">
        <v>3</v>
      </c>
      <c r="I276" t="s">
        <v>1128</v>
      </c>
      <c r="J276" t="s">
        <v>6</v>
      </c>
      <c r="K276" t="s">
        <v>1129</v>
      </c>
      <c r="L276">
        <v>1371</v>
      </c>
      <c r="N276">
        <v>1013</v>
      </c>
      <c r="O276" t="s">
        <v>23</v>
      </c>
      <c r="P276" t="s">
        <v>23</v>
      </c>
      <c r="Q276">
        <v>1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6</v>
      </c>
      <c r="AG276">
        <v>1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ROW(Source!A199)</f>
        <v>199</v>
      </c>
      <c r="B277">
        <v>92834915</v>
      </c>
      <c r="C277">
        <v>92834893</v>
      </c>
      <c r="D277">
        <v>48048358</v>
      </c>
      <c r="E277">
        <v>68</v>
      </c>
      <c r="F277">
        <v>1</v>
      </c>
      <c r="G277">
        <v>1</v>
      </c>
      <c r="H277">
        <v>3</v>
      </c>
      <c r="I277" t="s">
        <v>1130</v>
      </c>
      <c r="J277" t="s">
        <v>6</v>
      </c>
      <c r="K277" t="s">
        <v>1131</v>
      </c>
      <c r="L277">
        <v>1371</v>
      </c>
      <c r="N277">
        <v>1013</v>
      </c>
      <c r="O277" t="s">
        <v>23</v>
      </c>
      <c r="P277" t="s">
        <v>23</v>
      </c>
      <c r="Q277">
        <v>1</v>
      </c>
      <c r="X277">
        <v>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6</v>
      </c>
      <c r="AG277">
        <v>2</v>
      </c>
      <c r="AH277">
        <v>3</v>
      </c>
      <c r="AI277">
        <v>-1</v>
      </c>
      <c r="AJ277" t="s">
        <v>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ROW(Source!A202)</f>
        <v>202</v>
      </c>
      <c r="B278">
        <v>92834928</v>
      </c>
      <c r="C278">
        <v>92834918</v>
      </c>
      <c r="D278">
        <v>49510731</v>
      </c>
      <c r="E278">
        <v>70</v>
      </c>
      <c r="F278">
        <v>1</v>
      </c>
      <c r="G278">
        <v>1</v>
      </c>
      <c r="H278">
        <v>1</v>
      </c>
      <c r="I278" t="s">
        <v>832</v>
      </c>
      <c r="J278" t="s">
        <v>6</v>
      </c>
      <c r="K278" t="s">
        <v>833</v>
      </c>
      <c r="L278">
        <v>1191</v>
      </c>
      <c r="N278">
        <v>1013</v>
      </c>
      <c r="O278" t="s">
        <v>834</v>
      </c>
      <c r="P278" t="s">
        <v>834</v>
      </c>
      <c r="Q278">
        <v>1</v>
      </c>
      <c r="X278">
        <v>1.47</v>
      </c>
      <c r="Y278">
        <v>0</v>
      </c>
      <c r="Z278">
        <v>0</v>
      </c>
      <c r="AA278">
        <v>0</v>
      </c>
      <c r="AB278">
        <v>9.07</v>
      </c>
      <c r="AC278">
        <v>0</v>
      </c>
      <c r="AD278">
        <v>1</v>
      </c>
      <c r="AE278">
        <v>1</v>
      </c>
      <c r="AF278" t="s">
        <v>6</v>
      </c>
      <c r="AG278">
        <v>1.47</v>
      </c>
      <c r="AH278">
        <v>2</v>
      </c>
      <c r="AI278">
        <v>92834919</v>
      </c>
      <c r="AJ278">
        <v>285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ROW(Source!A202)</f>
        <v>202</v>
      </c>
      <c r="B279">
        <v>92834929</v>
      </c>
      <c r="C279">
        <v>92834918</v>
      </c>
      <c r="D279">
        <v>49510905</v>
      </c>
      <c r="E279">
        <v>70</v>
      </c>
      <c r="F279">
        <v>1</v>
      </c>
      <c r="G279">
        <v>1</v>
      </c>
      <c r="H279">
        <v>1</v>
      </c>
      <c r="I279" t="s">
        <v>835</v>
      </c>
      <c r="J279" t="s">
        <v>6</v>
      </c>
      <c r="K279" t="s">
        <v>836</v>
      </c>
      <c r="L279">
        <v>1191</v>
      </c>
      <c r="N279">
        <v>1013</v>
      </c>
      <c r="O279" t="s">
        <v>834</v>
      </c>
      <c r="P279" t="s">
        <v>834</v>
      </c>
      <c r="Q279">
        <v>1</v>
      </c>
      <c r="X279">
        <v>0.02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6</v>
      </c>
      <c r="AG279">
        <v>0.02</v>
      </c>
      <c r="AH279">
        <v>2</v>
      </c>
      <c r="AI279">
        <v>92834920</v>
      </c>
      <c r="AJ279">
        <v>286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ROW(Source!A202)</f>
        <v>202</v>
      </c>
      <c r="B280">
        <v>92834930</v>
      </c>
      <c r="C280">
        <v>92834918</v>
      </c>
      <c r="D280">
        <v>49673503</v>
      </c>
      <c r="E280">
        <v>1</v>
      </c>
      <c r="F280">
        <v>1</v>
      </c>
      <c r="G280">
        <v>1</v>
      </c>
      <c r="H280">
        <v>2</v>
      </c>
      <c r="I280" t="s">
        <v>844</v>
      </c>
      <c r="J280" t="s">
        <v>845</v>
      </c>
      <c r="K280" t="s">
        <v>846</v>
      </c>
      <c r="L280">
        <v>1367</v>
      </c>
      <c r="N280">
        <v>1011</v>
      </c>
      <c r="O280" t="s">
        <v>840</v>
      </c>
      <c r="P280" t="s">
        <v>840</v>
      </c>
      <c r="Q280">
        <v>1</v>
      </c>
      <c r="X280">
        <v>0.02</v>
      </c>
      <c r="Y280">
        <v>0</v>
      </c>
      <c r="Z280">
        <v>65.709999999999994</v>
      </c>
      <c r="AA280">
        <v>11.6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0.02</v>
      </c>
      <c r="AH280">
        <v>2</v>
      </c>
      <c r="AI280">
        <v>92834921</v>
      </c>
      <c r="AJ280">
        <v>287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ROW(Source!A202)</f>
        <v>202</v>
      </c>
      <c r="B281">
        <v>92834931</v>
      </c>
      <c r="C281">
        <v>92834918</v>
      </c>
      <c r="D281">
        <v>49673715</v>
      </c>
      <c r="E281">
        <v>1</v>
      </c>
      <c r="F281">
        <v>1</v>
      </c>
      <c r="G281">
        <v>1</v>
      </c>
      <c r="H281">
        <v>2</v>
      </c>
      <c r="I281" t="s">
        <v>847</v>
      </c>
      <c r="J281" t="s">
        <v>848</v>
      </c>
      <c r="K281" t="s">
        <v>849</v>
      </c>
      <c r="L281">
        <v>1367</v>
      </c>
      <c r="N281">
        <v>1011</v>
      </c>
      <c r="O281" t="s">
        <v>840</v>
      </c>
      <c r="P281" t="s">
        <v>840</v>
      </c>
      <c r="Q281">
        <v>1</v>
      </c>
      <c r="X281">
        <v>0.35</v>
      </c>
      <c r="Y281">
        <v>0</v>
      </c>
      <c r="Z281">
        <v>8.1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6</v>
      </c>
      <c r="AG281">
        <v>0.35</v>
      </c>
      <c r="AH281">
        <v>2</v>
      </c>
      <c r="AI281">
        <v>92834922</v>
      </c>
      <c r="AJ281">
        <v>288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ROW(Source!A202)</f>
        <v>202</v>
      </c>
      <c r="B282">
        <v>92834932</v>
      </c>
      <c r="C282">
        <v>92834918</v>
      </c>
      <c r="D282">
        <v>49521237</v>
      </c>
      <c r="E282">
        <v>1</v>
      </c>
      <c r="F282">
        <v>1</v>
      </c>
      <c r="G282">
        <v>1</v>
      </c>
      <c r="H282">
        <v>3</v>
      </c>
      <c r="I282" t="s">
        <v>941</v>
      </c>
      <c r="J282" t="s">
        <v>942</v>
      </c>
      <c r="K282" t="s">
        <v>943</v>
      </c>
      <c r="L282">
        <v>1407</v>
      </c>
      <c r="N282">
        <v>1013</v>
      </c>
      <c r="O282" t="s">
        <v>853</v>
      </c>
      <c r="P282" t="s">
        <v>853</v>
      </c>
      <c r="Q282">
        <v>1</v>
      </c>
      <c r="X282">
        <v>2E-3</v>
      </c>
      <c r="Y282">
        <v>3450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6</v>
      </c>
      <c r="AG282">
        <v>2E-3</v>
      </c>
      <c r="AH282">
        <v>2</v>
      </c>
      <c r="AI282">
        <v>92834923</v>
      </c>
      <c r="AJ282">
        <v>289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ROW(Source!A202)</f>
        <v>202</v>
      </c>
      <c r="B283">
        <v>92834933</v>
      </c>
      <c r="C283">
        <v>92834918</v>
      </c>
      <c r="D283">
        <v>49524301</v>
      </c>
      <c r="E283">
        <v>1</v>
      </c>
      <c r="F283">
        <v>1</v>
      </c>
      <c r="G283">
        <v>1</v>
      </c>
      <c r="H283">
        <v>3</v>
      </c>
      <c r="I283" t="s">
        <v>854</v>
      </c>
      <c r="J283" t="s">
        <v>855</v>
      </c>
      <c r="K283" t="s">
        <v>856</v>
      </c>
      <c r="L283">
        <v>1348</v>
      </c>
      <c r="N283">
        <v>1009</v>
      </c>
      <c r="O283" t="s">
        <v>394</v>
      </c>
      <c r="P283" t="s">
        <v>394</v>
      </c>
      <c r="Q283">
        <v>1000</v>
      </c>
      <c r="X283">
        <v>1.3999999999999999E-4</v>
      </c>
      <c r="Y283">
        <v>10362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1.3999999999999999E-4</v>
      </c>
      <c r="AH283">
        <v>2</v>
      </c>
      <c r="AI283">
        <v>92834924</v>
      </c>
      <c r="AJ283">
        <v>290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ROW(Source!A202)</f>
        <v>202</v>
      </c>
      <c r="B284">
        <v>92834934</v>
      </c>
      <c r="C284">
        <v>92834918</v>
      </c>
      <c r="D284">
        <v>49525471</v>
      </c>
      <c r="E284">
        <v>1</v>
      </c>
      <c r="F284">
        <v>1</v>
      </c>
      <c r="G284">
        <v>1</v>
      </c>
      <c r="H284">
        <v>3</v>
      </c>
      <c r="I284" t="s">
        <v>857</v>
      </c>
      <c r="J284" t="s">
        <v>858</v>
      </c>
      <c r="K284" t="s">
        <v>859</v>
      </c>
      <c r="L284">
        <v>1348</v>
      </c>
      <c r="N284">
        <v>1009</v>
      </c>
      <c r="O284" t="s">
        <v>394</v>
      </c>
      <c r="P284" t="s">
        <v>394</v>
      </c>
      <c r="Q284">
        <v>1000</v>
      </c>
      <c r="X284">
        <v>1.1000000000000001E-3</v>
      </c>
      <c r="Y284">
        <v>14830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1.1000000000000001E-3</v>
      </c>
      <c r="AH284">
        <v>2</v>
      </c>
      <c r="AI284">
        <v>92834925</v>
      </c>
      <c r="AJ284">
        <v>291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ROW(Source!A202)</f>
        <v>202</v>
      </c>
      <c r="B285">
        <v>92834935</v>
      </c>
      <c r="C285">
        <v>92834918</v>
      </c>
      <c r="D285">
        <v>49514257</v>
      </c>
      <c r="E285">
        <v>70</v>
      </c>
      <c r="F285">
        <v>1</v>
      </c>
      <c r="G285">
        <v>1</v>
      </c>
      <c r="H285">
        <v>3</v>
      </c>
      <c r="I285" t="s">
        <v>1128</v>
      </c>
      <c r="J285" t="s">
        <v>6</v>
      </c>
      <c r="K285" t="s">
        <v>1129</v>
      </c>
      <c r="L285">
        <v>1371</v>
      </c>
      <c r="N285">
        <v>1013</v>
      </c>
      <c r="O285" t="s">
        <v>23</v>
      </c>
      <c r="P285" t="s">
        <v>23</v>
      </c>
      <c r="Q285">
        <v>1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6</v>
      </c>
      <c r="AG285">
        <v>1</v>
      </c>
      <c r="AH285">
        <v>3</v>
      </c>
      <c r="AI285">
        <v>-1</v>
      </c>
      <c r="AJ285" t="s">
        <v>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ROW(Source!A202)</f>
        <v>202</v>
      </c>
      <c r="B286">
        <v>92834936</v>
      </c>
      <c r="C286">
        <v>92834918</v>
      </c>
      <c r="D286">
        <v>49515217</v>
      </c>
      <c r="E286">
        <v>70</v>
      </c>
      <c r="F286">
        <v>1</v>
      </c>
      <c r="G286">
        <v>1</v>
      </c>
      <c r="H286">
        <v>3</v>
      </c>
      <c r="I286" t="s">
        <v>1130</v>
      </c>
      <c r="J286" t="s">
        <v>6</v>
      </c>
      <c r="K286" t="s">
        <v>1131</v>
      </c>
      <c r="L286">
        <v>1371</v>
      </c>
      <c r="N286">
        <v>1013</v>
      </c>
      <c r="O286" t="s">
        <v>23</v>
      </c>
      <c r="P286" t="s">
        <v>23</v>
      </c>
      <c r="Q286">
        <v>1</v>
      </c>
      <c r="X286">
        <v>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6</v>
      </c>
      <c r="AG286">
        <v>2</v>
      </c>
      <c r="AH286">
        <v>3</v>
      </c>
      <c r="AI286">
        <v>-1</v>
      </c>
      <c r="AJ286" t="s">
        <v>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ROW(Source!A205)</f>
        <v>205</v>
      </c>
      <c r="B287">
        <v>92834947</v>
      </c>
      <c r="C287">
        <v>92834939</v>
      </c>
      <c r="D287">
        <v>49510757</v>
      </c>
      <c r="E287">
        <v>70</v>
      </c>
      <c r="F287">
        <v>1</v>
      </c>
      <c r="G287">
        <v>1</v>
      </c>
      <c r="H287">
        <v>1</v>
      </c>
      <c r="I287" t="s">
        <v>944</v>
      </c>
      <c r="J287" t="s">
        <v>6</v>
      </c>
      <c r="K287" t="s">
        <v>945</v>
      </c>
      <c r="L287">
        <v>1191</v>
      </c>
      <c r="N287">
        <v>1013</v>
      </c>
      <c r="O287" t="s">
        <v>834</v>
      </c>
      <c r="P287" t="s">
        <v>834</v>
      </c>
      <c r="Q287">
        <v>1</v>
      </c>
      <c r="X287">
        <v>0.3</v>
      </c>
      <c r="Y287">
        <v>0</v>
      </c>
      <c r="Z287">
        <v>0</v>
      </c>
      <c r="AA287">
        <v>0</v>
      </c>
      <c r="AB287">
        <v>9.6199999999999992</v>
      </c>
      <c r="AC287">
        <v>0</v>
      </c>
      <c r="AD287">
        <v>1</v>
      </c>
      <c r="AE287">
        <v>1</v>
      </c>
      <c r="AF287" t="s">
        <v>6</v>
      </c>
      <c r="AG287">
        <v>0.3</v>
      </c>
      <c r="AH287">
        <v>2</v>
      </c>
      <c r="AI287">
        <v>92834940</v>
      </c>
      <c r="AJ287">
        <v>294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ROW(Source!A205)</f>
        <v>205</v>
      </c>
      <c r="B288">
        <v>92834948</v>
      </c>
      <c r="C288">
        <v>92834939</v>
      </c>
      <c r="D288">
        <v>49523851</v>
      </c>
      <c r="E288">
        <v>1</v>
      </c>
      <c r="F288">
        <v>1</v>
      </c>
      <c r="G288">
        <v>1</v>
      </c>
      <c r="H288">
        <v>3</v>
      </c>
      <c r="I288" t="s">
        <v>902</v>
      </c>
      <c r="J288" t="s">
        <v>903</v>
      </c>
      <c r="K288" t="s">
        <v>904</v>
      </c>
      <c r="L288">
        <v>1346</v>
      </c>
      <c r="N288">
        <v>1009</v>
      </c>
      <c r="O288" t="s">
        <v>471</v>
      </c>
      <c r="P288" t="s">
        <v>471</v>
      </c>
      <c r="Q288">
        <v>1</v>
      </c>
      <c r="X288">
        <v>0.01</v>
      </c>
      <c r="Y288">
        <v>37.29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0.01</v>
      </c>
      <c r="AH288">
        <v>2</v>
      </c>
      <c r="AI288">
        <v>92834941</v>
      </c>
      <c r="AJ288">
        <v>295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ROW(Source!A205)</f>
        <v>205</v>
      </c>
      <c r="B289">
        <v>92834949</v>
      </c>
      <c r="C289">
        <v>92834939</v>
      </c>
      <c r="D289">
        <v>49554500</v>
      </c>
      <c r="E289">
        <v>1</v>
      </c>
      <c r="F289">
        <v>1</v>
      </c>
      <c r="G289">
        <v>1</v>
      </c>
      <c r="H289">
        <v>3</v>
      </c>
      <c r="I289" t="s">
        <v>905</v>
      </c>
      <c r="J289" t="s">
        <v>906</v>
      </c>
      <c r="K289" t="s">
        <v>907</v>
      </c>
      <c r="L289">
        <v>1346</v>
      </c>
      <c r="N289">
        <v>1009</v>
      </c>
      <c r="O289" t="s">
        <v>471</v>
      </c>
      <c r="P289" t="s">
        <v>471</v>
      </c>
      <c r="Q289">
        <v>1</v>
      </c>
      <c r="X289">
        <v>0.02</v>
      </c>
      <c r="Y289">
        <v>15.12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0.02</v>
      </c>
      <c r="AH289">
        <v>2</v>
      </c>
      <c r="AI289">
        <v>92834942</v>
      </c>
      <c r="AJ289">
        <v>296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ROW(Source!A205)</f>
        <v>205</v>
      </c>
      <c r="B290">
        <v>92834950</v>
      </c>
      <c r="C290">
        <v>92834939</v>
      </c>
      <c r="D290">
        <v>49555188</v>
      </c>
      <c r="E290">
        <v>1</v>
      </c>
      <c r="F290">
        <v>1</v>
      </c>
      <c r="G290">
        <v>1</v>
      </c>
      <c r="H290">
        <v>3</v>
      </c>
      <c r="I290" t="s">
        <v>908</v>
      </c>
      <c r="J290" t="s">
        <v>909</v>
      </c>
      <c r="K290" t="s">
        <v>910</v>
      </c>
      <c r="L290">
        <v>1348</v>
      </c>
      <c r="N290">
        <v>1009</v>
      </c>
      <c r="O290" t="s">
        <v>394</v>
      </c>
      <c r="P290" t="s">
        <v>394</v>
      </c>
      <c r="Q290">
        <v>1000</v>
      </c>
      <c r="X290">
        <v>1.0000000000000001E-5</v>
      </c>
      <c r="Y290">
        <v>16950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1.0000000000000001E-5</v>
      </c>
      <c r="AH290">
        <v>2</v>
      </c>
      <c r="AI290">
        <v>92834943</v>
      </c>
      <c r="AJ290">
        <v>297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ROW(Source!A205)</f>
        <v>205</v>
      </c>
      <c r="B291">
        <v>92834951</v>
      </c>
      <c r="C291">
        <v>92834939</v>
      </c>
      <c r="D291">
        <v>49561584</v>
      </c>
      <c r="E291">
        <v>1</v>
      </c>
      <c r="F291">
        <v>1</v>
      </c>
      <c r="G291">
        <v>1</v>
      </c>
      <c r="H291">
        <v>3</v>
      </c>
      <c r="I291" t="s">
        <v>946</v>
      </c>
      <c r="J291" t="s">
        <v>947</v>
      </c>
      <c r="K291" t="s">
        <v>948</v>
      </c>
      <c r="L291">
        <v>1371</v>
      </c>
      <c r="N291">
        <v>1013</v>
      </c>
      <c r="O291" t="s">
        <v>23</v>
      </c>
      <c r="P291" t="s">
        <v>23</v>
      </c>
      <c r="Q291">
        <v>1</v>
      </c>
      <c r="X291">
        <v>1</v>
      </c>
      <c r="Y291">
        <v>23.45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1</v>
      </c>
      <c r="AH291">
        <v>2</v>
      </c>
      <c r="AI291">
        <v>92834944</v>
      </c>
      <c r="AJ291">
        <v>298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ROW(Source!A205)</f>
        <v>205</v>
      </c>
      <c r="B292">
        <v>92834952</v>
      </c>
      <c r="C292">
        <v>92834939</v>
      </c>
      <c r="D292">
        <v>49562849</v>
      </c>
      <c r="E292">
        <v>1</v>
      </c>
      <c r="F292">
        <v>1</v>
      </c>
      <c r="G292">
        <v>1</v>
      </c>
      <c r="H292">
        <v>3</v>
      </c>
      <c r="I292" t="s">
        <v>949</v>
      </c>
      <c r="J292" t="s">
        <v>950</v>
      </c>
      <c r="K292" t="s">
        <v>951</v>
      </c>
      <c r="L292">
        <v>1371</v>
      </c>
      <c r="N292">
        <v>1013</v>
      </c>
      <c r="O292" t="s">
        <v>23</v>
      </c>
      <c r="P292" t="s">
        <v>23</v>
      </c>
      <c r="Q292">
        <v>1</v>
      </c>
      <c r="X292">
        <v>2</v>
      </c>
      <c r="Y292">
        <v>3.84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2</v>
      </c>
      <c r="AH292">
        <v>2</v>
      </c>
      <c r="AI292">
        <v>92834945</v>
      </c>
      <c r="AJ292">
        <v>299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ROW(Source!A205)</f>
        <v>205</v>
      </c>
      <c r="B293">
        <v>92834953</v>
      </c>
      <c r="C293">
        <v>92834939</v>
      </c>
      <c r="D293">
        <v>49562877</v>
      </c>
      <c r="E293">
        <v>1</v>
      </c>
      <c r="F293">
        <v>1</v>
      </c>
      <c r="G293">
        <v>1</v>
      </c>
      <c r="H293">
        <v>3</v>
      </c>
      <c r="I293" t="s">
        <v>952</v>
      </c>
      <c r="J293" t="s">
        <v>953</v>
      </c>
      <c r="K293" t="s">
        <v>954</v>
      </c>
      <c r="L293">
        <v>1301</v>
      </c>
      <c r="N293">
        <v>1003</v>
      </c>
      <c r="O293" t="s">
        <v>63</v>
      </c>
      <c r="P293" t="s">
        <v>63</v>
      </c>
      <c r="Q293">
        <v>1</v>
      </c>
      <c r="X293">
        <v>20</v>
      </c>
      <c r="Y293">
        <v>38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20</v>
      </c>
      <c r="AH293">
        <v>2</v>
      </c>
      <c r="AI293">
        <v>92834946</v>
      </c>
      <c r="AJ293">
        <v>300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ROW(Source!A206)</f>
        <v>206</v>
      </c>
      <c r="B294">
        <v>92834967</v>
      </c>
      <c r="C294">
        <v>92834954</v>
      </c>
      <c r="D294">
        <v>49510749</v>
      </c>
      <c r="E294">
        <v>70</v>
      </c>
      <c r="F294">
        <v>1</v>
      </c>
      <c r="G294">
        <v>1</v>
      </c>
      <c r="H294">
        <v>1</v>
      </c>
      <c r="I294" t="s">
        <v>955</v>
      </c>
      <c r="J294" t="s">
        <v>6</v>
      </c>
      <c r="K294" t="s">
        <v>956</v>
      </c>
      <c r="L294">
        <v>1191</v>
      </c>
      <c r="N294">
        <v>1013</v>
      </c>
      <c r="O294" t="s">
        <v>834</v>
      </c>
      <c r="P294" t="s">
        <v>834</v>
      </c>
      <c r="Q294">
        <v>1</v>
      </c>
      <c r="X294">
        <v>1.54</v>
      </c>
      <c r="Y294">
        <v>0</v>
      </c>
      <c r="Z294">
        <v>0</v>
      </c>
      <c r="AA294">
        <v>0</v>
      </c>
      <c r="AB294">
        <v>9.4</v>
      </c>
      <c r="AC294">
        <v>0</v>
      </c>
      <c r="AD294">
        <v>1</v>
      </c>
      <c r="AE294">
        <v>1</v>
      </c>
      <c r="AF294" t="s">
        <v>6</v>
      </c>
      <c r="AG294">
        <v>1.54</v>
      </c>
      <c r="AH294">
        <v>2</v>
      </c>
      <c r="AI294">
        <v>92834955</v>
      </c>
      <c r="AJ294">
        <v>301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ROW(Source!A206)</f>
        <v>206</v>
      </c>
      <c r="B295">
        <v>92834968</v>
      </c>
      <c r="C295">
        <v>92834954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835</v>
      </c>
      <c r="J295" t="s">
        <v>6</v>
      </c>
      <c r="K295" t="s">
        <v>836</v>
      </c>
      <c r="L295">
        <v>1191</v>
      </c>
      <c r="N295">
        <v>1013</v>
      </c>
      <c r="O295" t="s">
        <v>834</v>
      </c>
      <c r="P295" t="s">
        <v>834</v>
      </c>
      <c r="Q295">
        <v>1</v>
      </c>
      <c r="X295">
        <v>0.48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6</v>
      </c>
      <c r="AG295">
        <v>0.48</v>
      </c>
      <c r="AH295">
        <v>2</v>
      </c>
      <c r="AI295">
        <v>92834956</v>
      </c>
      <c r="AJ295">
        <v>302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ROW(Source!A206)</f>
        <v>206</v>
      </c>
      <c r="B296">
        <v>92834969</v>
      </c>
      <c r="C296">
        <v>92834954</v>
      </c>
      <c r="D296">
        <v>49672573</v>
      </c>
      <c r="E296">
        <v>1</v>
      </c>
      <c r="F296">
        <v>1</v>
      </c>
      <c r="G296">
        <v>1</v>
      </c>
      <c r="H296">
        <v>2</v>
      </c>
      <c r="I296" t="s">
        <v>841</v>
      </c>
      <c r="J296" t="s">
        <v>842</v>
      </c>
      <c r="K296" t="s">
        <v>843</v>
      </c>
      <c r="L296">
        <v>1367</v>
      </c>
      <c r="N296">
        <v>1011</v>
      </c>
      <c r="O296" t="s">
        <v>840</v>
      </c>
      <c r="P296" t="s">
        <v>840</v>
      </c>
      <c r="Q296">
        <v>1</v>
      </c>
      <c r="X296">
        <v>0.25</v>
      </c>
      <c r="Y296">
        <v>0</v>
      </c>
      <c r="Z296">
        <v>115.4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0.25</v>
      </c>
      <c r="AH296">
        <v>2</v>
      </c>
      <c r="AI296">
        <v>92834957</v>
      </c>
      <c r="AJ296">
        <v>303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ROW(Source!A206)</f>
        <v>206</v>
      </c>
      <c r="B297">
        <v>92834970</v>
      </c>
      <c r="C297">
        <v>92834954</v>
      </c>
      <c r="D297">
        <v>49673503</v>
      </c>
      <c r="E297">
        <v>1</v>
      </c>
      <c r="F297">
        <v>1</v>
      </c>
      <c r="G297">
        <v>1</v>
      </c>
      <c r="H297">
        <v>2</v>
      </c>
      <c r="I297" t="s">
        <v>844</v>
      </c>
      <c r="J297" t="s">
        <v>845</v>
      </c>
      <c r="K297" t="s">
        <v>846</v>
      </c>
      <c r="L297">
        <v>1367</v>
      </c>
      <c r="N297">
        <v>1011</v>
      </c>
      <c r="O297" t="s">
        <v>840</v>
      </c>
      <c r="P297" t="s">
        <v>840</v>
      </c>
      <c r="Q297">
        <v>1</v>
      </c>
      <c r="X297">
        <v>0.23</v>
      </c>
      <c r="Y297">
        <v>0</v>
      </c>
      <c r="Z297">
        <v>65.709999999999994</v>
      </c>
      <c r="AA297">
        <v>11.6</v>
      </c>
      <c r="AB297">
        <v>0</v>
      </c>
      <c r="AC297">
        <v>0</v>
      </c>
      <c r="AD297">
        <v>1</v>
      </c>
      <c r="AE297">
        <v>0</v>
      </c>
      <c r="AF297" t="s">
        <v>6</v>
      </c>
      <c r="AG297">
        <v>0.23</v>
      </c>
      <c r="AH297">
        <v>2</v>
      </c>
      <c r="AI297">
        <v>92834958</v>
      </c>
      <c r="AJ297">
        <v>304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ROW(Source!A206)</f>
        <v>206</v>
      </c>
      <c r="B298">
        <v>92834971</v>
      </c>
      <c r="C298">
        <v>92834954</v>
      </c>
      <c r="D298">
        <v>49673658</v>
      </c>
      <c r="E298">
        <v>1</v>
      </c>
      <c r="F298">
        <v>1</v>
      </c>
      <c r="G298">
        <v>1</v>
      </c>
      <c r="H298">
        <v>2</v>
      </c>
      <c r="I298" t="s">
        <v>879</v>
      </c>
      <c r="J298" t="s">
        <v>880</v>
      </c>
      <c r="K298" t="s">
        <v>881</v>
      </c>
      <c r="L298">
        <v>1367</v>
      </c>
      <c r="N298">
        <v>1011</v>
      </c>
      <c r="O298" t="s">
        <v>840</v>
      </c>
      <c r="P298" t="s">
        <v>840</v>
      </c>
      <c r="Q298">
        <v>1</v>
      </c>
      <c r="X298">
        <v>0.01</v>
      </c>
      <c r="Y298">
        <v>0</v>
      </c>
      <c r="Z298">
        <v>1.2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0.01</v>
      </c>
      <c r="AH298">
        <v>2</v>
      </c>
      <c r="AI298">
        <v>92834959</v>
      </c>
      <c r="AJ298">
        <v>305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ROW(Source!A206)</f>
        <v>206</v>
      </c>
      <c r="B299">
        <v>92834972</v>
      </c>
      <c r="C299">
        <v>92834954</v>
      </c>
      <c r="D299">
        <v>49673715</v>
      </c>
      <c r="E299">
        <v>1</v>
      </c>
      <c r="F299">
        <v>1</v>
      </c>
      <c r="G299">
        <v>1</v>
      </c>
      <c r="H299">
        <v>2</v>
      </c>
      <c r="I299" t="s">
        <v>847</v>
      </c>
      <c r="J299" t="s">
        <v>848</v>
      </c>
      <c r="K299" t="s">
        <v>849</v>
      </c>
      <c r="L299">
        <v>1367</v>
      </c>
      <c r="N299">
        <v>1011</v>
      </c>
      <c r="O299" t="s">
        <v>840</v>
      </c>
      <c r="P299" t="s">
        <v>840</v>
      </c>
      <c r="Q299">
        <v>1</v>
      </c>
      <c r="X299">
        <v>0.41</v>
      </c>
      <c r="Y299">
        <v>0</v>
      </c>
      <c r="Z299">
        <v>8.1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0.41</v>
      </c>
      <c r="AH299">
        <v>2</v>
      </c>
      <c r="AI299">
        <v>92834960</v>
      </c>
      <c r="AJ299">
        <v>306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ROW(Source!A206)</f>
        <v>206</v>
      </c>
      <c r="B300">
        <v>92834973</v>
      </c>
      <c r="C300">
        <v>92834954</v>
      </c>
      <c r="D300">
        <v>49521602</v>
      </c>
      <c r="E300">
        <v>1</v>
      </c>
      <c r="F300">
        <v>1</v>
      </c>
      <c r="G300">
        <v>1</v>
      </c>
      <c r="H300">
        <v>3</v>
      </c>
      <c r="I300" t="s">
        <v>885</v>
      </c>
      <c r="J300" t="s">
        <v>886</v>
      </c>
      <c r="K300" t="s">
        <v>887</v>
      </c>
      <c r="L300">
        <v>1339</v>
      </c>
      <c r="N300">
        <v>1007</v>
      </c>
      <c r="O300" t="s">
        <v>673</v>
      </c>
      <c r="P300" t="s">
        <v>673</v>
      </c>
      <c r="Q300">
        <v>1</v>
      </c>
      <c r="X300">
        <v>1.4999999999999999E-2</v>
      </c>
      <c r="Y300">
        <v>6.22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6</v>
      </c>
      <c r="AG300">
        <v>1.4999999999999999E-2</v>
      </c>
      <c r="AH300">
        <v>2</v>
      </c>
      <c r="AI300">
        <v>92834961</v>
      </c>
      <c r="AJ300">
        <v>307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ROW(Source!A206)</f>
        <v>206</v>
      </c>
      <c r="B301">
        <v>92834974</v>
      </c>
      <c r="C301">
        <v>92834954</v>
      </c>
      <c r="D301">
        <v>49521608</v>
      </c>
      <c r="E301">
        <v>1</v>
      </c>
      <c r="F301">
        <v>1</v>
      </c>
      <c r="G301">
        <v>1</v>
      </c>
      <c r="H301">
        <v>3</v>
      </c>
      <c r="I301" t="s">
        <v>919</v>
      </c>
      <c r="J301" t="s">
        <v>920</v>
      </c>
      <c r="K301" t="s">
        <v>921</v>
      </c>
      <c r="L301">
        <v>1346</v>
      </c>
      <c r="N301">
        <v>1009</v>
      </c>
      <c r="O301" t="s">
        <v>471</v>
      </c>
      <c r="P301" t="s">
        <v>471</v>
      </c>
      <c r="Q301">
        <v>1</v>
      </c>
      <c r="X301">
        <v>3.5</v>
      </c>
      <c r="Y301">
        <v>6.09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3.5</v>
      </c>
      <c r="AH301">
        <v>2</v>
      </c>
      <c r="AI301">
        <v>92834962</v>
      </c>
      <c r="AJ301">
        <v>308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ROW(Source!A206)</f>
        <v>206</v>
      </c>
      <c r="B302">
        <v>92834975</v>
      </c>
      <c r="C302">
        <v>92834954</v>
      </c>
      <c r="D302">
        <v>49524290</v>
      </c>
      <c r="E302">
        <v>1</v>
      </c>
      <c r="F302">
        <v>1</v>
      </c>
      <c r="G302">
        <v>1</v>
      </c>
      <c r="H302">
        <v>3</v>
      </c>
      <c r="I302" t="s">
        <v>957</v>
      </c>
      <c r="J302" t="s">
        <v>958</v>
      </c>
      <c r="K302" t="s">
        <v>959</v>
      </c>
      <c r="L302">
        <v>1346</v>
      </c>
      <c r="N302">
        <v>1009</v>
      </c>
      <c r="O302" t="s">
        <v>471</v>
      </c>
      <c r="P302" t="s">
        <v>471</v>
      </c>
      <c r="Q302">
        <v>1</v>
      </c>
      <c r="X302">
        <v>0.09</v>
      </c>
      <c r="Y302">
        <v>10.57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0.09</v>
      </c>
      <c r="AH302">
        <v>2</v>
      </c>
      <c r="AI302">
        <v>92834963</v>
      </c>
      <c r="AJ302">
        <v>309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ROW(Source!A206)</f>
        <v>206</v>
      </c>
      <c r="B303">
        <v>92834976</v>
      </c>
      <c r="C303">
        <v>92834954</v>
      </c>
      <c r="D303">
        <v>49527507</v>
      </c>
      <c r="E303">
        <v>1</v>
      </c>
      <c r="F303">
        <v>1</v>
      </c>
      <c r="G303">
        <v>1</v>
      </c>
      <c r="H303">
        <v>3</v>
      </c>
      <c r="I303" t="s">
        <v>960</v>
      </c>
      <c r="J303" t="s">
        <v>961</v>
      </c>
      <c r="K303" t="s">
        <v>962</v>
      </c>
      <c r="L303">
        <v>1339</v>
      </c>
      <c r="N303">
        <v>1007</v>
      </c>
      <c r="O303" t="s">
        <v>673</v>
      </c>
      <c r="P303" t="s">
        <v>673</v>
      </c>
      <c r="Q303">
        <v>1</v>
      </c>
      <c r="X303">
        <v>0.02</v>
      </c>
      <c r="Y303">
        <v>59.99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0.02</v>
      </c>
      <c r="AH303">
        <v>2</v>
      </c>
      <c r="AI303">
        <v>92834964</v>
      </c>
      <c r="AJ303">
        <v>310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ROW(Source!A206)</f>
        <v>206</v>
      </c>
      <c r="B304">
        <v>92834977</v>
      </c>
      <c r="C304">
        <v>92834954</v>
      </c>
      <c r="D304">
        <v>49528287</v>
      </c>
      <c r="E304">
        <v>1</v>
      </c>
      <c r="F304">
        <v>1</v>
      </c>
      <c r="G304">
        <v>1</v>
      </c>
      <c r="H304">
        <v>3</v>
      </c>
      <c r="I304" t="s">
        <v>963</v>
      </c>
      <c r="J304" t="s">
        <v>964</v>
      </c>
      <c r="K304" t="s">
        <v>965</v>
      </c>
      <c r="L304">
        <v>1339</v>
      </c>
      <c r="N304">
        <v>1007</v>
      </c>
      <c r="O304" t="s">
        <v>673</v>
      </c>
      <c r="P304" t="s">
        <v>673</v>
      </c>
      <c r="Q304">
        <v>1</v>
      </c>
      <c r="X304">
        <v>1E-3</v>
      </c>
      <c r="Y304">
        <v>600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1E-3</v>
      </c>
      <c r="AH304">
        <v>2</v>
      </c>
      <c r="AI304">
        <v>92834965</v>
      </c>
      <c r="AJ304">
        <v>311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ROW(Source!A206)</f>
        <v>206</v>
      </c>
      <c r="B305">
        <v>92834978</v>
      </c>
      <c r="C305">
        <v>92834954</v>
      </c>
      <c r="D305">
        <v>49511887</v>
      </c>
      <c r="E305">
        <v>70</v>
      </c>
      <c r="F305">
        <v>1</v>
      </c>
      <c r="G305">
        <v>1</v>
      </c>
      <c r="H305">
        <v>3</v>
      </c>
      <c r="I305" t="s">
        <v>1140</v>
      </c>
      <c r="J305" t="s">
        <v>6</v>
      </c>
      <c r="K305" t="s">
        <v>1141</v>
      </c>
      <c r="L305">
        <v>1339</v>
      </c>
      <c r="N305">
        <v>1007</v>
      </c>
      <c r="O305" t="s">
        <v>673</v>
      </c>
      <c r="P305" t="s">
        <v>673</v>
      </c>
      <c r="Q305">
        <v>1</v>
      </c>
      <c r="X305">
        <v>0.04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6</v>
      </c>
      <c r="AG305">
        <v>0.04</v>
      </c>
      <c r="AH305">
        <v>3</v>
      </c>
      <c r="AI305">
        <v>-1</v>
      </c>
      <c r="AJ305" t="s">
        <v>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ROW(Source!A206)</f>
        <v>206</v>
      </c>
      <c r="B306">
        <v>92834979</v>
      </c>
      <c r="C306">
        <v>92834954</v>
      </c>
      <c r="D306">
        <v>49514545</v>
      </c>
      <c r="E306">
        <v>70</v>
      </c>
      <c r="F306">
        <v>1</v>
      </c>
      <c r="G306">
        <v>1</v>
      </c>
      <c r="H306">
        <v>3</v>
      </c>
      <c r="I306" t="s">
        <v>1142</v>
      </c>
      <c r="J306" t="s">
        <v>6</v>
      </c>
      <c r="K306" t="s">
        <v>272</v>
      </c>
      <c r="L306">
        <v>1371</v>
      </c>
      <c r="N306">
        <v>1013</v>
      </c>
      <c r="O306" t="s">
        <v>23</v>
      </c>
      <c r="P306" t="s">
        <v>23</v>
      </c>
      <c r="Q306">
        <v>1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6</v>
      </c>
      <c r="AG306">
        <v>1</v>
      </c>
      <c r="AH306">
        <v>3</v>
      </c>
      <c r="AI306">
        <v>-1</v>
      </c>
      <c r="AJ306" t="s">
        <v>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ROW(Source!A206)</f>
        <v>206</v>
      </c>
      <c r="B307">
        <v>92834980</v>
      </c>
      <c r="C307">
        <v>92834954</v>
      </c>
      <c r="D307">
        <v>49514557</v>
      </c>
      <c r="E307">
        <v>70</v>
      </c>
      <c r="F307">
        <v>1</v>
      </c>
      <c r="G307">
        <v>1</v>
      </c>
      <c r="H307">
        <v>3</v>
      </c>
      <c r="I307" t="s">
        <v>1143</v>
      </c>
      <c r="J307" t="s">
        <v>6</v>
      </c>
      <c r="K307" t="s">
        <v>1144</v>
      </c>
      <c r="L307">
        <v>1377</v>
      </c>
      <c r="N307">
        <v>1013</v>
      </c>
      <c r="O307" t="s">
        <v>97</v>
      </c>
      <c r="P307" t="s">
        <v>97</v>
      </c>
      <c r="Q307">
        <v>1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6</v>
      </c>
      <c r="AG307">
        <v>1</v>
      </c>
      <c r="AH307">
        <v>3</v>
      </c>
      <c r="AI307">
        <v>-1</v>
      </c>
      <c r="AJ307" t="s">
        <v>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ROW(Source!A208)</f>
        <v>208</v>
      </c>
      <c r="B308">
        <v>92834991</v>
      </c>
      <c r="C308">
        <v>92834982</v>
      </c>
      <c r="D308">
        <v>49510749</v>
      </c>
      <c r="E308">
        <v>70</v>
      </c>
      <c r="F308">
        <v>1</v>
      </c>
      <c r="G308">
        <v>1</v>
      </c>
      <c r="H308">
        <v>1</v>
      </c>
      <c r="I308" t="s">
        <v>955</v>
      </c>
      <c r="J308" t="s">
        <v>6</v>
      </c>
      <c r="K308" t="s">
        <v>956</v>
      </c>
      <c r="L308">
        <v>1191</v>
      </c>
      <c r="N308">
        <v>1013</v>
      </c>
      <c r="O308" t="s">
        <v>834</v>
      </c>
      <c r="P308" t="s">
        <v>834</v>
      </c>
      <c r="Q308">
        <v>1</v>
      </c>
      <c r="X308">
        <v>0.41</v>
      </c>
      <c r="Y308">
        <v>0</v>
      </c>
      <c r="Z308">
        <v>0</v>
      </c>
      <c r="AA308">
        <v>0</v>
      </c>
      <c r="AB308">
        <v>9.4</v>
      </c>
      <c r="AC308">
        <v>0</v>
      </c>
      <c r="AD308">
        <v>1</v>
      </c>
      <c r="AE308">
        <v>1</v>
      </c>
      <c r="AF308" t="s">
        <v>6</v>
      </c>
      <c r="AG308">
        <v>0.41</v>
      </c>
      <c r="AH308">
        <v>2</v>
      </c>
      <c r="AI308">
        <v>92834984</v>
      </c>
      <c r="AJ308">
        <v>313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ROW(Source!A208)</f>
        <v>208</v>
      </c>
      <c r="B309">
        <v>92834992</v>
      </c>
      <c r="C309">
        <v>92834982</v>
      </c>
      <c r="D309">
        <v>49510905</v>
      </c>
      <c r="E309">
        <v>70</v>
      </c>
      <c r="F309">
        <v>1</v>
      </c>
      <c r="G309">
        <v>1</v>
      </c>
      <c r="H309">
        <v>1</v>
      </c>
      <c r="I309" t="s">
        <v>835</v>
      </c>
      <c r="J309" t="s">
        <v>6</v>
      </c>
      <c r="K309" t="s">
        <v>836</v>
      </c>
      <c r="L309">
        <v>1191</v>
      </c>
      <c r="N309">
        <v>1013</v>
      </c>
      <c r="O309" t="s">
        <v>834</v>
      </c>
      <c r="P309" t="s">
        <v>834</v>
      </c>
      <c r="Q309">
        <v>1</v>
      </c>
      <c r="X309">
        <v>0.01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6</v>
      </c>
      <c r="AG309">
        <v>0.01</v>
      </c>
      <c r="AH309">
        <v>2</v>
      </c>
      <c r="AI309">
        <v>92834985</v>
      </c>
      <c r="AJ309">
        <v>314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ROW(Source!A208)</f>
        <v>208</v>
      </c>
      <c r="B310">
        <v>92834993</v>
      </c>
      <c r="C310">
        <v>92834982</v>
      </c>
      <c r="D310">
        <v>49673503</v>
      </c>
      <c r="E310">
        <v>1</v>
      </c>
      <c r="F310">
        <v>1</v>
      </c>
      <c r="G310">
        <v>1</v>
      </c>
      <c r="H310">
        <v>2</v>
      </c>
      <c r="I310" t="s">
        <v>844</v>
      </c>
      <c r="J310" t="s">
        <v>845</v>
      </c>
      <c r="K310" t="s">
        <v>846</v>
      </c>
      <c r="L310">
        <v>1367</v>
      </c>
      <c r="N310">
        <v>1011</v>
      </c>
      <c r="O310" t="s">
        <v>840</v>
      </c>
      <c r="P310" t="s">
        <v>840</v>
      </c>
      <c r="Q310">
        <v>1</v>
      </c>
      <c r="X310">
        <v>0.01</v>
      </c>
      <c r="Y310">
        <v>0</v>
      </c>
      <c r="Z310">
        <v>65.709999999999994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0.01</v>
      </c>
      <c r="AH310">
        <v>2</v>
      </c>
      <c r="AI310">
        <v>92834986</v>
      </c>
      <c r="AJ310">
        <v>315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ROW(Source!A208)</f>
        <v>208</v>
      </c>
      <c r="B311">
        <v>92834994</v>
      </c>
      <c r="C311">
        <v>92834982</v>
      </c>
      <c r="D311">
        <v>49523851</v>
      </c>
      <c r="E311">
        <v>1</v>
      </c>
      <c r="F311">
        <v>1</v>
      </c>
      <c r="G311">
        <v>1</v>
      </c>
      <c r="H311">
        <v>3</v>
      </c>
      <c r="I311" t="s">
        <v>902</v>
      </c>
      <c r="J311" t="s">
        <v>903</v>
      </c>
      <c r="K311" t="s">
        <v>904</v>
      </c>
      <c r="L311">
        <v>1346</v>
      </c>
      <c r="N311">
        <v>1009</v>
      </c>
      <c r="O311" t="s">
        <v>471</v>
      </c>
      <c r="P311" t="s">
        <v>471</v>
      </c>
      <c r="Q311">
        <v>1</v>
      </c>
      <c r="X311">
        <v>0.01</v>
      </c>
      <c r="Y311">
        <v>37.29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0.01</v>
      </c>
      <c r="AH311">
        <v>2</v>
      </c>
      <c r="AI311">
        <v>92834987</v>
      </c>
      <c r="AJ311">
        <v>316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ROW(Source!A208)</f>
        <v>208</v>
      </c>
      <c r="B312">
        <v>92834995</v>
      </c>
      <c r="C312">
        <v>92834982</v>
      </c>
      <c r="D312">
        <v>49554500</v>
      </c>
      <c r="E312">
        <v>1</v>
      </c>
      <c r="F312">
        <v>1</v>
      </c>
      <c r="G312">
        <v>1</v>
      </c>
      <c r="H312">
        <v>3</v>
      </c>
      <c r="I312" t="s">
        <v>905</v>
      </c>
      <c r="J312" t="s">
        <v>906</v>
      </c>
      <c r="K312" t="s">
        <v>907</v>
      </c>
      <c r="L312">
        <v>1346</v>
      </c>
      <c r="N312">
        <v>1009</v>
      </c>
      <c r="O312" t="s">
        <v>471</v>
      </c>
      <c r="P312" t="s">
        <v>471</v>
      </c>
      <c r="Q312">
        <v>1</v>
      </c>
      <c r="X312">
        <v>0.02</v>
      </c>
      <c r="Y312">
        <v>15.12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0.02</v>
      </c>
      <c r="AH312">
        <v>2</v>
      </c>
      <c r="AI312">
        <v>92834988</v>
      </c>
      <c r="AJ312">
        <v>317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ROW(Source!A208)</f>
        <v>208</v>
      </c>
      <c r="B313">
        <v>92834996</v>
      </c>
      <c r="C313">
        <v>92834982</v>
      </c>
      <c r="D313">
        <v>49555188</v>
      </c>
      <c r="E313">
        <v>1</v>
      </c>
      <c r="F313">
        <v>1</v>
      </c>
      <c r="G313">
        <v>1</v>
      </c>
      <c r="H313">
        <v>3</v>
      </c>
      <c r="I313" t="s">
        <v>908</v>
      </c>
      <c r="J313" t="s">
        <v>909</v>
      </c>
      <c r="K313" t="s">
        <v>910</v>
      </c>
      <c r="L313">
        <v>1348</v>
      </c>
      <c r="N313">
        <v>1009</v>
      </c>
      <c r="O313" t="s">
        <v>394</v>
      </c>
      <c r="P313" t="s">
        <v>394</v>
      </c>
      <c r="Q313">
        <v>1000</v>
      </c>
      <c r="X313">
        <v>1.0000000000000001E-5</v>
      </c>
      <c r="Y313">
        <v>16950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1.0000000000000001E-5</v>
      </c>
      <c r="AH313">
        <v>2</v>
      </c>
      <c r="AI313">
        <v>92834989</v>
      </c>
      <c r="AJ313">
        <v>318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ROW(Source!A211)</f>
        <v>211</v>
      </c>
      <c r="B314">
        <v>92835007</v>
      </c>
      <c r="C314">
        <v>92834999</v>
      </c>
      <c r="D314">
        <v>49510749</v>
      </c>
      <c r="E314">
        <v>70</v>
      </c>
      <c r="F314">
        <v>1</v>
      </c>
      <c r="G314">
        <v>1</v>
      </c>
      <c r="H314">
        <v>1</v>
      </c>
      <c r="I314" t="s">
        <v>955</v>
      </c>
      <c r="J314" t="s">
        <v>6</v>
      </c>
      <c r="K314" t="s">
        <v>956</v>
      </c>
      <c r="L314">
        <v>1191</v>
      </c>
      <c r="N314">
        <v>1013</v>
      </c>
      <c r="O314" t="s">
        <v>834</v>
      </c>
      <c r="P314" t="s">
        <v>834</v>
      </c>
      <c r="Q314">
        <v>1</v>
      </c>
      <c r="X314">
        <v>7.5</v>
      </c>
      <c r="Y314">
        <v>0</v>
      </c>
      <c r="Z314">
        <v>0</v>
      </c>
      <c r="AA314">
        <v>0</v>
      </c>
      <c r="AB314">
        <v>9.4</v>
      </c>
      <c r="AC314">
        <v>0</v>
      </c>
      <c r="AD314">
        <v>1</v>
      </c>
      <c r="AE314">
        <v>1</v>
      </c>
      <c r="AF314" t="s">
        <v>6</v>
      </c>
      <c r="AG314">
        <v>7.5</v>
      </c>
      <c r="AH314">
        <v>2</v>
      </c>
      <c r="AI314">
        <v>92835000</v>
      </c>
      <c r="AJ314">
        <v>321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ROW(Source!A211)</f>
        <v>211</v>
      </c>
      <c r="B315">
        <v>92835008</v>
      </c>
      <c r="C315">
        <v>92834999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835</v>
      </c>
      <c r="J315" t="s">
        <v>6</v>
      </c>
      <c r="K315" t="s">
        <v>836</v>
      </c>
      <c r="L315">
        <v>1191</v>
      </c>
      <c r="N315">
        <v>1013</v>
      </c>
      <c r="O315" t="s">
        <v>834</v>
      </c>
      <c r="P315" t="s">
        <v>834</v>
      </c>
      <c r="Q315">
        <v>1</v>
      </c>
      <c r="X315">
        <v>0.33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6</v>
      </c>
      <c r="AG315">
        <v>0.33</v>
      </c>
      <c r="AH315">
        <v>2</v>
      </c>
      <c r="AI315">
        <v>92835001</v>
      </c>
      <c r="AJ315">
        <v>322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ROW(Source!A211)</f>
        <v>211</v>
      </c>
      <c r="B316">
        <v>92835009</v>
      </c>
      <c r="C316">
        <v>92834999</v>
      </c>
      <c r="D316">
        <v>49672573</v>
      </c>
      <c r="E316">
        <v>1</v>
      </c>
      <c r="F316">
        <v>1</v>
      </c>
      <c r="G316">
        <v>1</v>
      </c>
      <c r="H316">
        <v>2</v>
      </c>
      <c r="I316" t="s">
        <v>841</v>
      </c>
      <c r="J316" t="s">
        <v>842</v>
      </c>
      <c r="K316" t="s">
        <v>843</v>
      </c>
      <c r="L316">
        <v>1367</v>
      </c>
      <c r="N316">
        <v>1011</v>
      </c>
      <c r="O316" t="s">
        <v>840</v>
      </c>
      <c r="P316" t="s">
        <v>840</v>
      </c>
      <c r="Q316">
        <v>1</v>
      </c>
      <c r="X316">
        <v>0.01</v>
      </c>
      <c r="Y316">
        <v>0</v>
      </c>
      <c r="Z316">
        <v>115.4</v>
      </c>
      <c r="AA316">
        <v>13.5</v>
      </c>
      <c r="AB316">
        <v>0</v>
      </c>
      <c r="AC316">
        <v>0</v>
      </c>
      <c r="AD316">
        <v>1</v>
      </c>
      <c r="AE316">
        <v>0</v>
      </c>
      <c r="AF316" t="s">
        <v>6</v>
      </c>
      <c r="AG316">
        <v>0.01</v>
      </c>
      <c r="AH316">
        <v>2</v>
      </c>
      <c r="AI316">
        <v>92835002</v>
      </c>
      <c r="AJ316">
        <v>323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ROW(Source!A211)</f>
        <v>211</v>
      </c>
      <c r="B317">
        <v>92835010</v>
      </c>
      <c r="C317">
        <v>92834999</v>
      </c>
      <c r="D317">
        <v>49673503</v>
      </c>
      <c r="E317">
        <v>1</v>
      </c>
      <c r="F317">
        <v>1</v>
      </c>
      <c r="G317">
        <v>1</v>
      </c>
      <c r="H317">
        <v>2</v>
      </c>
      <c r="I317" t="s">
        <v>844</v>
      </c>
      <c r="J317" t="s">
        <v>845</v>
      </c>
      <c r="K317" t="s">
        <v>846</v>
      </c>
      <c r="L317">
        <v>1367</v>
      </c>
      <c r="N317">
        <v>1011</v>
      </c>
      <c r="O317" t="s">
        <v>840</v>
      </c>
      <c r="P317" t="s">
        <v>840</v>
      </c>
      <c r="Q317">
        <v>1</v>
      </c>
      <c r="X317">
        <v>0.32</v>
      </c>
      <c r="Y317">
        <v>0</v>
      </c>
      <c r="Z317">
        <v>65.709999999999994</v>
      </c>
      <c r="AA317">
        <v>11.6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0.32</v>
      </c>
      <c r="AH317">
        <v>2</v>
      </c>
      <c r="AI317">
        <v>92835003</v>
      </c>
      <c r="AJ317">
        <v>324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ROW(Source!A211)</f>
        <v>211</v>
      </c>
      <c r="B318">
        <v>92835011</v>
      </c>
      <c r="C318">
        <v>92834999</v>
      </c>
      <c r="D318">
        <v>49673715</v>
      </c>
      <c r="E318">
        <v>1</v>
      </c>
      <c r="F318">
        <v>1</v>
      </c>
      <c r="G318">
        <v>1</v>
      </c>
      <c r="H318">
        <v>2</v>
      </c>
      <c r="I318" t="s">
        <v>847</v>
      </c>
      <c r="J318" t="s">
        <v>848</v>
      </c>
      <c r="K318" t="s">
        <v>849</v>
      </c>
      <c r="L318">
        <v>1367</v>
      </c>
      <c r="N318">
        <v>1011</v>
      </c>
      <c r="O318" t="s">
        <v>840</v>
      </c>
      <c r="P318" t="s">
        <v>840</v>
      </c>
      <c r="Q318">
        <v>1</v>
      </c>
      <c r="X318">
        <v>2.4</v>
      </c>
      <c r="Y318">
        <v>0</v>
      </c>
      <c r="Z318">
        <v>8.1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2.4</v>
      </c>
      <c r="AH318">
        <v>2</v>
      </c>
      <c r="AI318">
        <v>92835004</v>
      </c>
      <c r="AJ318">
        <v>325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ROW(Source!A211)</f>
        <v>211</v>
      </c>
      <c r="B319">
        <v>92835012</v>
      </c>
      <c r="C319">
        <v>92834999</v>
      </c>
      <c r="D319">
        <v>49524301</v>
      </c>
      <c r="E319">
        <v>1</v>
      </c>
      <c r="F319">
        <v>1</v>
      </c>
      <c r="G319">
        <v>1</v>
      </c>
      <c r="H319">
        <v>3</v>
      </c>
      <c r="I319" t="s">
        <v>854</v>
      </c>
      <c r="J319" t="s">
        <v>855</v>
      </c>
      <c r="K319" t="s">
        <v>856</v>
      </c>
      <c r="L319">
        <v>1348</v>
      </c>
      <c r="N319">
        <v>1009</v>
      </c>
      <c r="O319" t="s">
        <v>394</v>
      </c>
      <c r="P319" t="s">
        <v>394</v>
      </c>
      <c r="Q319">
        <v>1000</v>
      </c>
      <c r="X319">
        <v>6.9999999999999999E-4</v>
      </c>
      <c r="Y319">
        <v>10362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6.9999999999999999E-4</v>
      </c>
      <c r="AH319">
        <v>2</v>
      </c>
      <c r="AI319">
        <v>92835005</v>
      </c>
      <c r="AJ319">
        <v>326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ROW(Source!A211)</f>
        <v>211</v>
      </c>
      <c r="B320">
        <v>92835013</v>
      </c>
      <c r="C320">
        <v>92834999</v>
      </c>
      <c r="D320">
        <v>49514598</v>
      </c>
      <c r="E320">
        <v>70</v>
      </c>
      <c r="F320">
        <v>1</v>
      </c>
      <c r="G320">
        <v>1</v>
      </c>
      <c r="H320">
        <v>3</v>
      </c>
      <c r="I320" t="s">
        <v>1145</v>
      </c>
      <c r="J320" t="s">
        <v>6</v>
      </c>
      <c r="K320" t="s">
        <v>1146</v>
      </c>
      <c r="L320">
        <v>1371</v>
      </c>
      <c r="N320">
        <v>1013</v>
      </c>
      <c r="O320" t="s">
        <v>23</v>
      </c>
      <c r="P320" t="s">
        <v>23</v>
      </c>
      <c r="Q320">
        <v>1</v>
      </c>
      <c r="X320">
        <v>10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6</v>
      </c>
      <c r="AG320">
        <v>10</v>
      </c>
      <c r="AH320">
        <v>3</v>
      </c>
      <c r="AI320">
        <v>-1</v>
      </c>
      <c r="AJ320" t="s">
        <v>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ROW(Source!A213)</f>
        <v>213</v>
      </c>
      <c r="B321">
        <v>92835024</v>
      </c>
      <c r="C321">
        <v>92835015</v>
      </c>
      <c r="D321">
        <v>48043875</v>
      </c>
      <c r="E321">
        <v>68</v>
      </c>
      <c r="F321">
        <v>1</v>
      </c>
      <c r="G321">
        <v>1</v>
      </c>
      <c r="H321">
        <v>1</v>
      </c>
      <c r="I321" t="s">
        <v>966</v>
      </c>
      <c r="J321" t="s">
        <v>6</v>
      </c>
      <c r="K321" t="s">
        <v>967</v>
      </c>
      <c r="L321">
        <v>1191</v>
      </c>
      <c r="N321">
        <v>1013</v>
      </c>
      <c r="O321" t="s">
        <v>834</v>
      </c>
      <c r="P321" t="s">
        <v>834</v>
      </c>
      <c r="Q321">
        <v>1</v>
      </c>
      <c r="X321">
        <v>0.93</v>
      </c>
      <c r="Y321">
        <v>0</v>
      </c>
      <c r="Z321">
        <v>0</v>
      </c>
      <c r="AA321">
        <v>0</v>
      </c>
      <c r="AB321">
        <v>9.51</v>
      </c>
      <c r="AC321">
        <v>0</v>
      </c>
      <c r="AD321">
        <v>1</v>
      </c>
      <c r="AE321">
        <v>1</v>
      </c>
      <c r="AF321" t="s">
        <v>6</v>
      </c>
      <c r="AG321">
        <v>0.93</v>
      </c>
      <c r="AH321">
        <v>2</v>
      </c>
      <c r="AI321">
        <v>92835016</v>
      </c>
      <c r="AJ321">
        <v>328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ROW(Source!A213)</f>
        <v>213</v>
      </c>
      <c r="B322">
        <v>92835025</v>
      </c>
      <c r="C322">
        <v>92835015</v>
      </c>
      <c r="D322">
        <v>48044033</v>
      </c>
      <c r="E322">
        <v>68</v>
      </c>
      <c r="F322">
        <v>1</v>
      </c>
      <c r="G322">
        <v>1</v>
      </c>
      <c r="H322">
        <v>1</v>
      </c>
      <c r="I322" t="s">
        <v>835</v>
      </c>
      <c r="J322" t="s">
        <v>6</v>
      </c>
      <c r="K322" t="s">
        <v>836</v>
      </c>
      <c r="L322">
        <v>1191</v>
      </c>
      <c r="N322">
        <v>1013</v>
      </c>
      <c r="O322" t="s">
        <v>834</v>
      </c>
      <c r="P322" t="s">
        <v>834</v>
      </c>
      <c r="Q322">
        <v>1</v>
      </c>
      <c r="X322">
        <v>0.01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6</v>
      </c>
      <c r="AG322">
        <v>0.01</v>
      </c>
      <c r="AH322">
        <v>2</v>
      </c>
      <c r="AI322">
        <v>92835017</v>
      </c>
      <c r="AJ322">
        <v>329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ROW(Source!A213)</f>
        <v>213</v>
      </c>
      <c r="B323">
        <v>92835026</v>
      </c>
      <c r="C323">
        <v>92835015</v>
      </c>
      <c r="D323">
        <v>48206504</v>
      </c>
      <c r="E323">
        <v>1</v>
      </c>
      <c r="F323">
        <v>1</v>
      </c>
      <c r="G323">
        <v>1</v>
      </c>
      <c r="H323">
        <v>2</v>
      </c>
      <c r="I323" t="s">
        <v>844</v>
      </c>
      <c r="J323" t="s">
        <v>845</v>
      </c>
      <c r="K323" t="s">
        <v>846</v>
      </c>
      <c r="L323">
        <v>1367</v>
      </c>
      <c r="N323">
        <v>1011</v>
      </c>
      <c r="O323" t="s">
        <v>840</v>
      </c>
      <c r="P323" t="s">
        <v>840</v>
      </c>
      <c r="Q323">
        <v>1</v>
      </c>
      <c r="X323">
        <v>0.01</v>
      </c>
      <c r="Y323">
        <v>0</v>
      </c>
      <c r="Z323">
        <v>65.709999999999994</v>
      </c>
      <c r="AA323">
        <v>11.6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0.01</v>
      </c>
      <c r="AH323">
        <v>2</v>
      </c>
      <c r="AI323">
        <v>92835018</v>
      </c>
      <c r="AJ323">
        <v>330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ROW(Source!A213)</f>
        <v>213</v>
      </c>
      <c r="B324">
        <v>92835027</v>
      </c>
      <c r="C324">
        <v>92835015</v>
      </c>
      <c r="D324">
        <v>48206716</v>
      </c>
      <c r="E324">
        <v>1</v>
      </c>
      <c r="F324">
        <v>1</v>
      </c>
      <c r="G324">
        <v>1</v>
      </c>
      <c r="H324">
        <v>2</v>
      </c>
      <c r="I324" t="s">
        <v>847</v>
      </c>
      <c r="J324" t="s">
        <v>848</v>
      </c>
      <c r="K324" t="s">
        <v>849</v>
      </c>
      <c r="L324">
        <v>1367</v>
      </c>
      <c r="N324">
        <v>1011</v>
      </c>
      <c r="O324" t="s">
        <v>840</v>
      </c>
      <c r="P324" t="s">
        <v>840</v>
      </c>
      <c r="Q324">
        <v>1</v>
      </c>
      <c r="X324">
        <v>0.26</v>
      </c>
      <c r="Y324">
        <v>0</v>
      </c>
      <c r="Z324">
        <v>8.1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0.26</v>
      </c>
      <c r="AH324">
        <v>2</v>
      </c>
      <c r="AI324">
        <v>92835019</v>
      </c>
      <c r="AJ324">
        <v>331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ROW(Source!A213)</f>
        <v>213</v>
      </c>
      <c r="B325">
        <v>92835028</v>
      </c>
      <c r="C325">
        <v>92835015</v>
      </c>
      <c r="D325">
        <v>48054356</v>
      </c>
      <c r="E325">
        <v>1</v>
      </c>
      <c r="F325">
        <v>1</v>
      </c>
      <c r="G325">
        <v>1</v>
      </c>
      <c r="H325">
        <v>3</v>
      </c>
      <c r="I325" t="s">
        <v>941</v>
      </c>
      <c r="J325" t="s">
        <v>942</v>
      </c>
      <c r="K325" t="s">
        <v>943</v>
      </c>
      <c r="L325">
        <v>1407</v>
      </c>
      <c r="N325">
        <v>1013</v>
      </c>
      <c r="O325" t="s">
        <v>853</v>
      </c>
      <c r="P325" t="s">
        <v>853</v>
      </c>
      <c r="Q325">
        <v>1</v>
      </c>
      <c r="X325">
        <v>2E-3</v>
      </c>
      <c r="Y325">
        <v>3450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2E-3</v>
      </c>
      <c r="AH325">
        <v>2</v>
      </c>
      <c r="AI325">
        <v>92835020</v>
      </c>
      <c r="AJ325">
        <v>332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ROW(Source!A213)</f>
        <v>213</v>
      </c>
      <c r="B326">
        <v>92835029</v>
      </c>
      <c r="C326">
        <v>92835015</v>
      </c>
      <c r="D326">
        <v>48057469</v>
      </c>
      <c r="E326">
        <v>1</v>
      </c>
      <c r="F326">
        <v>1</v>
      </c>
      <c r="G326">
        <v>1</v>
      </c>
      <c r="H326">
        <v>3</v>
      </c>
      <c r="I326" t="s">
        <v>854</v>
      </c>
      <c r="J326" t="s">
        <v>855</v>
      </c>
      <c r="K326" t="s">
        <v>856</v>
      </c>
      <c r="L326">
        <v>1348</v>
      </c>
      <c r="N326">
        <v>1009</v>
      </c>
      <c r="O326" t="s">
        <v>394</v>
      </c>
      <c r="P326" t="s">
        <v>394</v>
      </c>
      <c r="Q326">
        <v>1000</v>
      </c>
      <c r="X326">
        <v>1.2E-4</v>
      </c>
      <c r="Y326">
        <v>10362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6</v>
      </c>
      <c r="AG326">
        <v>1.2E-4</v>
      </c>
      <c r="AH326">
        <v>2</v>
      </c>
      <c r="AI326">
        <v>92835021</v>
      </c>
      <c r="AJ326">
        <v>333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ROW(Source!A213)</f>
        <v>213</v>
      </c>
      <c r="B327">
        <v>92835030</v>
      </c>
      <c r="C327">
        <v>92835015</v>
      </c>
      <c r="D327">
        <v>48058676</v>
      </c>
      <c r="E327">
        <v>1</v>
      </c>
      <c r="F327">
        <v>1</v>
      </c>
      <c r="G327">
        <v>1</v>
      </c>
      <c r="H327">
        <v>3</v>
      </c>
      <c r="I327" t="s">
        <v>968</v>
      </c>
      <c r="J327" t="s">
        <v>969</v>
      </c>
      <c r="K327" t="s">
        <v>970</v>
      </c>
      <c r="L327">
        <v>1348</v>
      </c>
      <c r="N327">
        <v>1009</v>
      </c>
      <c r="O327" t="s">
        <v>394</v>
      </c>
      <c r="P327" t="s">
        <v>394</v>
      </c>
      <c r="Q327">
        <v>1000</v>
      </c>
      <c r="X327">
        <v>5.9999999999999995E-4</v>
      </c>
      <c r="Y327">
        <v>15323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6</v>
      </c>
      <c r="AG327">
        <v>5.9999999999999995E-4</v>
      </c>
      <c r="AH327">
        <v>2</v>
      </c>
      <c r="AI327">
        <v>92835022</v>
      </c>
      <c r="AJ327">
        <v>334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ROW(Source!A213)</f>
        <v>213</v>
      </c>
      <c r="B328">
        <v>92835031</v>
      </c>
      <c r="C328">
        <v>92835015</v>
      </c>
      <c r="D328">
        <v>48047435</v>
      </c>
      <c r="E328">
        <v>68</v>
      </c>
      <c r="F328">
        <v>1</v>
      </c>
      <c r="G328">
        <v>1</v>
      </c>
      <c r="H328">
        <v>3</v>
      </c>
      <c r="I328" t="s">
        <v>1147</v>
      </c>
      <c r="J328" t="s">
        <v>6</v>
      </c>
      <c r="K328" t="s">
        <v>1148</v>
      </c>
      <c r="L328">
        <v>1371</v>
      </c>
      <c r="N328">
        <v>1013</v>
      </c>
      <c r="O328" t="s">
        <v>23</v>
      </c>
      <c r="P328" t="s">
        <v>23</v>
      </c>
      <c r="Q328">
        <v>1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6</v>
      </c>
      <c r="AG328">
        <v>1</v>
      </c>
      <c r="AH328">
        <v>3</v>
      </c>
      <c r="AI328">
        <v>-1</v>
      </c>
      <c r="AJ328" t="s">
        <v>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ROW(Source!A213)</f>
        <v>213</v>
      </c>
      <c r="B329">
        <v>92835032</v>
      </c>
      <c r="C329">
        <v>92835015</v>
      </c>
      <c r="D329">
        <v>48048358</v>
      </c>
      <c r="E329">
        <v>68</v>
      </c>
      <c r="F329">
        <v>1</v>
      </c>
      <c r="G329">
        <v>1</v>
      </c>
      <c r="H329">
        <v>3</v>
      </c>
      <c r="I329" t="s">
        <v>1130</v>
      </c>
      <c r="J329" t="s">
        <v>6</v>
      </c>
      <c r="K329" t="s">
        <v>1131</v>
      </c>
      <c r="L329">
        <v>1371</v>
      </c>
      <c r="N329">
        <v>1013</v>
      </c>
      <c r="O329" t="s">
        <v>23</v>
      </c>
      <c r="P329" t="s">
        <v>23</v>
      </c>
      <c r="Q329">
        <v>1</v>
      </c>
      <c r="X329">
        <v>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6</v>
      </c>
      <c r="AG329">
        <v>2</v>
      </c>
      <c r="AH329">
        <v>3</v>
      </c>
      <c r="AI329">
        <v>-1</v>
      </c>
      <c r="AJ329" t="s">
        <v>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ROW(Source!A215)</f>
        <v>215</v>
      </c>
      <c r="B330">
        <v>92835051</v>
      </c>
      <c r="C330">
        <v>92835034</v>
      </c>
      <c r="D330">
        <v>49510757</v>
      </c>
      <c r="E330">
        <v>70</v>
      </c>
      <c r="F330">
        <v>1</v>
      </c>
      <c r="G330">
        <v>1</v>
      </c>
      <c r="H330">
        <v>1</v>
      </c>
      <c r="I330" t="s">
        <v>944</v>
      </c>
      <c r="J330" t="s">
        <v>6</v>
      </c>
      <c r="K330" t="s">
        <v>945</v>
      </c>
      <c r="L330">
        <v>1191</v>
      </c>
      <c r="N330">
        <v>1013</v>
      </c>
      <c r="O330" t="s">
        <v>834</v>
      </c>
      <c r="P330" t="s">
        <v>834</v>
      </c>
      <c r="Q330">
        <v>1</v>
      </c>
      <c r="X330">
        <v>33.700000000000003</v>
      </c>
      <c r="Y330">
        <v>0</v>
      </c>
      <c r="Z330">
        <v>0</v>
      </c>
      <c r="AA330">
        <v>0</v>
      </c>
      <c r="AB330">
        <v>9.6199999999999992</v>
      </c>
      <c r="AC330">
        <v>0</v>
      </c>
      <c r="AD330">
        <v>1</v>
      </c>
      <c r="AE330">
        <v>1</v>
      </c>
      <c r="AF330" t="s">
        <v>6</v>
      </c>
      <c r="AG330">
        <v>33.700000000000003</v>
      </c>
      <c r="AH330">
        <v>2</v>
      </c>
      <c r="AI330">
        <v>92835035</v>
      </c>
      <c r="AJ330">
        <v>336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ROW(Source!A215)</f>
        <v>215</v>
      </c>
      <c r="B331">
        <v>92835052</v>
      </c>
      <c r="C331">
        <v>92835034</v>
      </c>
      <c r="D331">
        <v>49510905</v>
      </c>
      <c r="E331">
        <v>70</v>
      </c>
      <c r="F331">
        <v>1</v>
      </c>
      <c r="G331">
        <v>1</v>
      </c>
      <c r="H331">
        <v>1</v>
      </c>
      <c r="I331" t="s">
        <v>835</v>
      </c>
      <c r="J331" t="s">
        <v>6</v>
      </c>
      <c r="K331" t="s">
        <v>836</v>
      </c>
      <c r="L331">
        <v>1191</v>
      </c>
      <c r="N331">
        <v>1013</v>
      </c>
      <c r="O331" t="s">
        <v>834</v>
      </c>
      <c r="P331" t="s">
        <v>834</v>
      </c>
      <c r="Q331">
        <v>1</v>
      </c>
      <c r="X331">
        <v>0.54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6</v>
      </c>
      <c r="AG331">
        <v>0.54</v>
      </c>
      <c r="AH331">
        <v>2</v>
      </c>
      <c r="AI331">
        <v>92835036</v>
      </c>
      <c r="AJ331">
        <v>337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ROW(Source!A215)</f>
        <v>215</v>
      </c>
      <c r="B332">
        <v>92835053</v>
      </c>
      <c r="C332">
        <v>92835034</v>
      </c>
      <c r="D332">
        <v>49672515</v>
      </c>
      <c r="E332">
        <v>1</v>
      </c>
      <c r="F332">
        <v>1</v>
      </c>
      <c r="G332">
        <v>1</v>
      </c>
      <c r="H332">
        <v>2</v>
      </c>
      <c r="I332" t="s">
        <v>837</v>
      </c>
      <c r="J332" t="s">
        <v>838</v>
      </c>
      <c r="K332" t="s">
        <v>839</v>
      </c>
      <c r="L332">
        <v>1367</v>
      </c>
      <c r="N332">
        <v>1011</v>
      </c>
      <c r="O332" t="s">
        <v>840</v>
      </c>
      <c r="P332" t="s">
        <v>840</v>
      </c>
      <c r="Q332">
        <v>1</v>
      </c>
      <c r="X332">
        <v>0.08</v>
      </c>
      <c r="Y332">
        <v>0</v>
      </c>
      <c r="Z332">
        <v>86.4</v>
      </c>
      <c r="AA332">
        <v>13.5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0.08</v>
      </c>
      <c r="AH332">
        <v>2</v>
      </c>
      <c r="AI332">
        <v>92835037</v>
      </c>
      <c r="AJ332">
        <v>338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ROW(Source!A215)</f>
        <v>215</v>
      </c>
      <c r="B333">
        <v>92835054</v>
      </c>
      <c r="C333">
        <v>92835034</v>
      </c>
      <c r="D333">
        <v>49672573</v>
      </c>
      <c r="E333">
        <v>1</v>
      </c>
      <c r="F333">
        <v>1</v>
      </c>
      <c r="G333">
        <v>1</v>
      </c>
      <c r="H333">
        <v>2</v>
      </c>
      <c r="I333" t="s">
        <v>841</v>
      </c>
      <c r="J333" t="s">
        <v>842</v>
      </c>
      <c r="K333" t="s">
        <v>843</v>
      </c>
      <c r="L333">
        <v>1367</v>
      </c>
      <c r="N333">
        <v>1011</v>
      </c>
      <c r="O333" t="s">
        <v>840</v>
      </c>
      <c r="P333" t="s">
        <v>840</v>
      </c>
      <c r="Q333">
        <v>1</v>
      </c>
      <c r="X333">
        <v>0.06</v>
      </c>
      <c r="Y333">
        <v>0</v>
      </c>
      <c r="Z333">
        <v>115.4</v>
      </c>
      <c r="AA333">
        <v>13.5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0.06</v>
      </c>
      <c r="AH333">
        <v>2</v>
      </c>
      <c r="AI333">
        <v>92835038</v>
      </c>
      <c r="AJ333">
        <v>339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ROW(Source!A215)</f>
        <v>215</v>
      </c>
      <c r="B334">
        <v>92835055</v>
      </c>
      <c r="C334">
        <v>92835034</v>
      </c>
      <c r="D334">
        <v>49673503</v>
      </c>
      <c r="E334">
        <v>1</v>
      </c>
      <c r="F334">
        <v>1</v>
      </c>
      <c r="G334">
        <v>1</v>
      </c>
      <c r="H334">
        <v>2</v>
      </c>
      <c r="I334" t="s">
        <v>844</v>
      </c>
      <c r="J334" t="s">
        <v>845</v>
      </c>
      <c r="K334" t="s">
        <v>846</v>
      </c>
      <c r="L334">
        <v>1367</v>
      </c>
      <c r="N334">
        <v>1011</v>
      </c>
      <c r="O334" t="s">
        <v>840</v>
      </c>
      <c r="P334" t="s">
        <v>840</v>
      </c>
      <c r="Q334">
        <v>1</v>
      </c>
      <c r="X334">
        <v>0.4</v>
      </c>
      <c r="Y334">
        <v>0</v>
      </c>
      <c r="Z334">
        <v>65.709999999999994</v>
      </c>
      <c r="AA334">
        <v>11.6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0.4</v>
      </c>
      <c r="AH334">
        <v>2</v>
      </c>
      <c r="AI334">
        <v>92835039</v>
      </c>
      <c r="AJ334">
        <v>340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ROW(Source!A215)</f>
        <v>215</v>
      </c>
      <c r="B335">
        <v>92835056</v>
      </c>
      <c r="C335">
        <v>92835034</v>
      </c>
      <c r="D335">
        <v>49673658</v>
      </c>
      <c r="E335">
        <v>1</v>
      </c>
      <c r="F335">
        <v>1</v>
      </c>
      <c r="G335">
        <v>1</v>
      </c>
      <c r="H335">
        <v>2</v>
      </c>
      <c r="I335" t="s">
        <v>879</v>
      </c>
      <c r="J335" t="s">
        <v>880</v>
      </c>
      <c r="K335" t="s">
        <v>881</v>
      </c>
      <c r="L335">
        <v>1367</v>
      </c>
      <c r="N335">
        <v>1011</v>
      </c>
      <c r="O335" t="s">
        <v>840</v>
      </c>
      <c r="P335" t="s">
        <v>840</v>
      </c>
      <c r="Q335">
        <v>1</v>
      </c>
      <c r="X335">
        <v>1.19</v>
      </c>
      <c r="Y335">
        <v>0</v>
      </c>
      <c r="Z335">
        <v>1.2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6</v>
      </c>
      <c r="AG335">
        <v>1.19</v>
      </c>
      <c r="AH335">
        <v>2</v>
      </c>
      <c r="AI335">
        <v>92835040</v>
      </c>
      <c r="AJ335">
        <v>341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ROW(Source!A215)</f>
        <v>215</v>
      </c>
      <c r="B336">
        <v>92835057</v>
      </c>
      <c r="C336">
        <v>92835034</v>
      </c>
      <c r="D336">
        <v>49521586</v>
      </c>
      <c r="E336">
        <v>1</v>
      </c>
      <c r="F336">
        <v>1</v>
      </c>
      <c r="G336">
        <v>1</v>
      </c>
      <c r="H336">
        <v>3</v>
      </c>
      <c r="I336" t="s">
        <v>882</v>
      </c>
      <c r="J336" t="s">
        <v>883</v>
      </c>
      <c r="K336" t="s">
        <v>884</v>
      </c>
      <c r="L336">
        <v>1348</v>
      </c>
      <c r="N336">
        <v>1009</v>
      </c>
      <c r="O336" t="s">
        <v>394</v>
      </c>
      <c r="P336" t="s">
        <v>394</v>
      </c>
      <c r="Q336">
        <v>1000</v>
      </c>
      <c r="X336">
        <v>1.9000000000000001E-4</v>
      </c>
      <c r="Y336">
        <v>30540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6</v>
      </c>
      <c r="AG336">
        <v>1.9000000000000001E-4</v>
      </c>
      <c r="AH336">
        <v>2</v>
      </c>
      <c r="AI336">
        <v>92835041</v>
      </c>
      <c r="AJ336">
        <v>342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ROW(Source!A215)</f>
        <v>215</v>
      </c>
      <c r="B337">
        <v>92835058</v>
      </c>
      <c r="C337">
        <v>92835034</v>
      </c>
      <c r="D337">
        <v>49521602</v>
      </c>
      <c r="E337">
        <v>1</v>
      </c>
      <c r="F337">
        <v>1</v>
      </c>
      <c r="G337">
        <v>1</v>
      </c>
      <c r="H337">
        <v>3</v>
      </c>
      <c r="I337" t="s">
        <v>885</v>
      </c>
      <c r="J337" t="s">
        <v>886</v>
      </c>
      <c r="K337" t="s">
        <v>887</v>
      </c>
      <c r="L337">
        <v>1339</v>
      </c>
      <c r="N337">
        <v>1007</v>
      </c>
      <c r="O337" t="s">
        <v>673</v>
      </c>
      <c r="P337" t="s">
        <v>673</v>
      </c>
      <c r="Q337">
        <v>1</v>
      </c>
      <c r="X337">
        <v>0.34200000000000003</v>
      </c>
      <c r="Y337">
        <v>6.22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0.34200000000000003</v>
      </c>
      <c r="AH337">
        <v>2</v>
      </c>
      <c r="AI337">
        <v>92835042</v>
      </c>
      <c r="AJ337">
        <v>343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ROW(Source!A215)</f>
        <v>215</v>
      </c>
      <c r="B338">
        <v>92835059</v>
      </c>
      <c r="C338">
        <v>92835034</v>
      </c>
      <c r="D338">
        <v>49523203</v>
      </c>
      <c r="E338">
        <v>1</v>
      </c>
      <c r="F338">
        <v>1</v>
      </c>
      <c r="G338">
        <v>1</v>
      </c>
      <c r="H338">
        <v>3</v>
      </c>
      <c r="I338" t="s">
        <v>871</v>
      </c>
      <c r="J338" t="s">
        <v>872</v>
      </c>
      <c r="K338" t="s">
        <v>873</v>
      </c>
      <c r="L338">
        <v>1339</v>
      </c>
      <c r="N338">
        <v>1007</v>
      </c>
      <c r="O338" t="s">
        <v>673</v>
      </c>
      <c r="P338" t="s">
        <v>673</v>
      </c>
      <c r="Q338">
        <v>1</v>
      </c>
      <c r="X338">
        <v>0.25</v>
      </c>
      <c r="Y338">
        <v>2.44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0.25</v>
      </c>
      <c r="AH338">
        <v>2</v>
      </c>
      <c r="AI338">
        <v>92835043</v>
      </c>
      <c r="AJ338">
        <v>344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ROW(Source!A215)</f>
        <v>215</v>
      </c>
      <c r="B339">
        <v>92835060</v>
      </c>
      <c r="C339">
        <v>92835034</v>
      </c>
      <c r="D339">
        <v>49523851</v>
      </c>
      <c r="E339">
        <v>1</v>
      </c>
      <c r="F339">
        <v>1</v>
      </c>
      <c r="G339">
        <v>1</v>
      </c>
      <c r="H339">
        <v>3</v>
      </c>
      <c r="I339" t="s">
        <v>902</v>
      </c>
      <c r="J339" t="s">
        <v>903</v>
      </c>
      <c r="K339" t="s">
        <v>904</v>
      </c>
      <c r="L339">
        <v>1346</v>
      </c>
      <c r="N339">
        <v>1009</v>
      </c>
      <c r="O339" t="s">
        <v>471</v>
      </c>
      <c r="P339" t="s">
        <v>471</v>
      </c>
      <c r="Q339">
        <v>1</v>
      </c>
      <c r="X339">
        <v>0.05</v>
      </c>
      <c r="Y339">
        <v>37.29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0.05</v>
      </c>
      <c r="AH339">
        <v>2</v>
      </c>
      <c r="AI339">
        <v>92835044</v>
      </c>
      <c r="AJ339">
        <v>345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ROW(Source!A215)</f>
        <v>215</v>
      </c>
      <c r="B340">
        <v>92835061</v>
      </c>
      <c r="C340">
        <v>92835034</v>
      </c>
      <c r="D340">
        <v>49524232</v>
      </c>
      <c r="E340">
        <v>1</v>
      </c>
      <c r="F340">
        <v>1</v>
      </c>
      <c r="G340">
        <v>1</v>
      </c>
      <c r="H340">
        <v>3</v>
      </c>
      <c r="I340" t="s">
        <v>888</v>
      </c>
      <c r="J340" t="s">
        <v>889</v>
      </c>
      <c r="K340" t="s">
        <v>890</v>
      </c>
      <c r="L340">
        <v>1348</v>
      </c>
      <c r="N340">
        <v>1009</v>
      </c>
      <c r="O340" t="s">
        <v>394</v>
      </c>
      <c r="P340" t="s">
        <v>394</v>
      </c>
      <c r="Q340">
        <v>1000</v>
      </c>
      <c r="X340">
        <v>4.0000000000000002E-4</v>
      </c>
      <c r="Y340">
        <v>13560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6</v>
      </c>
      <c r="AG340">
        <v>4.0000000000000002E-4</v>
      </c>
      <c r="AH340">
        <v>2</v>
      </c>
      <c r="AI340">
        <v>92835045</v>
      </c>
      <c r="AJ340">
        <v>346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ROW(Source!A215)</f>
        <v>215</v>
      </c>
      <c r="B341">
        <v>92835062</v>
      </c>
      <c r="C341">
        <v>92835034</v>
      </c>
      <c r="D341">
        <v>49527729</v>
      </c>
      <c r="E341">
        <v>1</v>
      </c>
      <c r="F341">
        <v>1</v>
      </c>
      <c r="G341">
        <v>1</v>
      </c>
      <c r="H341">
        <v>3</v>
      </c>
      <c r="I341" t="s">
        <v>891</v>
      </c>
      <c r="J341" t="s">
        <v>892</v>
      </c>
      <c r="K341" t="s">
        <v>893</v>
      </c>
      <c r="L341">
        <v>1346</v>
      </c>
      <c r="N341">
        <v>1009</v>
      </c>
      <c r="O341" t="s">
        <v>471</v>
      </c>
      <c r="P341" t="s">
        <v>471</v>
      </c>
      <c r="Q341">
        <v>1</v>
      </c>
      <c r="X341">
        <v>8.9999999999999998E-4</v>
      </c>
      <c r="Y341">
        <v>2.15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8.9999999999999998E-4</v>
      </c>
      <c r="AH341">
        <v>2</v>
      </c>
      <c r="AI341">
        <v>92835046</v>
      </c>
      <c r="AJ341">
        <v>347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ROW(Source!A215)</f>
        <v>215</v>
      </c>
      <c r="B342">
        <v>92835063</v>
      </c>
      <c r="C342">
        <v>92835034</v>
      </c>
      <c r="D342">
        <v>49554500</v>
      </c>
      <c r="E342">
        <v>1</v>
      </c>
      <c r="F342">
        <v>1</v>
      </c>
      <c r="G342">
        <v>1</v>
      </c>
      <c r="H342">
        <v>3</v>
      </c>
      <c r="I342" t="s">
        <v>905</v>
      </c>
      <c r="J342" t="s">
        <v>906</v>
      </c>
      <c r="K342" t="s">
        <v>907</v>
      </c>
      <c r="L342">
        <v>1346</v>
      </c>
      <c r="N342">
        <v>1009</v>
      </c>
      <c r="O342" t="s">
        <v>471</v>
      </c>
      <c r="P342" t="s">
        <v>471</v>
      </c>
      <c r="Q342">
        <v>1</v>
      </c>
      <c r="X342">
        <v>0.44</v>
      </c>
      <c r="Y342">
        <v>15.12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0.44</v>
      </c>
      <c r="AH342">
        <v>2</v>
      </c>
      <c r="AI342">
        <v>92835047</v>
      </c>
      <c r="AJ342">
        <v>348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ROW(Source!A215)</f>
        <v>215</v>
      </c>
      <c r="B343">
        <v>92835064</v>
      </c>
      <c r="C343">
        <v>92835034</v>
      </c>
      <c r="D343">
        <v>49555188</v>
      </c>
      <c r="E343">
        <v>1</v>
      </c>
      <c r="F343">
        <v>1</v>
      </c>
      <c r="G343">
        <v>1</v>
      </c>
      <c r="H343">
        <v>3</v>
      </c>
      <c r="I343" t="s">
        <v>908</v>
      </c>
      <c r="J343" t="s">
        <v>909</v>
      </c>
      <c r="K343" t="s">
        <v>910</v>
      </c>
      <c r="L343">
        <v>1348</v>
      </c>
      <c r="N343">
        <v>1009</v>
      </c>
      <c r="O343" t="s">
        <v>394</v>
      </c>
      <c r="P343" t="s">
        <v>394</v>
      </c>
      <c r="Q343">
        <v>1000</v>
      </c>
      <c r="X343">
        <v>5.2999999999999998E-4</v>
      </c>
      <c r="Y343">
        <v>16950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6</v>
      </c>
      <c r="AG343">
        <v>5.2999999999999998E-4</v>
      </c>
      <c r="AH343">
        <v>2</v>
      </c>
      <c r="AI343">
        <v>92835048</v>
      </c>
      <c r="AJ343">
        <v>349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ROW(Source!A215)</f>
        <v>215</v>
      </c>
      <c r="B344">
        <v>92835065</v>
      </c>
      <c r="C344">
        <v>92835034</v>
      </c>
      <c r="D344">
        <v>49514299</v>
      </c>
      <c r="E344">
        <v>70</v>
      </c>
      <c r="F344">
        <v>1</v>
      </c>
      <c r="G344">
        <v>1</v>
      </c>
      <c r="H344">
        <v>3</v>
      </c>
      <c r="I344" t="s">
        <v>1149</v>
      </c>
      <c r="J344" t="s">
        <v>6</v>
      </c>
      <c r="K344" t="s">
        <v>1150</v>
      </c>
      <c r="L344">
        <v>1371</v>
      </c>
      <c r="N344">
        <v>1013</v>
      </c>
      <c r="O344" t="s">
        <v>23</v>
      </c>
      <c r="P344" t="s">
        <v>23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6</v>
      </c>
      <c r="AG344">
        <v>0</v>
      </c>
      <c r="AH344">
        <v>3</v>
      </c>
      <c r="AI344">
        <v>-1</v>
      </c>
      <c r="AJ344" t="s">
        <v>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ROW(Source!A215)</f>
        <v>215</v>
      </c>
      <c r="B345">
        <v>92835066</v>
      </c>
      <c r="C345">
        <v>92835034</v>
      </c>
      <c r="D345">
        <v>49514448</v>
      </c>
      <c r="E345">
        <v>70</v>
      </c>
      <c r="F345">
        <v>1</v>
      </c>
      <c r="G345">
        <v>1</v>
      </c>
      <c r="H345">
        <v>3</v>
      </c>
      <c r="I345" t="s">
        <v>1136</v>
      </c>
      <c r="J345" t="s">
        <v>6</v>
      </c>
      <c r="K345" t="s">
        <v>1137</v>
      </c>
      <c r="L345">
        <v>1301</v>
      </c>
      <c r="N345">
        <v>1003</v>
      </c>
      <c r="O345" t="s">
        <v>63</v>
      </c>
      <c r="P345" t="s">
        <v>63</v>
      </c>
      <c r="Q345">
        <v>1</v>
      </c>
      <c r="X345">
        <v>100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6</v>
      </c>
      <c r="AG345">
        <v>100</v>
      </c>
      <c r="AH345">
        <v>3</v>
      </c>
      <c r="AI345">
        <v>-1</v>
      </c>
      <c r="AJ345" t="s">
        <v>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ROW(Source!A215)</f>
        <v>215</v>
      </c>
      <c r="B346">
        <v>92835067</v>
      </c>
      <c r="C346">
        <v>92835034</v>
      </c>
      <c r="D346">
        <v>49514987</v>
      </c>
      <c r="E346">
        <v>70</v>
      </c>
      <c r="F346">
        <v>1</v>
      </c>
      <c r="G346">
        <v>1</v>
      </c>
      <c r="H346">
        <v>3</v>
      </c>
      <c r="I346" t="s">
        <v>1138</v>
      </c>
      <c r="J346" t="s">
        <v>6</v>
      </c>
      <c r="K346" t="s">
        <v>1139</v>
      </c>
      <c r="L346">
        <v>1346</v>
      </c>
      <c r="N346">
        <v>1009</v>
      </c>
      <c r="O346" t="s">
        <v>471</v>
      </c>
      <c r="P346" t="s">
        <v>471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6</v>
      </c>
      <c r="AG346">
        <v>0</v>
      </c>
      <c r="AH346">
        <v>3</v>
      </c>
      <c r="AI346">
        <v>-1</v>
      </c>
      <c r="AJ346" t="s">
        <v>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ROW(Source!A218)</f>
        <v>218</v>
      </c>
      <c r="B347">
        <v>92835087</v>
      </c>
      <c r="C347">
        <v>92835070</v>
      </c>
      <c r="D347">
        <v>49510757</v>
      </c>
      <c r="E347">
        <v>70</v>
      </c>
      <c r="F347">
        <v>1</v>
      </c>
      <c r="G347">
        <v>1</v>
      </c>
      <c r="H347">
        <v>1</v>
      </c>
      <c r="I347" t="s">
        <v>944</v>
      </c>
      <c r="J347" t="s">
        <v>6</v>
      </c>
      <c r="K347" t="s">
        <v>945</v>
      </c>
      <c r="L347">
        <v>1191</v>
      </c>
      <c r="N347">
        <v>1013</v>
      </c>
      <c r="O347" t="s">
        <v>834</v>
      </c>
      <c r="P347" t="s">
        <v>834</v>
      </c>
      <c r="Q347">
        <v>1</v>
      </c>
      <c r="X347">
        <v>33.700000000000003</v>
      </c>
      <c r="Y347">
        <v>0</v>
      </c>
      <c r="Z347">
        <v>0</v>
      </c>
      <c r="AA347">
        <v>0</v>
      </c>
      <c r="AB347">
        <v>9.6199999999999992</v>
      </c>
      <c r="AC347">
        <v>0</v>
      </c>
      <c r="AD347">
        <v>1</v>
      </c>
      <c r="AE347">
        <v>1</v>
      </c>
      <c r="AF347" t="s">
        <v>6</v>
      </c>
      <c r="AG347">
        <v>33.700000000000003</v>
      </c>
      <c r="AH347">
        <v>2</v>
      </c>
      <c r="AI347">
        <v>92835071</v>
      </c>
      <c r="AJ347">
        <v>352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ROW(Source!A218)</f>
        <v>218</v>
      </c>
      <c r="B348">
        <v>92835088</v>
      </c>
      <c r="C348">
        <v>92835070</v>
      </c>
      <c r="D348">
        <v>49510905</v>
      </c>
      <c r="E348">
        <v>70</v>
      </c>
      <c r="F348">
        <v>1</v>
      </c>
      <c r="G348">
        <v>1</v>
      </c>
      <c r="H348">
        <v>1</v>
      </c>
      <c r="I348" t="s">
        <v>835</v>
      </c>
      <c r="J348" t="s">
        <v>6</v>
      </c>
      <c r="K348" t="s">
        <v>836</v>
      </c>
      <c r="L348">
        <v>1191</v>
      </c>
      <c r="N348">
        <v>1013</v>
      </c>
      <c r="O348" t="s">
        <v>834</v>
      </c>
      <c r="P348" t="s">
        <v>834</v>
      </c>
      <c r="Q348">
        <v>1</v>
      </c>
      <c r="X348">
        <v>0.54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6</v>
      </c>
      <c r="AG348">
        <v>0.54</v>
      </c>
      <c r="AH348">
        <v>2</v>
      </c>
      <c r="AI348">
        <v>92835072</v>
      </c>
      <c r="AJ348">
        <v>353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ROW(Source!A218)</f>
        <v>218</v>
      </c>
      <c r="B349">
        <v>92835089</v>
      </c>
      <c r="C349">
        <v>92835070</v>
      </c>
      <c r="D349">
        <v>49672515</v>
      </c>
      <c r="E349">
        <v>1</v>
      </c>
      <c r="F349">
        <v>1</v>
      </c>
      <c r="G349">
        <v>1</v>
      </c>
      <c r="H349">
        <v>2</v>
      </c>
      <c r="I349" t="s">
        <v>837</v>
      </c>
      <c r="J349" t="s">
        <v>838</v>
      </c>
      <c r="K349" t="s">
        <v>839</v>
      </c>
      <c r="L349">
        <v>1367</v>
      </c>
      <c r="N349">
        <v>1011</v>
      </c>
      <c r="O349" t="s">
        <v>840</v>
      </c>
      <c r="P349" t="s">
        <v>840</v>
      </c>
      <c r="Q349">
        <v>1</v>
      </c>
      <c r="X349">
        <v>0.08</v>
      </c>
      <c r="Y349">
        <v>0</v>
      </c>
      <c r="Z349">
        <v>86.4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0.08</v>
      </c>
      <c r="AH349">
        <v>2</v>
      </c>
      <c r="AI349">
        <v>92835073</v>
      </c>
      <c r="AJ349">
        <v>354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ROW(Source!A218)</f>
        <v>218</v>
      </c>
      <c r="B350">
        <v>92835090</v>
      </c>
      <c r="C350">
        <v>92835070</v>
      </c>
      <c r="D350">
        <v>49672573</v>
      </c>
      <c r="E350">
        <v>1</v>
      </c>
      <c r="F350">
        <v>1</v>
      </c>
      <c r="G350">
        <v>1</v>
      </c>
      <c r="H350">
        <v>2</v>
      </c>
      <c r="I350" t="s">
        <v>841</v>
      </c>
      <c r="J350" t="s">
        <v>842</v>
      </c>
      <c r="K350" t="s">
        <v>843</v>
      </c>
      <c r="L350">
        <v>1367</v>
      </c>
      <c r="N350">
        <v>1011</v>
      </c>
      <c r="O350" t="s">
        <v>840</v>
      </c>
      <c r="P350" t="s">
        <v>840</v>
      </c>
      <c r="Q350">
        <v>1</v>
      </c>
      <c r="X350">
        <v>0.06</v>
      </c>
      <c r="Y350">
        <v>0</v>
      </c>
      <c r="Z350">
        <v>115.4</v>
      </c>
      <c r="AA350">
        <v>13.5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0.06</v>
      </c>
      <c r="AH350">
        <v>2</v>
      </c>
      <c r="AI350">
        <v>92835074</v>
      </c>
      <c r="AJ350">
        <v>355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ROW(Source!A218)</f>
        <v>218</v>
      </c>
      <c r="B351">
        <v>92835091</v>
      </c>
      <c r="C351">
        <v>92835070</v>
      </c>
      <c r="D351">
        <v>49673503</v>
      </c>
      <c r="E351">
        <v>1</v>
      </c>
      <c r="F351">
        <v>1</v>
      </c>
      <c r="G351">
        <v>1</v>
      </c>
      <c r="H351">
        <v>2</v>
      </c>
      <c r="I351" t="s">
        <v>844</v>
      </c>
      <c r="J351" t="s">
        <v>845</v>
      </c>
      <c r="K351" t="s">
        <v>846</v>
      </c>
      <c r="L351">
        <v>1367</v>
      </c>
      <c r="N351">
        <v>1011</v>
      </c>
      <c r="O351" t="s">
        <v>840</v>
      </c>
      <c r="P351" t="s">
        <v>840</v>
      </c>
      <c r="Q351">
        <v>1</v>
      </c>
      <c r="X351">
        <v>0.4</v>
      </c>
      <c r="Y351">
        <v>0</v>
      </c>
      <c r="Z351">
        <v>65.709999999999994</v>
      </c>
      <c r="AA351">
        <v>11.6</v>
      </c>
      <c r="AB351">
        <v>0</v>
      </c>
      <c r="AC351">
        <v>0</v>
      </c>
      <c r="AD351">
        <v>1</v>
      </c>
      <c r="AE351">
        <v>0</v>
      </c>
      <c r="AF351" t="s">
        <v>6</v>
      </c>
      <c r="AG351">
        <v>0.4</v>
      </c>
      <c r="AH351">
        <v>2</v>
      </c>
      <c r="AI351">
        <v>92835075</v>
      </c>
      <c r="AJ351">
        <v>356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ROW(Source!A218)</f>
        <v>218</v>
      </c>
      <c r="B352">
        <v>92835092</v>
      </c>
      <c r="C352">
        <v>92835070</v>
      </c>
      <c r="D352">
        <v>49673658</v>
      </c>
      <c r="E352">
        <v>1</v>
      </c>
      <c r="F352">
        <v>1</v>
      </c>
      <c r="G352">
        <v>1</v>
      </c>
      <c r="H352">
        <v>2</v>
      </c>
      <c r="I352" t="s">
        <v>879</v>
      </c>
      <c r="J352" t="s">
        <v>880</v>
      </c>
      <c r="K352" t="s">
        <v>881</v>
      </c>
      <c r="L352">
        <v>1367</v>
      </c>
      <c r="N352">
        <v>1011</v>
      </c>
      <c r="O352" t="s">
        <v>840</v>
      </c>
      <c r="P352" t="s">
        <v>840</v>
      </c>
      <c r="Q352">
        <v>1</v>
      </c>
      <c r="X352">
        <v>1.19</v>
      </c>
      <c r="Y352">
        <v>0</v>
      </c>
      <c r="Z352">
        <v>1.2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1.19</v>
      </c>
      <c r="AH352">
        <v>2</v>
      </c>
      <c r="AI352">
        <v>92835076</v>
      </c>
      <c r="AJ352">
        <v>357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ROW(Source!A218)</f>
        <v>218</v>
      </c>
      <c r="B353">
        <v>92835093</v>
      </c>
      <c r="C353">
        <v>92835070</v>
      </c>
      <c r="D353">
        <v>49521586</v>
      </c>
      <c r="E353">
        <v>1</v>
      </c>
      <c r="F353">
        <v>1</v>
      </c>
      <c r="G353">
        <v>1</v>
      </c>
      <c r="H353">
        <v>3</v>
      </c>
      <c r="I353" t="s">
        <v>882</v>
      </c>
      <c r="J353" t="s">
        <v>883</v>
      </c>
      <c r="K353" t="s">
        <v>884</v>
      </c>
      <c r="L353">
        <v>1348</v>
      </c>
      <c r="N353">
        <v>1009</v>
      </c>
      <c r="O353" t="s">
        <v>394</v>
      </c>
      <c r="P353" t="s">
        <v>394</v>
      </c>
      <c r="Q353">
        <v>1000</v>
      </c>
      <c r="X353">
        <v>1.9000000000000001E-4</v>
      </c>
      <c r="Y353">
        <v>30540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1.9000000000000001E-4</v>
      </c>
      <c r="AH353">
        <v>2</v>
      </c>
      <c r="AI353">
        <v>92835077</v>
      </c>
      <c r="AJ353">
        <v>358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ROW(Source!A218)</f>
        <v>218</v>
      </c>
      <c r="B354">
        <v>92835094</v>
      </c>
      <c r="C354">
        <v>92835070</v>
      </c>
      <c r="D354">
        <v>49521602</v>
      </c>
      <c r="E354">
        <v>1</v>
      </c>
      <c r="F354">
        <v>1</v>
      </c>
      <c r="G354">
        <v>1</v>
      </c>
      <c r="H354">
        <v>3</v>
      </c>
      <c r="I354" t="s">
        <v>885</v>
      </c>
      <c r="J354" t="s">
        <v>886</v>
      </c>
      <c r="K354" t="s">
        <v>887</v>
      </c>
      <c r="L354">
        <v>1339</v>
      </c>
      <c r="N354">
        <v>1007</v>
      </c>
      <c r="O354" t="s">
        <v>673</v>
      </c>
      <c r="P354" t="s">
        <v>673</v>
      </c>
      <c r="Q354">
        <v>1</v>
      </c>
      <c r="X354">
        <v>0.34200000000000003</v>
      </c>
      <c r="Y354">
        <v>6.22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0.34200000000000003</v>
      </c>
      <c r="AH354">
        <v>2</v>
      </c>
      <c r="AI354">
        <v>92835078</v>
      </c>
      <c r="AJ354">
        <v>359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ROW(Source!A218)</f>
        <v>218</v>
      </c>
      <c r="B355">
        <v>92835095</v>
      </c>
      <c r="C355">
        <v>92835070</v>
      </c>
      <c r="D355">
        <v>49523203</v>
      </c>
      <c r="E355">
        <v>1</v>
      </c>
      <c r="F355">
        <v>1</v>
      </c>
      <c r="G355">
        <v>1</v>
      </c>
      <c r="H355">
        <v>3</v>
      </c>
      <c r="I355" t="s">
        <v>871</v>
      </c>
      <c r="J355" t="s">
        <v>872</v>
      </c>
      <c r="K355" t="s">
        <v>873</v>
      </c>
      <c r="L355">
        <v>1339</v>
      </c>
      <c r="N355">
        <v>1007</v>
      </c>
      <c r="O355" t="s">
        <v>673</v>
      </c>
      <c r="P355" t="s">
        <v>673</v>
      </c>
      <c r="Q355">
        <v>1</v>
      </c>
      <c r="X355">
        <v>0.44</v>
      </c>
      <c r="Y355">
        <v>2.44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6</v>
      </c>
      <c r="AG355">
        <v>0.44</v>
      </c>
      <c r="AH355">
        <v>2</v>
      </c>
      <c r="AI355">
        <v>92835079</v>
      </c>
      <c r="AJ355">
        <v>360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ROW(Source!A218)</f>
        <v>218</v>
      </c>
      <c r="B356">
        <v>92835096</v>
      </c>
      <c r="C356">
        <v>92835070</v>
      </c>
      <c r="D356">
        <v>49523851</v>
      </c>
      <c r="E356">
        <v>1</v>
      </c>
      <c r="F356">
        <v>1</v>
      </c>
      <c r="G356">
        <v>1</v>
      </c>
      <c r="H356">
        <v>3</v>
      </c>
      <c r="I356" t="s">
        <v>902</v>
      </c>
      <c r="J356" t="s">
        <v>903</v>
      </c>
      <c r="K356" t="s">
        <v>904</v>
      </c>
      <c r="L356">
        <v>1346</v>
      </c>
      <c r="N356">
        <v>1009</v>
      </c>
      <c r="O356" t="s">
        <v>471</v>
      </c>
      <c r="P356" t="s">
        <v>471</v>
      </c>
      <c r="Q356">
        <v>1</v>
      </c>
      <c r="X356">
        <v>0.05</v>
      </c>
      <c r="Y356">
        <v>37.29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6</v>
      </c>
      <c r="AG356">
        <v>0.05</v>
      </c>
      <c r="AH356">
        <v>2</v>
      </c>
      <c r="AI356">
        <v>92835080</v>
      </c>
      <c r="AJ356">
        <v>361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ROW(Source!A218)</f>
        <v>218</v>
      </c>
      <c r="B357">
        <v>92835097</v>
      </c>
      <c r="C357">
        <v>92835070</v>
      </c>
      <c r="D357">
        <v>49524232</v>
      </c>
      <c r="E357">
        <v>1</v>
      </c>
      <c r="F357">
        <v>1</v>
      </c>
      <c r="G357">
        <v>1</v>
      </c>
      <c r="H357">
        <v>3</v>
      </c>
      <c r="I357" t="s">
        <v>888</v>
      </c>
      <c r="J357" t="s">
        <v>889</v>
      </c>
      <c r="K357" t="s">
        <v>890</v>
      </c>
      <c r="L357">
        <v>1348</v>
      </c>
      <c r="N357">
        <v>1009</v>
      </c>
      <c r="O357" t="s">
        <v>394</v>
      </c>
      <c r="P357" t="s">
        <v>394</v>
      </c>
      <c r="Q357">
        <v>1000</v>
      </c>
      <c r="X357">
        <v>4.0000000000000002E-4</v>
      </c>
      <c r="Y357">
        <v>13560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6</v>
      </c>
      <c r="AG357">
        <v>4.0000000000000002E-4</v>
      </c>
      <c r="AH357">
        <v>2</v>
      </c>
      <c r="AI357">
        <v>92835081</v>
      </c>
      <c r="AJ357">
        <v>362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ROW(Source!A218)</f>
        <v>218</v>
      </c>
      <c r="B358">
        <v>92835098</v>
      </c>
      <c r="C358">
        <v>92835070</v>
      </c>
      <c r="D358">
        <v>49527729</v>
      </c>
      <c r="E358">
        <v>1</v>
      </c>
      <c r="F358">
        <v>1</v>
      </c>
      <c r="G358">
        <v>1</v>
      </c>
      <c r="H358">
        <v>3</v>
      </c>
      <c r="I358" t="s">
        <v>891</v>
      </c>
      <c r="J358" t="s">
        <v>892</v>
      </c>
      <c r="K358" t="s">
        <v>893</v>
      </c>
      <c r="L358">
        <v>1346</v>
      </c>
      <c r="N358">
        <v>1009</v>
      </c>
      <c r="O358" t="s">
        <v>471</v>
      </c>
      <c r="P358" t="s">
        <v>471</v>
      </c>
      <c r="Q358">
        <v>1</v>
      </c>
      <c r="X358">
        <v>1.6000000000000001E-3</v>
      </c>
      <c r="Y358">
        <v>2.15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1.6000000000000001E-3</v>
      </c>
      <c r="AH358">
        <v>2</v>
      </c>
      <c r="AI358">
        <v>92835082</v>
      </c>
      <c r="AJ358">
        <v>363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ROW(Source!A218)</f>
        <v>218</v>
      </c>
      <c r="B359">
        <v>92835099</v>
      </c>
      <c r="C359">
        <v>92835070</v>
      </c>
      <c r="D359">
        <v>49554500</v>
      </c>
      <c r="E359">
        <v>1</v>
      </c>
      <c r="F359">
        <v>1</v>
      </c>
      <c r="G359">
        <v>1</v>
      </c>
      <c r="H359">
        <v>3</v>
      </c>
      <c r="I359" t="s">
        <v>905</v>
      </c>
      <c r="J359" t="s">
        <v>906</v>
      </c>
      <c r="K359" t="s">
        <v>907</v>
      </c>
      <c r="L359">
        <v>1346</v>
      </c>
      <c r="N359">
        <v>1009</v>
      </c>
      <c r="O359" t="s">
        <v>471</v>
      </c>
      <c r="P359" t="s">
        <v>471</v>
      </c>
      <c r="Q359">
        <v>1</v>
      </c>
      <c r="X359">
        <v>0.44</v>
      </c>
      <c r="Y359">
        <v>15.12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0.44</v>
      </c>
      <c r="AH359">
        <v>2</v>
      </c>
      <c r="AI359">
        <v>92835083</v>
      </c>
      <c r="AJ359">
        <v>364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ROW(Source!A218)</f>
        <v>218</v>
      </c>
      <c r="B360">
        <v>92835100</v>
      </c>
      <c r="C360">
        <v>92835070</v>
      </c>
      <c r="D360">
        <v>49555188</v>
      </c>
      <c r="E360">
        <v>1</v>
      </c>
      <c r="F360">
        <v>1</v>
      </c>
      <c r="G360">
        <v>1</v>
      </c>
      <c r="H360">
        <v>3</v>
      </c>
      <c r="I360" t="s">
        <v>908</v>
      </c>
      <c r="J360" t="s">
        <v>909</v>
      </c>
      <c r="K360" t="s">
        <v>910</v>
      </c>
      <c r="L360">
        <v>1348</v>
      </c>
      <c r="N360">
        <v>1009</v>
      </c>
      <c r="O360" t="s">
        <v>394</v>
      </c>
      <c r="P360" t="s">
        <v>394</v>
      </c>
      <c r="Q360">
        <v>1000</v>
      </c>
      <c r="X360">
        <v>5.2999999999999998E-4</v>
      </c>
      <c r="Y360">
        <v>16950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5.2999999999999998E-4</v>
      </c>
      <c r="AH360">
        <v>2</v>
      </c>
      <c r="AI360">
        <v>92835084</v>
      </c>
      <c r="AJ360">
        <v>365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ROW(Source!A218)</f>
        <v>218</v>
      </c>
      <c r="B361">
        <v>92835101</v>
      </c>
      <c r="C361">
        <v>92835070</v>
      </c>
      <c r="D361">
        <v>49514299</v>
      </c>
      <c r="E361">
        <v>70</v>
      </c>
      <c r="F361">
        <v>1</v>
      </c>
      <c r="G361">
        <v>1</v>
      </c>
      <c r="H361">
        <v>3</v>
      </c>
      <c r="I361" t="s">
        <v>1149</v>
      </c>
      <c r="J361" t="s">
        <v>6</v>
      </c>
      <c r="K361" t="s">
        <v>1150</v>
      </c>
      <c r="L361">
        <v>1371</v>
      </c>
      <c r="N361">
        <v>1013</v>
      </c>
      <c r="O361" t="s">
        <v>23</v>
      </c>
      <c r="P361" t="s">
        <v>23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6</v>
      </c>
      <c r="AG361">
        <v>0</v>
      </c>
      <c r="AH361">
        <v>3</v>
      </c>
      <c r="AI361">
        <v>-1</v>
      </c>
      <c r="AJ361" t="s">
        <v>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ROW(Source!A218)</f>
        <v>218</v>
      </c>
      <c r="B362">
        <v>92835102</v>
      </c>
      <c r="C362">
        <v>92835070</v>
      </c>
      <c r="D362">
        <v>49514448</v>
      </c>
      <c r="E362">
        <v>70</v>
      </c>
      <c r="F362">
        <v>1</v>
      </c>
      <c r="G362">
        <v>1</v>
      </c>
      <c r="H362">
        <v>3</v>
      </c>
      <c r="I362" t="s">
        <v>1136</v>
      </c>
      <c r="J362" t="s">
        <v>6</v>
      </c>
      <c r="K362" t="s">
        <v>1137</v>
      </c>
      <c r="L362">
        <v>1301</v>
      </c>
      <c r="N362">
        <v>1003</v>
      </c>
      <c r="O362" t="s">
        <v>63</v>
      </c>
      <c r="P362" t="s">
        <v>63</v>
      </c>
      <c r="Q362">
        <v>1</v>
      </c>
      <c r="X362">
        <v>100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6</v>
      </c>
      <c r="AG362">
        <v>100</v>
      </c>
      <c r="AH362">
        <v>3</v>
      </c>
      <c r="AI362">
        <v>-1</v>
      </c>
      <c r="AJ362" t="s">
        <v>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ROW(Source!A218)</f>
        <v>218</v>
      </c>
      <c r="B363">
        <v>92835103</v>
      </c>
      <c r="C363">
        <v>92835070</v>
      </c>
      <c r="D363">
        <v>49514987</v>
      </c>
      <c r="E363">
        <v>70</v>
      </c>
      <c r="F363">
        <v>1</v>
      </c>
      <c r="G363">
        <v>1</v>
      </c>
      <c r="H363">
        <v>3</v>
      </c>
      <c r="I363" t="s">
        <v>1138</v>
      </c>
      <c r="J363" t="s">
        <v>6</v>
      </c>
      <c r="K363" t="s">
        <v>1139</v>
      </c>
      <c r="L363">
        <v>1346</v>
      </c>
      <c r="N363">
        <v>1009</v>
      </c>
      <c r="O363" t="s">
        <v>471</v>
      </c>
      <c r="P363" t="s">
        <v>471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6</v>
      </c>
      <c r="AG363">
        <v>0</v>
      </c>
      <c r="AH363">
        <v>3</v>
      </c>
      <c r="AI363">
        <v>-1</v>
      </c>
      <c r="AJ363" t="s">
        <v>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ROW(Source!A221)</f>
        <v>221</v>
      </c>
      <c r="B364">
        <v>92835123</v>
      </c>
      <c r="C364">
        <v>92835106</v>
      </c>
      <c r="D364">
        <v>49510757</v>
      </c>
      <c r="E364">
        <v>70</v>
      </c>
      <c r="F364">
        <v>1</v>
      </c>
      <c r="G364">
        <v>1</v>
      </c>
      <c r="H364">
        <v>1</v>
      </c>
      <c r="I364" t="s">
        <v>944</v>
      </c>
      <c r="J364" t="s">
        <v>6</v>
      </c>
      <c r="K364" t="s">
        <v>945</v>
      </c>
      <c r="L364">
        <v>1191</v>
      </c>
      <c r="N364">
        <v>1013</v>
      </c>
      <c r="O364" t="s">
        <v>834</v>
      </c>
      <c r="P364" t="s">
        <v>834</v>
      </c>
      <c r="Q364">
        <v>1</v>
      </c>
      <c r="X364">
        <v>33.700000000000003</v>
      </c>
      <c r="Y364">
        <v>0</v>
      </c>
      <c r="Z364">
        <v>0</v>
      </c>
      <c r="AA364">
        <v>0</v>
      </c>
      <c r="AB364">
        <v>9.6199999999999992</v>
      </c>
      <c r="AC364">
        <v>0</v>
      </c>
      <c r="AD364">
        <v>1</v>
      </c>
      <c r="AE364">
        <v>1</v>
      </c>
      <c r="AF364" t="s">
        <v>6</v>
      </c>
      <c r="AG364">
        <v>33.700000000000003</v>
      </c>
      <c r="AH364">
        <v>2</v>
      </c>
      <c r="AI364">
        <v>92835107</v>
      </c>
      <c r="AJ364">
        <v>368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ROW(Source!A221)</f>
        <v>221</v>
      </c>
      <c r="B365">
        <v>92835124</v>
      </c>
      <c r="C365">
        <v>92835106</v>
      </c>
      <c r="D365">
        <v>49510905</v>
      </c>
      <c r="E365">
        <v>70</v>
      </c>
      <c r="F365">
        <v>1</v>
      </c>
      <c r="G365">
        <v>1</v>
      </c>
      <c r="H365">
        <v>1</v>
      </c>
      <c r="I365" t="s">
        <v>835</v>
      </c>
      <c r="J365" t="s">
        <v>6</v>
      </c>
      <c r="K365" t="s">
        <v>836</v>
      </c>
      <c r="L365">
        <v>1191</v>
      </c>
      <c r="N365">
        <v>1013</v>
      </c>
      <c r="O365" t="s">
        <v>834</v>
      </c>
      <c r="P365" t="s">
        <v>834</v>
      </c>
      <c r="Q365">
        <v>1</v>
      </c>
      <c r="X365">
        <v>0.54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6</v>
      </c>
      <c r="AG365">
        <v>0.54</v>
      </c>
      <c r="AH365">
        <v>2</v>
      </c>
      <c r="AI365">
        <v>92835108</v>
      </c>
      <c r="AJ365">
        <v>369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ROW(Source!A221)</f>
        <v>221</v>
      </c>
      <c r="B366">
        <v>92835125</v>
      </c>
      <c r="C366">
        <v>92835106</v>
      </c>
      <c r="D366">
        <v>49672515</v>
      </c>
      <c r="E366">
        <v>1</v>
      </c>
      <c r="F366">
        <v>1</v>
      </c>
      <c r="G366">
        <v>1</v>
      </c>
      <c r="H366">
        <v>2</v>
      </c>
      <c r="I366" t="s">
        <v>837</v>
      </c>
      <c r="J366" t="s">
        <v>838</v>
      </c>
      <c r="K366" t="s">
        <v>839</v>
      </c>
      <c r="L366">
        <v>1367</v>
      </c>
      <c r="N366">
        <v>1011</v>
      </c>
      <c r="O366" t="s">
        <v>840</v>
      </c>
      <c r="P366" t="s">
        <v>840</v>
      </c>
      <c r="Q366">
        <v>1</v>
      </c>
      <c r="X366">
        <v>0.08</v>
      </c>
      <c r="Y366">
        <v>0</v>
      </c>
      <c r="Z366">
        <v>86.4</v>
      </c>
      <c r="AA366">
        <v>13.5</v>
      </c>
      <c r="AB366">
        <v>0</v>
      </c>
      <c r="AC366">
        <v>0</v>
      </c>
      <c r="AD366">
        <v>1</v>
      </c>
      <c r="AE366">
        <v>0</v>
      </c>
      <c r="AF366" t="s">
        <v>6</v>
      </c>
      <c r="AG366">
        <v>0.08</v>
      </c>
      <c r="AH366">
        <v>2</v>
      </c>
      <c r="AI366">
        <v>92835109</v>
      </c>
      <c r="AJ366">
        <v>370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ROW(Source!A221)</f>
        <v>221</v>
      </c>
      <c r="B367">
        <v>92835126</v>
      </c>
      <c r="C367">
        <v>92835106</v>
      </c>
      <c r="D367">
        <v>49672573</v>
      </c>
      <c r="E367">
        <v>1</v>
      </c>
      <c r="F367">
        <v>1</v>
      </c>
      <c r="G367">
        <v>1</v>
      </c>
      <c r="H367">
        <v>2</v>
      </c>
      <c r="I367" t="s">
        <v>841</v>
      </c>
      <c r="J367" t="s">
        <v>842</v>
      </c>
      <c r="K367" t="s">
        <v>843</v>
      </c>
      <c r="L367">
        <v>1367</v>
      </c>
      <c r="N367">
        <v>1011</v>
      </c>
      <c r="O367" t="s">
        <v>840</v>
      </c>
      <c r="P367" t="s">
        <v>840</v>
      </c>
      <c r="Q367">
        <v>1</v>
      </c>
      <c r="X367">
        <v>0.06</v>
      </c>
      <c r="Y367">
        <v>0</v>
      </c>
      <c r="Z367">
        <v>115.4</v>
      </c>
      <c r="AA367">
        <v>13.5</v>
      </c>
      <c r="AB367">
        <v>0</v>
      </c>
      <c r="AC367">
        <v>0</v>
      </c>
      <c r="AD367">
        <v>1</v>
      </c>
      <c r="AE367">
        <v>0</v>
      </c>
      <c r="AF367" t="s">
        <v>6</v>
      </c>
      <c r="AG367">
        <v>0.06</v>
      </c>
      <c r="AH367">
        <v>2</v>
      </c>
      <c r="AI367">
        <v>92835110</v>
      </c>
      <c r="AJ367">
        <v>371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ROW(Source!A221)</f>
        <v>221</v>
      </c>
      <c r="B368">
        <v>92835127</v>
      </c>
      <c r="C368">
        <v>92835106</v>
      </c>
      <c r="D368">
        <v>49673503</v>
      </c>
      <c r="E368">
        <v>1</v>
      </c>
      <c r="F368">
        <v>1</v>
      </c>
      <c r="G368">
        <v>1</v>
      </c>
      <c r="H368">
        <v>2</v>
      </c>
      <c r="I368" t="s">
        <v>844</v>
      </c>
      <c r="J368" t="s">
        <v>845</v>
      </c>
      <c r="K368" t="s">
        <v>846</v>
      </c>
      <c r="L368">
        <v>1367</v>
      </c>
      <c r="N368">
        <v>1011</v>
      </c>
      <c r="O368" t="s">
        <v>840</v>
      </c>
      <c r="P368" t="s">
        <v>840</v>
      </c>
      <c r="Q368">
        <v>1</v>
      </c>
      <c r="X368">
        <v>0.4</v>
      </c>
      <c r="Y368">
        <v>0</v>
      </c>
      <c r="Z368">
        <v>65.709999999999994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0.4</v>
      </c>
      <c r="AH368">
        <v>2</v>
      </c>
      <c r="AI368">
        <v>92835111</v>
      </c>
      <c r="AJ368">
        <v>372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ROW(Source!A221)</f>
        <v>221</v>
      </c>
      <c r="B369">
        <v>92835128</v>
      </c>
      <c r="C369">
        <v>92835106</v>
      </c>
      <c r="D369">
        <v>49673658</v>
      </c>
      <c r="E369">
        <v>1</v>
      </c>
      <c r="F369">
        <v>1</v>
      </c>
      <c r="G369">
        <v>1</v>
      </c>
      <c r="H369">
        <v>2</v>
      </c>
      <c r="I369" t="s">
        <v>879</v>
      </c>
      <c r="J369" t="s">
        <v>880</v>
      </c>
      <c r="K369" t="s">
        <v>881</v>
      </c>
      <c r="L369">
        <v>1367</v>
      </c>
      <c r="N369">
        <v>1011</v>
      </c>
      <c r="O369" t="s">
        <v>840</v>
      </c>
      <c r="P369" t="s">
        <v>840</v>
      </c>
      <c r="Q369">
        <v>1</v>
      </c>
      <c r="X369">
        <v>1.19</v>
      </c>
      <c r="Y369">
        <v>0</v>
      </c>
      <c r="Z369">
        <v>1.2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1.19</v>
      </c>
      <c r="AH369">
        <v>2</v>
      </c>
      <c r="AI369">
        <v>92835112</v>
      </c>
      <c r="AJ369">
        <v>373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ROW(Source!A221)</f>
        <v>221</v>
      </c>
      <c r="B370">
        <v>92835129</v>
      </c>
      <c r="C370">
        <v>92835106</v>
      </c>
      <c r="D370">
        <v>49521586</v>
      </c>
      <c r="E370">
        <v>1</v>
      </c>
      <c r="F370">
        <v>1</v>
      </c>
      <c r="G370">
        <v>1</v>
      </c>
      <c r="H370">
        <v>3</v>
      </c>
      <c r="I370" t="s">
        <v>882</v>
      </c>
      <c r="J370" t="s">
        <v>883</v>
      </c>
      <c r="K370" t="s">
        <v>884</v>
      </c>
      <c r="L370">
        <v>1348</v>
      </c>
      <c r="N370">
        <v>1009</v>
      </c>
      <c r="O370" t="s">
        <v>394</v>
      </c>
      <c r="P370" t="s">
        <v>394</v>
      </c>
      <c r="Q370">
        <v>1000</v>
      </c>
      <c r="X370">
        <v>1.9000000000000001E-4</v>
      </c>
      <c r="Y370">
        <v>30540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1.9000000000000001E-4</v>
      </c>
      <c r="AH370">
        <v>2</v>
      </c>
      <c r="AI370">
        <v>92835113</v>
      </c>
      <c r="AJ370">
        <v>374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ROW(Source!A221)</f>
        <v>221</v>
      </c>
      <c r="B371">
        <v>92835130</v>
      </c>
      <c r="C371">
        <v>92835106</v>
      </c>
      <c r="D371">
        <v>49521602</v>
      </c>
      <c r="E371">
        <v>1</v>
      </c>
      <c r="F371">
        <v>1</v>
      </c>
      <c r="G371">
        <v>1</v>
      </c>
      <c r="H371">
        <v>3</v>
      </c>
      <c r="I371" t="s">
        <v>885</v>
      </c>
      <c r="J371" t="s">
        <v>886</v>
      </c>
      <c r="K371" t="s">
        <v>887</v>
      </c>
      <c r="L371">
        <v>1339</v>
      </c>
      <c r="N371">
        <v>1007</v>
      </c>
      <c r="O371" t="s">
        <v>673</v>
      </c>
      <c r="P371" t="s">
        <v>673</v>
      </c>
      <c r="Q371">
        <v>1</v>
      </c>
      <c r="X371">
        <v>0.34200000000000003</v>
      </c>
      <c r="Y371">
        <v>6.22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6</v>
      </c>
      <c r="AG371">
        <v>0.34200000000000003</v>
      </c>
      <c r="AH371">
        <v>2</v>
      </c>
      <c r="AI371">
        <v>92835114</v>
      </c>
      <c r="AJ371">
        <v>375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ROW(Source!A221)</f>
        <v>221</v>
      </c>
      <c r="B372">
        <v>92835131</v>
      </c>
      <c r="C372">
        <v>92835106</v>
      </c>
      <c r="D372">
        <v>49523203</v>
      </c>
      <c r="E372">
        <v>1</v>
      </c>
      <c r="F372">
        <v>1</v>
      </c>
      <c r="G372">
        <v>1</v>
      </c>
      <c r="H372">
        <v>3</v>
      </c>
      <c r="I372" t="s">
        <v>871</v>
      </c>
      <c r="J372" t="s">
        <v>872</v>
      </c>
      <c r="K372" t="s">
        <v>873</v>
      </c>
      <c r="L372">
        <v>1339</v>
      </c>
      <c r="N372">
        <v>1007</v>
      </c>
      <c r="O372" t="s">
        <v>673</v>
      </c>
      <c r="P372" t="s">
        <v>673</v>
      </c>
      <c r="Q372">
        <v>1</v>
      </c>
      <c r="X372">
        <v>0.69</v>
      </c>
      <c r="Y372">
        <v>2.44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0.69</v>
      </c>
      <c r="AH372">
        <v>2</v>
      </c>
      <c r="AI372">
        <v>92835115</v>
      </c>
      <c r="AJ372">
        <v>376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ROW(Source!A221)</f>
        <v>221</v>
      </c>
      <c r="B373">
        <v>92835132</v>
      </c>
      <c r="C373">
        <v>92835106</v>
      </c>
      <c r="D373">
        <v>49523851</v>
      </c>
      <c r="E373">
        <v>1</v>
      </c>
      <c r="F373">
        <v>1</v>
      </c>
      <c r="G373">
        <v>1</v>
      </c>
      <c r="H373">
        <v>3</v>
      </c>
      <c r="I373" t="s">
        <v>902</v>
      </c>
      <c r="J373" t="s">
        <v>903</v>
      </c>
      <c r="K373" t="s">
        <v>904</v>
      </c>
      <c r="L373">
        <v>1346</v>
      </c>
      <c r="N373">
        <v>1009</v>
      </c>
      <c r="O373" t="s">
        <v>471</v>
      </c>
      <c r="P373" t="s">
        <v>471</v>
      </c>
      <c r="Q373">
        <v>1</v>
      </c>
      <c r="X373">
        <v>0.05</v>
      </c>
      <c r="Y373">
        <v>37.29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0.05</v>
      </c>
      <c r="AH373">
        <v>2</v>
      </c>
      <c r="AI373">
        <v>92835116</v>
      </c>
      <c r="AJ373">
        <v>377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ROW(Source!A221)</f>
        <v>221</v>
      </c>
      <c r="B374">
        <v>92835133</v>
      </c>
      <c r="C374">
        <v>92835106</v>
      </c>
      <c r="D374">
        <v>49524232</v>
      </c>
      <c r="E374">
        <v>1</v>
      </c>
      <c r="F374">
        <v>1</v>
      </c>
      <c r="G374">
        <v>1</v>
      </c>
      <c r="H374">
        <v>3</v>
      </c>
      <c r="I374" t="s">
        <v>888</v>
      </c>
      <c r="J374" t="s">
        <v>889</v>
      </c>
      <c r="K374" t="s">
        <v>890</v>
      </c>
      <c r="L374">
        <v>1348</v>
      </c>
      <c r="N374">
        <v>1009</v>
      </c>
      <c r="O374" t="s">
        <v>394</v>
      </c>
      <c r="P374" t="s">
        <v>394</v>
      </c>
      <c r="Q374">
        <v>1000</v>
      </c>
      <c r="X374">
        <v>4.0000000000000002E-4</v>
      </c>
      <c r="Y374">
        <v>13560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4.0000000000000002E-4</v>
      </c>
      <c r="AH374">
        <v>2</v>
      </c>
      <c r="AI374">
        <v>92835117</v>
      </c>
      <c r="AJ374">
        <v>378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ROW(Source!A221)</f>
        <v>221</v>
      </c>
      <c r="B375">
        <v>92835134</v>
      </c>
      <c r="C375">
        <v>92835106</v>
      </c>
      <c r="D375">
        <v>49527729</v>
      </c>
      <c r="E375">
        <v>1</v>
      </c>
      <c r="F375">
        <v>1</v>
      </c>
      <c r="G375">
        <v>1</v>
      </c>
      <c r="H375">
        <v>3</v>
      </c>
      <c r="I375" t="s">
        <v>891</v>
      </c>
      <c r="J375" t="s">
        <v>892</v>
      </c>
      <c r="K375" t="s">
        <v>893</v>
      </c>
      <c r="L375">
        <v>1346</v>
      </c>
      <c r="N375">
        <v>1009</v>
      </c>
      <c r="O375" t="s">
        <v>471</v>
      </c>
      <c r="P375" t="s">
        <v>471</v>
      </c>
      <c r="Q375">
        <v>1</v>
      </c>
      <c r="X375">
        <v>2.5000000000000001E-3</v>
      </c>
      <c r="Y375">
        <v>2.15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6</v>
      </c>
      <c r="AG375">
        <v>2.5000000000000001E-3</v>
      </c>
      <c r="AH375">
        <v>2</v>
      </c>
      <c r="AI375">
        <v>92835118</v>
      </c>
      <c r="AJ375">
        <v>379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ROW(Source!A221)</f>
        <v>221</v>
      </c>
      <c r="B376">
        <v>92835135</v>
      </c>
      <c r="C376">
        <v>92835106</v>
      </c>
      <c r="D376">
        <v>49554500</v>
      </c>
      <c r="E376">
        <v>1</v>
      </c>
      <c r="F376">
        <v>1</v>
      </c>
      <c r="G376">
        <v>1</v>
      </c>
      <c r="H376">
        <v>3</v>
      </c>
      <c r="I376" t="s">
        <v>905</v>
      </c>
      <c r="J376" t="s">
        <v>906</v>
      </c>
      <c r="K376" t="s">
        <v>907</v>
      </c>
      <c r="L376">
        <v>1346</v>
      </c>
      <c r="N376">
        <v>1009</v>
      </c>
      <c r="O376" t="s">
        <v>471</v>
      </c>
      <c r="P376" t="s">
        <v>471</v>
      </c>
      <c r="Q376">
        <v>1</v>
      </c>
      <c r="X376">
        <v>0.44</v>
      </c>
      <c r="Y376">
        <v>15.12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0.44</v>
      </c>
      <c r="AH376">
        <v>2</v>
      </c>
      <c r="AI376">
        <v>92835119</v>
      </c>
      <c r="AJ376">
        <v>380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ROW(Source!A221)</f>
        <v>221</v>
      </c>
      <c r="B377">
        <v>92835136</v>
      </c>
      <c r="C377">
        <v>92835106</v>
      </c>
      <c r="D377">
        <v>49555188</v>
      </c>
      <c r="E377">
        <v>1</v>
      </c>
      <c r="F377">
        <v>1</v>
      </c>
      <c r="G377">
        <v>1</v>
      </c>
      <c r="H377">
        <v>3</v>
      </c>
      <c r="I377" t="s">
        <v>908</v>
      </c>
      <c r="J377" t="s">
        <v>909</v>
      </c>
      <c r="K377" t="s">
        <v>910</v>
      </c>
      <c r="L377">
        <v>1348</v>
      </c>
      <c r="N377">
        <v>1009</v>
      </c>
      <c r="O377" t="s">
        <v>394</v>
      </c>
      <c r="P377" t="s">
        <v>394</v>
      </c>
      <c r="Q377">
        <v>1000</v>
      </c>
      <c r="X377">
        <v>5.2999999999999998E-4</v>
      </c>
      <c r="Y377">
        <v>16950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5.2999999999999998E-4</v>
      </c>
      <c r="AH377">
        <v>2</v>
      </c>
      <c r="AI377">
        <v>92835120</v>
      </c>
      <c r="AJ377">
        <v>381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ROW(Source!A221)</f>
        <v>221</v>
      </c>
      <c r="B378">
        <v>92835137</v>
      </c>
      <c r="C378">
        <v>92835106</v>
      </c>
      <c r="D378">
        <v>49514299</v>
      </c>
      <c r="E378">
        <v>70</v>
      </c>
      <c r="F378">
        <v>1</v>
      </c>
      <c r="G378">
        <v>1</v>
      </c>
      <c r="H378">
        <v>3</v>
      </c>
      <c r="I378" t="s">
        <v>1149</v>
      </c>
      <c r="J378" t="s">
        <v>6</v>
      </c>
      <c r="K378" t="s">
        <v>1150</v>
      </c>
      <c r="L378">
        <v>1371</v>
      </c>
      <c r="N378">
        <v>1013</v>
      </c>
      <c r="O378" t="s">
        <v>23</v>
      </c>
      <c r="P378" t="s">
        <v>23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6</v>
      </c>
      <c r="AG378">
        <v>0</v>
      </c>
      <c r="AH378">
        <v>3</v>
      </c>
      <c r="AI378">
        <v>-1</v>
      </c>
      <c r="AJ378" t="s">
        <v>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ROW(Source!A221)</f>
        <v>221</v>
      </c>
      <c r="B379">
        <v>92835138</v>
      </c>
      <c r="C379">
        <v>92835106</v>
      </c>
      <c r="D379">
        <v>49514448</v>
      </c>
      <c r="E379">
        <v>70</v>
      </c>
      <c r="F379">
        <v>1</v>
      </c>
      <c r="G379">
        <v>1</v>
      </c>
      <c r="H379">
        <v>3</v>
      </c>
      <c r="I379" t="s">
        <v>1136</v>
      </c>
      <c r="J379" t="s">
        <v>6</v>
      </c>
      <c r="K379" t="s">
        <v>1137</v>
      </c>
      <c r="L379">
        <v>1301</v>
      </c>
      <c r="N379">
        <v>1003</v>
      </c>
      <c r="O379" t="s">
        <v>63</v>
      </c>
      <c r="P379" t="s">
        <v>63</v>
      </c>
      <c r="Q379">
        <v>1</v>
      </c>
      <c r="X379">
        <v>100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6</v>
      </c>
      <c r="AG379">
        <v>100</v>
      </c>
      <c r="AH379">
        <v>3</v>
      </c>
      <c r="AI379">
        <v>-1</v>
      </c>
      <c r="AJ379" t="s">
        <v>6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ROW(Source!A221)</f>
        <v>221</v>
      </c>
      <c r="B380">
        <v>92835139</v>
      </c>
      <c r="C380">
        <v>92835106</v>
      </c>
      <c r="D380">
        <v>49514987</v>
      </c>
      <c r="E380">
        <v>70</v>
      </c>
      <c r="F380">
        <v>1</v>
      </c>
      <c r="G380">
        <v>1</v>
      </c>
      <c r="H380">
        <v>3</v>
      </c>
      <c r="I380" t="s">
        <v>1138</v>
      </c>
      <c r="J380" t="s">
        <v>6</v>
      </c>
      <c r="K380" t="s">
        <v>1139</v>
      </c>
      <c r="L380">
        <v>1346</v>
      </c>
      <c r="N380">
        <v>1009</v>
      </c>
      <c r="O380" t="s">
        <v>471</v>
      </c>
      <c r="P380" t="s">
        <v>471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6</v>
      </c>
      <c r="AG380">
        <v>0</v>
      </c>
      <c r="AH380">
        <v>3</v>
      </c>
      <c r="AI380">
        <v>-1</v>
      </c>
      <c r="AJ380" t="s">
        <v>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ROW(Source!A224)</f>
        <v>224</v>
      </c>
      <c r="B381">
        <v>92835158</v>
      </c>
      <c r="C381">
        <v>92835142</v>
      </c>
      <c r="D381">
        <v>49510757</v>
      </c>
      <c r="E381">
        <v>70</v>
      </c>
      <c r="F381">
        <v>1</v>
      </c>
      <c r="G381">
        <v>1</v>
      </c>
      <c r="H381">
        <v>1</v>
      </c>
      <c r="I381" t="s">
        <v>944</v>
      </c>
      <c r="J381" t="s">
        <v>6</v>
      </c>
      <c r="K381" t="s">
        <v>945</v>
      </c>
      <c r="L381">
        <v>1191</v>
      </c>
      <c r="N381">
        <v>1013</v>
      </c>
      <c r="O381" t="s">
        <v>834</v>
      </c>
      <c r="P381" t="s">
        <v>834</v>
      </c>
      <c r="Q381">
        <v>1</v>
      </c>
      <c r="X381">
        <v>33.700000000000003</v>
      </c>
      <c r="Y381">
        <v>0</v>
      </c>
      <c r="Z381">
        <v>0</v>
      </c>
      <c r="AA381">
        <v>0</v>
      </c>
      <c r="AB381">
        <v>9.6199999999999992</v>
      </c>
      <c r="AC381">
        <v>0</v>
      </c>
      <c r="AD381">
        <v>1</v>
      </c>
      <c r="AE381">
        <v>1</v>
      </c>
      <c r="AF381" t="s">
        <v>6</v>
      </c>
      <c r="AG381">
        <v>33.700000000000003</v>
      </c>
      <c r="AH381">
        <v>2</v>
      </c>
      <c r="AI381">
        <v>92835143</v>
      </c>
      <c r="AJ381">
        <v>384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ROW(Source!A224)</f>
        <v>224</v>
      </c>
      <c r="B382">
        <v>92835159</v>
      </c>
      <c r="C382">
        <v>92835142</v>
      </c>
      <c r="D382">
        <v>49510905</v>
      </c>
      <c r="E382">
        <v>70</v>
      </c>
      <c r="F382">
        <v>1</v>
      </c>
      <c r="G382">
        <v>1</v>
      </c>
      <c r="H382">
        <v>1</v>
      </c>
      <c r="I382" t="s">
        <v>835</v>
      </c>
      <c r="J382" t="s">
        <v>6</v>
      </c>
      <c r="K382" t="s">
        <v>836</v>
      </c>
      <c r="L382">
        <v>1191</v>
      </c>
      <c r="N382">
        <v>1013</v>
      </c>
      <c r="O382" t="s">
        <v>834</v>
      </c>
      <c r="P382" t="s">
        <v>834</v>
      </c>
      <c r="Q382">
        <v>1</v>
      </c>
      <c r="X382">
        <v>0.54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6</v>
      </c>
      <c r="AG382">
        <v>0.54</v>
      </c>
      <c r="AH382">
        <v>2</v>
      </c>
      <c r="AI382">
        <v>92835144</v>
      </c>
      <c r="AJ382">
        <v>385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ROW(Source!A224)</f>
        <v>224</v>
      </c>
      <c r="B383">
        <v>92835160</v>
      </c>
      <c r="C383">
        <v>92835142</v>
      </c>
      <c r="D383">
        <v>49672515</v>
      </c>
      <c r="E383">
        <v>1</v>
      </c>
      <c r="F383">
        <v>1</v>
      </c>
      <c r="G383">
        <v>1</v>
      </c>
      <c r="H383">
        <v>2</v>
      </c>
      <c r="I383" t="s">
        <v>837</v>
      </c>
      <c r="J383" t="s">
        <v>838</v>
      </c>
      <c r="K383" t="s">
        <v>839</v>
      </c>
      <c r="L383">
        <v>1367</v>
      </c>
      <c r="N383">
        <v>1011</v>
      </c>
      <c r="O383" t="s">
        <v>840</v>
      </c>
      <c r="P383" t="s">
        <v>840</v>
      </c>
      <c r="Q383">
        <v>1</v>
      </c>
      <c r="X383">
        <v>0.08</v>
      </c>
      <c r="Y383">
        <v>0</v>
      </c>
      <c r="Z383">
        <v>86.4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6</v>
      </c>
      <c r="AG383">
        <v>0.08</v>
      </c>
      <c r="AH383">
        <v>2</v>
      </c>
      <c r="AI383">
        <v>92835145</v>
      </c>
      <c r="AJ383">
        <v>386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ROW(Source!A224)</f>
        <v>224</v>
      </c>
      <c r="B384">
        <v>92835161</v>
      </c>
      <c r="C384">
        <v>92835142</v>
      </c>
      <c r="D384">
        <v>49672573</v>
      </c>
      <c r="E384">
        <v>1</v>
      </c>
      <c r="F384">
        <v>1</v>
      </c>
      <c r="G384">
        <v>1</v>
      </c>
      <c r="H384">
        <v>2</v>
      </c>
      <c r="I384" t="s">
        <v>841</v>
      </c>
      <c r="J384" t="s">
        <v>842</v>
      </c>
      <c r="K384" t="s">
        <v>843</v>
      </c>
      <c r="L384">
        <v>1367</v>
      </c>
      <c r="N384">
        <v>1011</v>
      </c>
      <c r="O384" t="s">
        <v>840</v>
      </c>
      <c r="P384" t="s">
        <v>840</v>
      </c>
      <c r="Q384">
        <v>1</v>
      </c>
      <c r="X384">
        <v>0.06</v>
      </c>
      <c r="Y384">
        <v>0</v>
      </c>
      <c r="Z384">
        <v>115.4</v>
      </c>
      <c r="AA384">
        <v>13.5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0.06</v>
      </c>
      <c r="AH384">
        <v>2</v>
      </c>
      <c r="AI384">
        <v>92835146</v>
      </c>
      <c r="AJ384">
        <v>387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ROW(Source!A224)</f>
        <v>224</v>
      </c>
      <c r="B385">
        <v>92835162</v>
      </c>
      <c r="C385">
        <v>92835142</v>
      </c>
      <c r="D385">
        <v>49673503</v>
      </c>
      <c r="E385">
        <v>1</v>
      </c>
      <c r="F385">
        <v>1</v>
      </c>
      <c r="G385">
        <v>1</v>
      </c>
      <c r="H385">
        <v>2</v>
      </c>
      <c r="I385" t="s">
        <v>844</v>
      </c>
      <c r="J385" t="s">
        <v>845</v>
      </c>
      <c r="K385" t="s">
        <v>846</v>
      </c>
      <c r="L385">
        <v>1367</v>
      </c>
      <c r="N385">
        <v>1011</v>
      </c>
      <c r="O385" t="s">
        <v>840</v>
      </c>
      <c r="P385" t="s">
        <v>840</v>
      </c>
      <c r="Q385">
        <v>1</v>
      </c>
      <c r="X385">
        <v>0.4</v>
      </c>
      <c r="Y385">
        <v>0</v>
      </c>
      <c r="Z385">
        <v>65.709999999999994</v>
      </c>
      <c r="AA385">
        <v>11.6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0.4</v>
      </c>
      <c r="AH385">
        <v>2</v>
      </c>
      <c r="AI385">
        <v>92835147</v>
      </c>
      <c r="AJ385">
        <v>388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ROW(Source!A224)</f>
        <v>224</v>
      </c>
      <c r="B386">
        <v>92835163</v>
      </c>
      <c r="C386">
        <v>92835142</v>
      </c>
      <c r="D386">
        <v>49673658</v>
      </c>
      <c r="E386">
        <v>1</v>
      </c>
      <c r="F386">
        <v>1</v>
      </c>
      <c r="G386">
        <v>1</v>
      </c>
      <c r="H386">
        <v>2</v>
      </c>
      <c r="I386" t="s">
        <v>879</v>
      </c>
      <c r="J386" t="s">
        <v>880</v>
      </c>
      <c r="K386" t="s">
        <v>881</v>
      </c>
      <c r="L386">
        <v>1367</v>
      </c>
      <c r="N386">
        <v>1011</v>
      </c>
      <c r="O386" t="s">
        <v>840</v>
      </c>
      <c r="P386" t="s">
        <v>840</v>
      </c>
      <c r="Q386">
        <v>1</v>
      </c>
      <c r="X386">
        <v>1.19</v>
      </c>
      <c r="Y386">
        <v>0</v>
      </c>
      <c r="Z386">
        <v>1.2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1.19</v>
      </c>
      <c r="AH386">
        <v>2</v>
      </c>
      <c r="AI386">
        <v>92835148</v>
      </c>
      <c r="AJ386">
        <v>389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ROW(Source!A224)</f>
        <v>224</v>
      </c>
      <c r="B387">
        <v>92835164</v>
      </c>
      <c r="C387">
        <v>92835142</v>
      </c>
      <c r="D387">
        <v>49521586</v>
      </c>
      <c r="E387">
        <v>1</v>
      </c>
      <c r="F387">
        <v>1</v>
      </c>
      <c r="G387">
        <v>1</v>
      </c>
      <c r="H387">
        <v>3</v>
      </c>
      <c r="I387" t="s">
        <v>882</v>
      </c>
      <c r="J387" t="s">
        <v>883</v>
      </c>
      <c r="K387" t="s">
        <v>884</v>
      </c>
      <c r="L387">
        <v>1348</v>
      </c>
      <c r="N387">
        <v>1009</v>
      </c>
      <c r="O387" t="s">
        <v>394</v>
      </c>
      <c r="P387" t="s">
        <v>394</v>
      </c>
      <c r="Q387">
        <v>1000</v>
      </c>
      <c r="X387">
        <v>1.9000000000000001E-4</v>
      </c>
      <c r="Y387">
        <v>30540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1.9000000000000001E-4</v>
      </c>
      <c r="AH387">
        <v>2</v>
      </c>
      <c r="AI387">
        <v>92835149</v>
      </c>
      <c r="AJ387">
        <v>390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ROW(Source!A224)</f>
        <v>224</v>
      </c>
      <c r="B388">
        <v>92835165</v>
      </c>
      <c r="C388">
        <v>92835142</v>
      </c>
      <c r="D388">
        <v>49521602</v>
      </c>
      <c r="E388">
        <v>1</v>
      </c>
      <c r="F388">
        <v>1</v>
      </c>
      <c r="G388">
        <v>1</v>
      </c>
      <c r="H388">
        <v>3</v>
      </c>
      <c r="I388" t="s">
        <v>885</v>
      </c>
      <c r="J388" t="s">
        <v>886</v>
      </c>
      <c r="K388" t="s">
        <v>887</v>
      </c>
      <c r="L388">
        <v>1339</v>
      </c>
      <c r="N388">
        <v>1007</v>
      </c>
      <c r="O388" t="s">
        <v>673</v>
      </c>
      <c r="P388" t="s">
        <v>673</v>
      </c>
      <c r="Q388">
        <v>1</v>
      </c>
      <c r="X388">
        <v>0.34200000000000003</v>
      </c>
      <c r="Y388">
        <v>6.22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0.34200000000000003</v>
      </c>
      <c r="AH388">
        <v>2</v>
      </c>
      <c r="AI388">
        <v>92835150</v>
      </c>
      <c r="AJ388">
        <v>391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ROW(Source!A224)</f>
        <v>224</v>
      </c>
      <c r="B389">
        <v>92835166</v>
      </c>
      <c r="C389">
        <v>92835142</v>
      </c>
      <c r="D389">
        <v>49523203</v>
      </c>
      <c r="E389">
        <v>1</v>
      </c>
      <c r="F389">
        <v>1</v>
      </c>
      <c r="G389">
        <v>1</v>
      </c>
      <c r="H389">
        <v>3</v>
      </c>
      <c r="I389" t="s">
        <v>871</v>
      </c>
      <c r="J389" t="s">
        <v>872</v>
      </c>
      <c r="K389" t="s">
        <v>873</v>
      </c>
      <c r="L389">
        <v>1339</v>
      </c>
      <c r="N389">
        <v>1007</v>
      </c>
      <c r="O389" t="s">
        <v>673</v>
      </c>
      <c r="P389" t="s">
        <v>673</v>
      </c>
      <c r="Q389">
        <v>1</v>
      </c>
      <c r="X389">
        <v>1.1299999999999999</v>
      </c>
      <c r="Y389">
        <v>2.44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1.1299999999999999</v>
      </c>
      <c r="AH389">
        <v>2</v>
      </c>
      <c r="AI389">
        <v>92835151</v>
      </c>
      <c r="AJ389">
        <v>392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ROW(Source!A224)</f>
        <v>224</v>
      </c>
      <c r="B390">
        <v>92835167</v>
      </c>
      <c r="C390">
        <v>92835142</v>
      </c>
      <c r="D390">
        <v>49523851</v>
      </c>
      <c r="E390">
        <v>1</v>
      </c>
      <c r="F390">
        <v>1</v>
      </c>
      <c r="G390">
        <v>1</v>
      </c>
      <c r="H390">
        <v>3</v>
      </c>
      <c r="I390" t="s">
        <v>902</v>
      </c>
      <c r="J390" t="s">
        <v>903</v>
      </c>
      <c r="K390" t="s">
        <v>904</v>
      </c>
      <c r="L390">
        <v>1346</v>
      </c>
      <c r="N390">
        <v>1009</v>
      </c>
      <c r="O390" t="s">
        <v>471</v>
      </c>
      <c r="P390" t="s">
        <v>471</v>
      </c>
      <c r="Q390">
        <v>1</v>
      </c>
      <c r="X390">
        <v>0.05</v>
      </c>
      <c r="Y390">
        <v>37.29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0.05</v>
      </c>
      <c r="AH390">
        <v>2</v>
      </c>
      <c r="AI390">
        <v>92835152</v>
      </c>
      <c r="AJ390">
        <v>393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ROW(Source!A224)</f>
        <v>224</v>
      </c>
      <c r="B391">
        <v>92835168</v>
      </c>
      <c r="C391">
        <v>92835142</v>
      </c>
      <c r="D391">
        <v>49524232</v>
      </c>
      <c r="E391">
        <v>1</v>
      </c>
      <c r="F391">
        <v>1</v>
      </c>
      <c r="G391">
        <v>1</v>
      </c>
      <c r="H391">
        <v>3</v>
      </c>
      <c r="I391" t="s">
        <v>888</v>
      </c>
      <c r="J391" t="s">
        <v>889</v>
      </c>
      <c r="K391" t="s">
        <v>890</v>
      </c>
      <c r="L391">
        <v>1348</v>
      </c>
      <c r="N391">
        <v>1009</v>
      </c>
      <c r="O391" t="s">
        <v>394</v>
      </c>
      <c r="P391" t="s">
        <v>394</v>
      </c>
      <c r="Q391">
        <v>1000</v>
      </c>
      <c r="X391">
        <v>4.0000000000000002E-4</v>
      </c>
      <c r="Y391">
        <v>13560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4.0000000000000002E-4</v>
      </c>
      <c r="AH391">
        <v>2</v>
      </c>
      <c r="AI391">
        <v>92835153</v>
      </c>
      <c r="AJ391">
        <v>394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ROW(Source!A224)</f>
        <v>224</v>
      </c>
      <c r="B392">
        <v>92835169</v>
      </c>
      <c r="C392">
        <v>92835142</v>
      </c>
      <c r="D392">
        <v>49527729</v>
      </c>
      <c r="E392">
        <v>1</v>
      </c>
      <c r="F392">
        <v>1</v>
      </c>
      <c r="G392">
        <v>1</v>
      </c>
      <c r="H392">
        <v>3</v>
      </c>
      <c r="I392" t="s">
        <v>891</v>
      </c>
      <c r="J392" t="s">
        <v>892</v>
      </c>
      <c r="K392" t="s">
        <v>893</v>
      </c>
      <c r="L392">
        <v>1346</v>
      </c>
      <c r="N392">
        <v>1009</v>
      </c>
      <c r="O392" t="s">
        <v>471</v>
      </c>
      <c r="P392" t="s">
        <v>471</v>
      </c>
      <c r="Q392">
        <v>1</v>
      </c>
      <c r="X392">
        <v>4.0000000000000001E-3</v>
      </c>
      <c r="Y392">
        <v>2.15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4.0000000000000001E-3</v>
      </c>
      <c r="AH392">
        <v>2</v>
      </c>
      <c r="AI392">
        <v>92835154</v>
      </c>
      <c r="AJ392">
        <v>395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ROW(Source!A224)</f>
        <v>224</v>
      </c>
      <c r="B393">
        <v>92835170</v>
      </c>
      <c r="C393">
        <v>92835142</v>
      </c>
      <c r="D393">
        <v>49554500</v>
      </c>
      <c r="E393">
        <v>1</v>
      </c>
      <c r="F393">
        <v>1</v>
      </c>
      <c r="G393">
        <v>1</v>
      </c>
      <c r="H393">
        <v>3</v>
      </c>
      <c r="I393" t="s">
        <v>905</v>
      </c>
      <c r="J393" t="s">
        <v>906</v>
      </c>
      <c r="K393" t="s">
        <v>907</v>
      </c>
      <c r="L393">
        <v>1346</v>
      </c>
      <c r="N393">
        <v>1009</v>
      </c>
      <c r="O393" t="s">
        <v>471</v>
      </c>
      <c r="P393" t="s">
        <v>471</v>
      </c>
      <c r="Q393">
        <v>1</v>
      </c>
      <c r="X393">
        <v>0.44</v>
      </c>
      <c r="Y393">
        <v>15.12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0.44</v>
      </c>
      <c r="AH393">
        <v>2</v>
      </c>
      <c r="AI393">
        <v>92835155</v>
      </c>
      <c r="AJ393">
        <v>396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ROW(Source!A224)</f>
        <v>224</v>
      </c>
      <c r="B394">
        <v>92835171</v>
      </c>
      <c r="C394">
        <v>92835142</v>
      </c>
      <c r="D394">
        <v>49555188</v>
      </c>
      <c r="E394">
        <v>1</v>
      </c>
      <c r="F394">
        <v>1</v>
      </c>
      <c r="G394">
        <v>1</v>
      </c>
      <c r="H394">
        <v>3</v>
      </c>
      <c r="I394" t="s">
        <v>908</v>
      </c>
      <c r="J394" t="s">
        <v>909</v>
      </c>
      <c r="K394" t="s">
        <v>910</v>
      </c>
      <c r="L394">
        <v>1348</v>
      </c>
      <c r="N394">
        <v>1009</v>
      </c>
      <c r="O394" t="s">
        <v>394</v>
      </c>
      <c r="P394" t="s">
        <v>394</v>
      </c>
      <c r="Q394">
        <v>1000</v>
      </c>
      <c r="X394">
        <v>5.2999999999999998E-4</v>
      </c>
      <c r="Y394">
        <v>16950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5.2999999999999998E-4</v>
      </c>
      <c r="AH394">
        <v>2</v>
      </c>
      <c r="AI394">
        <v>92835156</v>
      </c>
      <c r="AJ394">
        <v>397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ROW(Source!A224)</f>
        <v>224</v>
      </c>
      <c r="B395">
        <v>92835172</v>
      </c>
      <c r="C395">
        <v>92835142</v>
      </c>
      <c r="D395">
        <v>49514299</v>
      </c>
      <c r="E395">
        <v>70</v>
      </c>
      <c r="F395">
        <v>1</v>
      </c>
      <c r="G395">
        <v>1</v>
      </c>
      <c r="H395">
        <v>3</v>
      </c>
      <c r="I395" t="s">
        <v>1149</v>
      </c>
      <c r="J395" t="s">
        <v>6</v>
      </c>
      <c r="K395" t="s">
        <v>1150</v>
      </c>
      <c r="L395">
        <v>1371</v>
      </c>
      <c r="N395">
        <v>1013</v>
      </c>
      <c r="O395" t="s">
        <v>23</v>
      </c>
      <c r="P395" t="s">
        <v>23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6</v>
      </c>
      <c r="AG395">
        <v>0</v>
      </c>
      <c r="AH395">
        <v>3</v>
      </c>
      <c r="AI395">
        <v>-1</v>
      </c>
      <c r="AJ395" t="s">
        <v>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ROW(Source!A224)</f>
        <v>224</v>
      </c>
      <c r="B396">
        <v>92835173</v>
      </c>
      <c r="C396">
        <v>92835142</v>
      </c>
      <c r="D396">
        <v>49514448</v>
      </c>
      <c r="E396">
        <v>70</v>
      </c>
      <c r="F396">
        <v>1</v>
      </c>
      <c r="G396">
        <v>1</v>
      </c>
      <c r="H396">
        <v>3</v>
      </c>
      <c r="I396" t="s">
        <v>1136</v>
      </c>
      <c r="J396" t="s">
        <v>6</v>
      </c>
      <c r="K396" t="s">
        <v>1137</v>
      </c>
      <c r="L396">
        <v>1301</v>
      </c>
      <c r="N396">
        <v>1003</v>
      </c>
      <c r="O396" t="s">
        <v>63</v>
      </c>
      <c r="P396" t="s">
        <v>63</v>
      </c>
      <c r="Q396">
        <v>1</v>
      </c>
      <c r="X396">
        <v>100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6</v>
      </c>
      <c r="AG396">
        <v>100</v>
      </c>
      <c r="AH396">
        <v>3</v>
      </c>
      <c r="AI396">
        <v>-1</v>
      </c>
      <c r="AJ396" t="s">
        <v>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ROW(Source!A224)</f>
        <v>224</v>
      </c>
      <c r="B397">
        <v>92835174</v>
      </c>
      <c r="C397">
        <v>92835142</v>
      </c>
      <c r="D397">
        <v>49514987</v>
      </c>
      <c r="E397">
        <v>70</v>
      </c>
      <c r="F397">
        <v>1</v>
      </c>
      <c r="G397">
        <v>1</v>
      </c>
      <c r="H397">
        <v>3</v>
      </c>
      <c r="I397" t="s">
        <v>1138</v>
      </c>
      <c r="J397" t="s">
        <v>6</v>
      </c>
      <c r="K397" t="s">
        <v>1139</v>
      </c>
      <c r="L397">
        <v>1346</v>
      </c>
      <c r="N397">
        <v>1009</v>
      </c>
      <c r="O397" t="s">
        <v>471</v>
      </c>
      <c r="P397" t="s">
        <v>471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6</v>
      </c>
      <c r="AG397">
        <v>0</v>
      </c>
      <c r="AH397">
        <v>3</v>
      </c>
      <c r="AI397">
        <v>-1</v>
      </c>
      <c r="AJ397" t="s">
        <v>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ROW(Source!A226)</f>
        <v>226</v>
      </c>
      <c r="B398">
        <v>92835192</v>
      </c>
      <c r="C398">
        <v>92835176</v>
      </c>
      <c r="D398">
        <v>49510757</v>
      </c>
      <c r="E398">
        <v>70</v>
      </c>
      <c r="F398">
        <v>1</v>
      </c>
      <c r="G398">
        <v>1</v>
      </c>
      <c r="H398">
        <v>1</v>
      </c>
      <c r="I398" t="s">
        <v>944</v>
      </c>
      <c r="J398" t="s">
        <v>6</v>
      </c>
      <c r="K398" t="s">
        <v>945</v>
      </c>
      <c r="L398">
        <v>1191</v>
      </c>
      <c r="N398">
        <v>1013</v>
      </c>
      <c r="O398" t="s">
        <v>834</v>
      </c>
      <c r="P398" t="s">
        <v>834</v>
      </c>
      <c r="Q398">
        <v>1</v>
      </c>
      <c r="X398">
        <v>33.700000000000003</v>
      </c>
      <c r="Y398">
        <v>0</v>
      </c>
      <c r="Z398">
        <v>0</v>
      </c>
      <c r="AA398">
        <v>0</v>
      </c>
      <c r="AB398">
        <v>9.6199999999999992</v>
      </c>
      <c r="AC398">
        <v>0</v>
      </c>
      <c r="AD398">
        <v>1</v>
      </c>
      <c r="AE398">
        <v>1</v>
      </c>
      <c r="AF398" t="s">
        <v>6</v>
      </c>
      <c r="AG398">
        <v>33.700000000000003</v>
      </c>
      <c r="AH398">
        <v>2</v>
      </c>
      <c r="AI398">
        <v>92835177</v>
      </c>
      <c r="AJ398">
        <v>399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ROW(Source!A226)</f>
        <v>226</v>
      </c>
      <c r="B399">
        <v>92835193</v>
      </c>
      <c r="C399">
        <v>92835176</v>
      </c>
      <c r="D399">
        <v>49510905</v>
      </c>
      <c r="E399">
        <v>70</v>
      </c>
      <c r="F399">
        <v>1</v>
      </c>
      <c r="G399">
        <v>1</v>
      </c>
      <c r="H399">
        <v>1</v>
      </c>
      <c r="I399" t="s">
        <v>835</v>
      </c>
      <c r="J399" t="s">
        <v>6</v>
      </c>
      <c r="K399" t="s">
        <v>836</v>
      </c>
      <c r="L399">
        <v>1191</v>
      </c>
      <c r="N399">
        <v>1013</v>
      </c>
      <c r="O399" t="s">
        <v>834</v>
      </c>
      <c r="P399" t="s">
        <v>834</v>
      </c>
      <c r="Q399">
        <v>1</v>
      </c>
      <c r="X399">
        <v>0.54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6</v>
      </c>
      <c r="AG399">
        <v>0.54</v>
      </c>
      <c r="AH399">
        <v>2</v>
      </c>
      <c r="AI399">
        <v>92835178</v>
      </c>
      <c r="AJ399">
        <v>400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ROW(Source!A226)</f>
        <v>226</v>
      </c>
      <c r="B400">
        <v>92835194</v>
      </c>
      <c r="C400">
        <v>92835176</v>
      </c>
      <c r="D400">
        <v>49672515</v>
      </c>
      <c r="E400">
        <v>1</v>
      </c>
      <c r="F400">
        <v>1</v>
      </c>
      <c r="G400">
        <v>1</v>
      </c>
      <c r="H400">
        <v>2</v>
      </c>
      <c r="I400" t="s">
        <v>837</v>
      </c>
      <c r="J400" t="s">
        <v>838</v>
      </c>
      <c r="K400" t="s">
        <v>839</v>
      </c>
      <c r="L400">
        <v>1367</v>
      </c>
      <c r="N400">
        <v>1011</v>
      </c>
      <c r="O400" t="s">
        <v>840</v>
      </c>
      <c r="P400" t="s">
        <v>840</v>
      </c>
      <c r="Q400">
        <v>1</v>
      </c>
      <c r="X400">
        <v>0.08</v>
      </c>
      <c r="Y400">
        <v>0</v>
      </c>
      <c r="Z400">
        <v>86.4</v>
      </c>
      <c r="AA400">
        <v>13.5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0.08</v>
      </c>
      <c r="AH400">
        <v>2</v>
      </c>
      <c r="AI400">
        <v>92835179</v>
      </c>
      <c r="AJ400">
        <v>401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ROW(Source!A226)</f>
        <v>226</v>
      </c>
      <c r="B401">
        <v>92835195</v>
      </c>
      <c r="C401">
        <v>92835176</v>
      </c>
      <c r="D401">
        <v>49672573</v>
      </c>
      <c r="E401">
        <v>1</v>
      </c>
      <c r="F401">
        <v>1</v>
      </c>
      <c r="G401">
        <v>1</v>
      </c>
      <c r="H401">
        <v>2</v>
      </c>
      <c r="I401" t="s">
        <v>841</v>
      </c>
      <c r="J401" t="s">
        <v>842</v>
      </c>
      <c r="K401" t="s">
        <v>843</v>
      </c>
      <c r="L401">
        <v>1367</v>
      </c>
      <c r="N401">
        <v>1011</v>
      </c>
      <c r="O401" t="s">
        <v>840</v>
      </c>
      <c r="P401" t="s">
        <v>840</v>
      </c>
      <c r="Q401">
        <v>1</v>
      </c>
      <c r="X401">
        <v>0.06</v>
      </c>
      <c r="Y401">
        <v>0</v>
      </c>
      <c r="Z401">
        <v>115.4</v>
      </c>
      <c r="AA401">
        <v>13.5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0.06</v>
      </c>
      <c r="AH401">
        <v>2</v>
      </c>
      <c r="AI401">
        <v>92835180</v>
      </c>
      <c r="AJ401">
        <v>402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ROW(Source!A226)</f>
        <v>226</v>
      </c>
      <c r="B402">
        <v>92835196</v>
      </c>
      <c r="C402">
        <v>92835176</v>
      </c>
      <c r="D402">
        <v>49673503</v>
      </c>
      <c r="E402">
        <v>1</v>
      </c>
      <c r="F402">
        <v>1</v>
      </c>
      <c r="G402">
        <v>1</v>
      </c>
      <c r="H402">
        <v>2</v>
      </c>
      <c r="I402" t="s">
        <v>844</v>
      </c>
      <c r="J402" t="s">
        <v>845</v>
      </c>
      <c r="K402" t="s">
        <v>846</v>
      </c>
      <c r="L402">
        <v>1367</v>
      </c>
      <c r="N402">
        <v>1011</v>
      </c>
      <c r="O402" t="s">
        <v>840</v>
      </c>
      <c r="P402" t="s">
        <v>840</v>
      </c>
      <c r="Q402">
        <v>1</v>
      </c>
      <c r="X402">
        <v>0.4</v>
      </c>
      <c r="Y402">
        <v>0</v>
      </c>
      <c r="Z402">
        <v>65.709999999999994</v>
      </c>
      <c r="AA402">
        <v>11.6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0.4</v>
      </c>
      <c r="AH402">
        <v>2</v>
      </c>
      <c r="AI402">
        <v>92835181</v>
      </c>
      <c r="AJ402">
        <v>403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ROW(Source!A226)</f>
        <v>226</v>
      </c>
      <c r="B403">
        <v>92835197</v>
      </c>
      <c r="C403">
        <v>92835176</v>
      </c>
      <c r="D403">
        <v>49673658</v>
      </c>
      <c r="E403">
        <v>1</v>
      </c>
      <c r="F403">
        <v>1</v>
      </c>
      <c r="G403">
        <v>1</v>
      </c>
      <c r="H403">
        <v>2</v>
      </c>
      <c r="I403" t="s">
        <v>879</v>
      </c>
      <c r="J403" t="s">
        <v>880</v>
      </c>
      <c r="K403" t="s">
        <v>881</v>
      </c>
      <c r="L403">
        <v>1367</v>
      </c>
      <c r="N403">
        <v>1011</v>
      </c>
      <c r="O403" t="s">
        <v>840</v>
      </c>
      <c r="P403" t="s">
        <v>840</v>
      </c>
      <c r="Q403">
        <v>1</v>
      </c>
      <c r="X403">
        <v>1.19</v>
      </c>
      <c r="Y403">
        <v>0</v>
      </c>
      <c r="Z403">
        <v>1.2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1.19</v>
      </c>
      <c r="AH403">
        <v>2</v>
      </c>
      <c r="AI403">
        <v>92835182</v>
      </c>
      <c r="AJ403">
        <v>404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ROW(Source!A226)</f>
        <v>226</v>
      </c>
      <c r="B404">
        <v>92835198</v>
      </c>
      <c r="C404">
        <v>92835176</v>
      </c>
      <c r="D404">
        <v>49521586</v>
      </c>
      <c r="E404">
        <v>1</v>
      </c>
      <c r="F404">
        <v>1</v>
      </c>
      <c r="G404">
        <v>1</v>
      </c>
      <c r="H404">
        <v>3</v>
      </c>
      <c r="I404" t="s">
        <v>882</v>
      </c>
      <c r="J404" t="s">
        <v>883</v>
      </c>
      <c r="K404" t="s">
        <v>884</v>
      </c>
      <c r="L404">
        <v>1348</v>
      </c>
      <c r="N404">
        <v>1009</v>
      </c>
      <c r="O404" t="s">
        <v>394</v>
      </c>
      <c r="P404" t="s">
        <v>394</v>
      </c>
      <c r="Q404">
        <v>1000</v>
      </c>
      <c r="X404">
        <v>1.9000000000000001E-4</v>
      </c>
      <c r="Y404">
        <v>30540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1.9000000000000001E-4</v>
      </c>
      <c r="AH404">
        <v>2</v>
      </c>
      <c r="AI404">
        <v>92835183</v>
      </c>
      <c r="AJ404">
        <v>405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ROW(Source!A226)</f>
        <v>226</v>
      </c>
      <c r="B405">
        <v>92835199</v>
      </c>
      <c r="C405">
        <v>92835176</v>
      </c>
      <c r="D405">
        <v>49521602</v>
      </c>
      <c r="E405">
        <v>1</v>
      </c>
      <c r="F405">
        <v>1</v>
      </c>
      <c r="G405">
        <v>1</v>
      </c>
      <c r="H405">
        <v>3</v>
      </c>
      <c r="I405" t="s">
        <v>885</v>
      </c>
      <c r="J405" t="s">
        <v>886</v>
      </c>
      <c r="K405" t="s">
        <v>887</v>
      </c>
      <c r="L405">
        <v>1339</v>
      </c>
      <c r="N405">
        <v>1007</v>
      </c>
      <c r="O405" t="s">
        <v>673</v>
      </c>
      <c r="P405" t="s">
        <v>673</v>
      </c>
      <c r="Q405">
        <v>1</v>
      </c>
      <c r="X405">
        <v>0.34200000000000003</v>
      </c>
      <c r="Y405">
        <v>6.22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0.34200000000000003</v>
      </c>
      <c r="AH405">
        <v>2</v>
      </c>
      <c r="AI405">
        <v>92835184</v>
      </c>
      <c r="AJ405">
        <v>406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ROW(Source!A226)</f>
        <v>226</v>
      </c>
      <c r="B406">
        <v>92835200</v>
      </c>
      <c r="C406">
        <v>92835176</v>
      </c>
      <c r="D406">
        <v>49523203</v>
      </c>
      <c r="E406">
        <v>1</v>
      </c>
      <c r="F406">
        <v>1</v>
      </c>
      <c r="G406">
        <v>1</v>
      </c>
      <c r="H406">
        <v>3</v>
      </c>
      <c r="I406" t="s">
        <v>871</v>
      </c>
      <c r="J406" t="s">
        <v>872</v>
      </c>
      <c r="K406" t="s">
        <v>873</v>
      </c>
      <c r="L406">
        <v>1339</v>
      </c>
      <c r="N406">
        <v>1007</v>
      </c>
      <c r="O406" t="s">
        <v>673</v>
      </c>
      <c r="P406" t="s">
        <v>673</v>
      </c>
      <c r="Q406">
        <v>1</v>
      </c>
      <c r="X406">
        <v>1.76</v>
      </c>
      <c r="Y406">
        <v>2.44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1.76</v>
      </c>
      <c r="AH406">
        <v>2</v>
      </c>
      <c r="AI406">
        <v>92835185</v>
      </c>
      <c r="AJ406">
        <v>407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ROW(Source!A226)</f>
        <v>226</v>
      </c>
      <c r="B407">
        <v>92835201</v>
      </c>
      <c r="C407">
        <v>92835176</v>
      </c>
      <c r="D407">
        <v>49523851</v>
      </c>
      <c r="E407">
        <v>1</v>
      </c>
      <c r="F407">
        <v>1</v>
      </c>
      <c r="G407">
        <v>1</v>
      </c>
      <c r="H407">
        <v>3</v>
      </c>
      <c r="I407" t="s">
        <v>902</v>
      </c>
      <c r="J407" t="s">
        <v>903</v>
      </c>
      <c r="K407" t="s">
        <v>904</v>
      </c>
      <c r="L407">
        <v>1346</v>
      </c>
      <c r="N407">
        <v>1009</v>
      </c>
      <c r="O407" t="s">
        <v>471</v>
      </c>
      <c r="P407" t="s">
        <v>471</v>
      </c>
      <c r="Q407">
        <v>1</v>
      </c>
      <c r="X407">
        <v>0.05</v>
      </c>
      <c r="Y407">
        <v>37.29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6</v>
      </c>
      <c r="AG407">
        <v>0.05</v>
      </c>
      <c r="AH407">
        <v>2</v>
      </c>
      <c r="AI407">
        <v>92835186</v>
      </c>
      <c r="AJ407">
        <v>408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ROW(Source!A226)</f>
        <v>226</v>
      </c>
      <c r="B408">
        <v>92835202</v>
      </c>
      <c r="C408">
        <v>92835176</v>
      </c>
      <c r="D408">
        <v>49524232</v>
      </c>
      <c r="E408">
        <v>1</v>
      </c>
      <c r="F408">
        <v>1</v>
      </c>
      <c r="G408">
        <v>1</v>
      </c>
      <c r="H408">
        <v>3</v>
      </c>
      <c r="I408" t="s">
        <v>888</v>
      </c>
      <c r="J408" t="s">
        <v>889</v>
      </c>
      <c r="K408" t="s">
        <v>890</v>
      </c>
      <c r="L408">
        <v>1348</v>
      </c>
      <c r="N408">
        <v>1009</v>
      </c>
      <c r="O408" t="s">
        <v>394</v>
      </c>
      <c r="P408" t="s">
        <v>394</v>
      </c>
      <c r="Q408">
        <v>1000</v>
      </c>
      <c r="X408">
        <v>4.0000000000000002E-4</v>
      </c>
      <c r="Y408">
        <v>13560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4.0000000000000002E-4</v>
      </c>
      <c r="AH408">
        <v>2</v>
      </c>
      <c r="AI408">
        <v>92835187</v>
      </c>
      <c r="AJ408">
        <v>409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ROW(Source!A226)</f>
        <v>226</v>
      </c>
      <c r="B409">
        <v>92835203</v>
      </c>
      <c r="C409">
        <v>92835176</v>
      </c>
      <c r="D409">
        <v>49527729</v>
      </c>
      <c r="E409">
        <v>1</v>
      </c>
      <c r="F409">
        <v>1</v>
      </c>
      <c r="G409">
        <v>1</v>
      </c>
      <c r="H409">
        <v>3</v>
      </c>
      <c r="I409" t="s">
        <v>891</v>
      </c>
      <c r="J409" t="s">
        <v>892</v>
      </c>
      <c r="K409" t="s">
        <v>893</v>
      </c>
      <c r="L409">
        <v>1346</v>
      </c>
      <c r="N409">
        <v>1009</v>
      </c>
      <c r="O409" t="s">
        <v>471</v>
      </c>
      <c r="P409" t="s">
        <v>471</v>
      </c>
      <c r="Q409">
        <v>1</v>
      </c>
      <c r="X409">
        <v>6.3E-3</v>
      </c>
      <c r="Y409">
        <v>2.15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6.3E-3</v>
      </c>
      <c r="AH409">
        <v>2</v>
      </c>
      <c r="AI409">
        <v>92835188</v>
      </c>
      <c r="AJ409">
        <v>410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ROW(Source!A226)</f>
        <v>226</v>
      </c>
      <c r="B410">
        <v>92835204</v>
      </c>
      <c r="C410">
        <v>92835176</v>
      </c>
      <c r="D410">
        <v>49554500</v>
      </c>
      <c r="E410">
        <v>1</v>
      </c>
      <c r="F410">
        <v>1</v>
      </c>
      <c r="G410">
        <v>1</v>
      </c>
      <c r="H410">
        <v>3</v>
      </c>
      <c r="I410" t="s">
        <v>905</v>
      </c>
      <c r="J410" t="s">
        <v>906</v>
      </c>
      <c r="K410" t="s">
        <v>907</v>
      </c>
      <c r="L410">
        <v>1346</v>
      </c>
      <c r="N410">
        <v>1009</v>
      </c>
      <c r="O410" t="s">
        <v>471</v>
      </c>
      <c r="P410" t="s">
        <v>471</v>
      </c>
      <c r="Q410">
        <v>1</v>
      </c>
      <c r="X410">
        <v>0.44</v>
      </c>
      <c r="Y410">
        <v>15.12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0.44</v>
      </c>
      <c r="AH410">
        <v>2</v>
      </c>
      <c r="AI410">
        <v>92835189</v>
      </c>
      <c r="AJ410">
        <v>411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ROW(Source!A226)</f>
        <v>226</v>
      </c>
      <c r="B411">
        <v>92835205</v>
      </c>
      <c r="C411">
        <v>92835176</v>
      </c>
      <c r="D411">
        <v>49555188</v>
      </c>
      <c r="E411">
        <v>1</v>
      </c>
      <c r="F411">
        <v>1</v>
      </c>
      <c r="G411">
        <v>1</v>
      </c>
      <c r="H411">
        <v>3</v>
      </c>
      <c r="I411" t="s">
        <v>908</v>
      </c>
      <c r="J411" t="s">
        <v>909</v>
      </c>
      <c r="K411" t="s">
        <v>910</v>
      </c>
      <c r="L411">
        <v>1348</v>
      </c>
      <c r="N411">
        <v>1009</v>
      </c>
      <c r="O411" t="s">
        <v>394</v>
      </c>
      <c r="P411" t="s">
        <v>394</v>
      </c>
      <c r="Q411">
        <v>1000</v>
      </c>
      <c r="X411">
        <v>5.2999999999999998E-4</v>
      </c>
      <c r="Y411">
        <v>16950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6</v>
      </c>
      <c r="AG411">
        <v>5.2999999999999998E-4</v>
      </c>
      <c r="AH411">
        <v>2</v>
      </c>
      <c r="AI411">
        <v>92835190</v>
      </c>
      <c r="AJ411">
        <v>412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ROW(Source!A226)</f>
        <v>226</v>
      </c>
      <c r="B412">
        <v>92835206</v>
      </c>
      <c r="C412">
        <v>92835176</v>
      </c>
      <c r="D412">
        <v>49514299</v>
      </c>
      <c r="E412">
        <v>70</v>
      </c>
      <c r="F412">
        <v>1</v>
      </c>
      <c r="G412">
        <v>1</v>
      </c>
      <c r="H412">
        <v>3</v>
      </c>
      <c r="I412" t="s">
        <v>1149</v>
      </c>
      <c r="J412" t="s">
        <v>6</v>
      </c>
      <c r="K412" t="s">
        <v>1150</v>
      </c>
      <c r="L412">
        <v>1371</v>
      </c>
      <c r="N412">
        <v>1013</v>
      </c>
      <c r="O412" t="s">
        <v>23</v>
      </c>
      <c r="P412" t="s">
        <v>23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 t="s">
        <v>6</v>
      </c>
      <c r="AG412">
        <v>0</v>
      </c>
      <c r="AH412">
        <v>3</v>
      </c>
      <c r="AI412">
        <v>-1</v>
      </c>
      <c r="AJ412" t="s">
        <v>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ROW(Source!A226)</f>
        <v>226</v>
      </c>
      <c r="B413">
        <v>92835207</v>
      </c>
      <c r="C413">
        <v>92835176</v>
      </c>
      <c r="D413">
        <v>49514448</v>
      </c>
      <c r="E413">
        <v>70</v>
      </c>
      <c r="F413">
        <v>1</v>
      </c>
      <c r="G413">
        <v>1</v>
      </c>
      <c r="H413">
        <v>3</v>
      </c>
      <c r="I413" t="s">
        <v>1136</v>
      </c>
      <c r="J413" t="s">
        <v>6</v>
      </c>
      <c r="K413" t="s">
        <v>1137</v>
      </c>
      <c r="L413">
        <v>1301</v>
      </c>
      <c r="N413">
        <v>1003</v>
      </c>
      <c r="O413" t="s">
        <v>63</v>
      </c>
      <c r="P413" t="s">
        <v>63</v>
      </c>
      <c r="Q413">
        <v>1</v>
      </c>
      <c r="X413">
        <v>100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6</v>
      </c>
      <c r="AG413">
        <v>100</v>
      </c>
      <c r="AH413">
        <v>3</v>
      </c>
      <c r="AI413">
        <v>-1</v>
      </c>
      <c r="AJ413" t="s">
        <v>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ROW(Source!A226)</f>
        <v>226</v>
      </c>
      <c r="B414">
        <v>92835208</v>
      </c>
      <c r="C414">
        <v>92835176</v>
      </c>
      <c r="D414">
        <v>49514987</v>
      </c>
      <c r="E414">
        <v>70</v>
      </c>
      <c r="F414">
        <v>1</v>
      </c>
      <c r="G414">
        <v>1</v>
      </c>
      <c r="H414">
        <v>3</v>
      </c>
      <c r="I414" t="s">
        <v>1138</v>
      </c>
      <c r="J414" t="s">
        <v>6</v>
      </c>
      <c r="K414" t="s">
        <v>1139</v>
      </c>
      <c r="L414">
        <v>1346</v>
      </c>
      <c r="N414">
        <v>1009</v>
      </c>
      <c r="O414" t="s">
        <v>471</v>
      </c>
      <c r="P414" t="s">
        <v>471</v>
      </c>
      <c r="Q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 t="s">
        <v>6</v>
      </c>
      <c r="AG414">
        <v>0</v>
      </c>
      <c r="AH414">
        <v>3</v>
      </c>
      <c r="AI414">
        <v>-1</v>
      </c>
      <c r="AJ414" t="s">
        <v>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ROW(Source!A228)</f>
        <v>228</v>
      </c>
      <c r="B415">
        <v>92835226</v>
      </c>
      <c r="C415">
        <v>92835210</v>
      </c>
      <c r="D415">
        <v>49510757</v>
      </c>
      <c r="E415">
        <v>70</v>
      </c>
      <c r="F415">
        <v>1</v>
      </c>
      <c r="G415">
        <v>1</v>
      </c>
      <c r="H415">
        <v>1</v>
      </c>
      <c r="I415" t="s">
        <v>944</v>
      </c>
      <c r="J415" t="s">
        <v>6</v>
      </c>
      <c r="K415" t="s">
        <v>945</v>
      </c>
      <c r="L415">
        <v>1191</v>
      </c>
      <c r="N415">
        <v>1013</v>
      </c>
      <c r="O415" t="s">
        <v>834</v>
      </c>
      <c r="P415" t="s">
        <v>834</v>
      </c>
      <c r="Q415">
        <v>1</v>
      </c>
      <c r="X415">
        <v>43.3</v>
      </c>
      <c r="Y415">
        <v>0</v>
      </c>
      <c r="Z415">
        <v>0</v>
      </c>
      <c r="AA415">
        <v>0</v>
      </c>
      <c r="AB415">
        <v>9.6199999999999992</v>
      </c>
      <c r="AC415">
        <v>0</v>
      </c>
      <c r="AD415">
        <v>1</v>
      </c>
      <c r="AE415">
        <v>1</v>
      </c>
      <c r="AF415" t="s">
        <v>6</v>
      </c>
      <c r="AG415">
        <v>43.3</v>
      </c>
      <c r="AH415">
        <v>2</v>
      </c>
      <c r="AI415">
        <v>92835211</v>
      </c>
      <c r="AJ415">
        <v>414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ROW(Source!A228)</f>
        <v>228</v>
      </c>
      <c r="B416">
        <v>92835227</v>
      </c>
      <c r="C416">
        <v>92835210</v>
      </c>
      <c r="D416">
        <v>49510905</v>
      </c>
      <c r="E416">
        <v>70</v>
      </c>
      <c r="F416">
        <v>1</v>
      </c>
      <c r="G416">
        <v>1</v>
      </c>
      <c r="H416">
        <v>1</v>
      </c>
      <c r="I416" t="s">
        <v>835</v>
      </c>
      <c r="J416" t="s">
        <v>6</v>
      </c>
      <c r="K416" t="s">
        <v>836</v>
      </c>
      <c r="L416">
        <v>1191</v>
      </c>
      <c r="N416">
        <v>1013</v>
      </c>
      <c r="O416" t="s">
        <v>834</v>
      </c>
      <c r="P416" t="s">
        <v>834</v>
      </c>
      <c r="Q416">
        <v>1</v>
      </c>
      <c r="X416">
        <v>0.99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6</v>
      </c>
      <c r="AG416">
        <v>0.99</v>
      </c>
      <c r="AH416">
        <v>2</v>
      </c>
      <c r="AI416">
        <v>92835212</v>
      </c>
      <c r="AJ416">
        <v>415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ROW(Source!A228)</f>
        <v>228</v>
      </c>
      <c r="B417">
        <v>92835228</v>
      </c>
      <c r="C417">
        <v>92835210</v>
      </c>
      <c r="D417">
        <v>49672515</v>
      </c>
      <c r="E417">
        <v>1</v>
      </c>
      <c r="F417">
        <v>1</v>
      </c>
      <c r="G417">
        <v>1</v>
      </c>
      <c r="H417">
        <v>2</v>
      </c>
      <c r="I417" t="s">
        <v>837</v>
      </c>
      <c r="J417" t="s">
        <v>838</v>
      </c>
      <c r="K417" t="s">
        <v>839</v>
      </c>
      <c r="L417">
        <v>1367</v>
      </c>
      <c r="N417">
        <v>1011</v>
      </c>
      <c r="O417" t="s">
        <v>840</v>
      </c>
      <c r="P417" t="s">
        <v>840</v>
      </c>
      <c r="Q417">
        <v>1</v>
      </c>
      <c r="X417">
        <v>0.14000000000000001</v>
      </c>
      <c r="Y417">
        <v>0</v>
      </c>
      <c r="Z417">
        <v>86.4</v>
      </c>
      <c r="AA417">
        <v>13.5</v>
      </c>
      <c r="AB417">
        <v>0</v>
      </c>
      <c r="AC417">
        <v>0</v>
      </c>
      <c r="AD417">
        <v>1</v>
      </c>
      <c r="AE417">
        <v>0</v>
      </c>
      <c r="AF417" t="s">
        <v>6</v>
      </c>
      <c r="AG417">
        <v>0.14000000000000001</v>
      </c>
      <c r="AH417">
        <v>2</v>
      </c>
      <c r="AI417">
        <v>92835213</v>
      </c>
      <c r="AJ417">
        <v>416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ROW(Source!A228)</f>
        <v>228</v>
      </c>
      <c r="B418">
        <v>92835229</v>
      </c>
      <c r="C418">
        <v>92835210</v>
      </c>
      <c r="D418">
        <v>49672573</v>
      </c>
      <c r="E418">
        <v>1</v>
      </c>
      <c r="F418">
        <v>1</v>
      </c>
      <c r="G418">
        <v>1</v>
      </c>
      <c r="H418">
        <v>2</v>
      </c>
      <c r="I418" t="s">
        <v>841</v>
      </c>
      <c r="J418" t="s">
        <v>842</v>
      </c>
      <c r="K418" t="s">
        <v>843</v>
      </c>
      <c r="L418">
        <v>1367</v>
      </c>
      <c r="N418">
        <v>1011</v>
      </c>
      <c r="O418" t="s">
        <v>840</v>
      </c>
      <c r="P418" t="s">
        <v>840</v>
      </c>
      <c r="Q418">
        <v>1</v>
      </c>
      <c r="X418">
        <v>0.06</v>
      </c>
      <c r="Y418">
        <v>0</v>
      </c>
      <c r="Z418">
        <v>115.4</v>
      </c>
      <c r="AA418">
        <v>13.5</v>
      </c>
      <c r="AB418">
        <v>0</v>
      </c>
      <c r="AC418">
        <v>0</v>
      </c>
      <c r="AD418">
        <v>1</v>
      </c>
      <c r="AE418">
        <v>0</v>
      </c>
      <c r="AF418" t="s">
        <v>6</v>
      </c>
      <c r="AG418">
        <v>0.06</v>
      </c>
      <c r="AH418">
        <v>2</v>
      </c>
      <c r="AI418">
        <v>92835214</v>
      </c>
      <c r="AJ418">
        <v>417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ROW(Source!A228)</f>
        <v>228</v>
      </c>
      <c r="B419">
        <v>92835230</v>
      </c>
      <c r="C419">
        <v>92835210</v>
      </c>
      <c r="D419">
        <v>49673503</v>
      </c>
      <c r="E419">
        <v>1</v>
      </c>
      <c r="F419">
        <v>1</v>
      </c>
      <c r="G419">
        <v>1</v>
      </c>
      <c r="H419">
        <v>2</v>
      </c>
      <c r="I419" t="s">
        <v>844</v>
      </c>
      <c r="J419" t="s">
        <v>845</v>
      </c>
      <c r="K419" t="s">
        <v>846</v>
      </c>
      <c r="L419">
        <v>1367</v>
      </c>
      <c r="N419">
        <v>1011</v>
      </c>
      <c r="O419" t="s">
        <v>840</v>
      </c>
      <c r="P419" t="s">
        <v>840</v>
      </c>
      <c r="Q419">
        <v>1</v>
      </c>
      <c r="X419">
        <v>0.79</v>
      </c>
      <c r="Y419">
        <v>0</v>
      </c>
      <c r="Z419">
        <v>65.709999999999994</v>
      </c>
      <c r="AA419">
        <v>11.6</v>
      </c>
      <c r="AB419">
        <v>0</v>
      </c>
      <c r="AC419">
        <v>0</v>
      </c>
      <c r="AD419">
        <v>1</v>
      </c>
      <c r="AE419">
        <v>0</v>
      </c>
      <c r="AF419" t="s">
        <v>6</v>
      </c>
      <c r="AG419">
        <v>0.79</v>
      </c>
      <c r="AH419">
        <v>2</v>
      </c>
      <c r="AI419">
        <v>92835215</v>
      </c>
      <c r="AJ419">
        <v>418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ROW(Source!A228)</f>
        <v>228</v>
      </c>
      <c r="B420">
        <v>92835231</v>
      </c>
      <c r="C420">
        <v>92835210</v>
      </c>
      <c r="D420">
        <v>49673658</v>
      </c>
      <c r="E420">
        <v>1</v>
      </c>
      <c r="F420">
        <v>1</v>
      </c>
      <c r="G420">
        <v>1</v>
      </c>
      <c r="H420">
        <v>2</v>
      </c>
      <c r="I420" t="s">
        <v>879</v>
      </c>
      <c r="J420" t="s">
        <v>880</v>
      </c>
      <c r="K420" t="s">
        <v>881</v>
      </c>
      <c r="L420">
        <v>1367</v>
      </c>
      <c r="N420">
        <v>1011</v>
      </c>
      <c r="O420" t="s">
        <v>840</v>
      </c>
      <c r="P420" t="s">
        <v>840</v>
      </c>
      <c r="Q420">
        <v>1</v>
      </c>
      <c r="X420">
        <v>1.69</v>
      </c>
      <c r="Y420">
        <v>0</v>
      </c>
      <c r="Z420">
        <v>1.2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1.69</v>
      </c>
      <c r="AH420">
        <v>2</v>
      </c>
      <c r="AI420">
        <v>92835216</v>
      </c>
      <c r="AJ420">
        <v>419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ROW(Source!A228)</f>
        <v>228</v>
      </c>
      <c r="B421">
        <v>92835232</v>
      </c>
      <c r="C421">
        <v>92835210</v>
      </c>
      <c r="D421">
        <v>49521586</v>
      </c>
      <c r="E421">
        <v>1</v>
      </c>
      <c r="F421">
        <v>1</v>
      </c>
      <c r="G421">
        <v>1</v>
      </c>
      <c r="H421">
        <v>3</v>
      </c>
      <c r="I421" t="s">
        <v>882</v>
      </c>
      <c r="J421" t="s">
        <v>883</v>
      </c>
      <c r="K421" t="s">
        <v>884</v>
      </c>
      <c r="L421">
        <v>1348</v>
      </c>
      <c r="N421">
        <v>1009</v>
      </c>
      <c r="O421" t="s">
        <v>394</v>
      </c>
      <c r="P421" t="s">
        <v>394</v>
      </c>
      <c r="Q421">
        <v>1000</v>
      </c>
      <c r="X421">
        <v>3.8000000000000002E-4</v>
      </c>
      <c r="Y421">
        <v>30540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3.8000000000000002E-4</v>
      </c>
      <c r="AH421">
        <v>2</v>
      </c>
      <c r="AI421">
        <v>92835217</v>
      </c>
      <c r="AJ421">
        <v>420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ROW(Source!A228)</f>
        <v>228</v>
      </c>
      <c r="B422">
        <v>92835233</v>
      </c>
      <c r="C422">
        <v>92835210</v>
      </c>
      <c r="D422">
        <v>49521602</v>
      </c>
      <c r="E422">
        <v>1</v>
      </c>
      <c r="F422">
        <v>1</v>
      </c>
      <c r="G422">
        <v>1</v>
      </c>
      <c r="H422">
        <v>3</v>
      </c>
      <c r="I422" t="s">
        <v>885</v>
      </c>
      <c r="J422" t="s">
        <v>886</v>
      </c>
      <c r="K422" t="s">
        <v>887</v>
      </c>
      <c r="L422">
        <v>1339</v>
      </c>
      <c r="N422">
        <v>1007</v>
      </c>
      <c r="O422" t="s">
        <v>673</v>
      </c>
      <c r="P422" t="s">
        <v>673</v>
      </c>
      <c r="Q422">
        <v>1</v>
      </c>
      <c r="X422">
        <v>0.64600000000000002</v>
      </c>
      <c r="Y422">
        <v>6.22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0.64600000000000002</v>
      </c>
      <c r="AH422">
        <v>2</v>
      </c>
      <c r="AI422">
        <v>92835218</v>
      </c>
      <c r="AJ422">
        <v>421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ROW(Source!A228)</f>
        <v>228</v>
      </c>
      <c r="B423">
        <v>92835234</v>
      </c>
      <c r="C423">
        <v>92835210</v>
      </c>
      <c r="D423">
        <v>49523203</v>
      </c>
      <c r="E423">
        <v>1</v>
      </c>
      <c r="F423">
        <v>1</v>
      </c>
      <c r="G423">
        <v>1</v>
      </c>
      <c r="H423">
        <v>3</v>
      </c>
      <c r="I423" t="s">
        <v>871</v>
      </c>
      <c r="J423" t="s">
        <v>872</v>
      </c>
      <c r="K423" t="s">
        <v>873</v>
      </c>
      <c r="L423">
        <v>1339</v>
      </c>
      <c r="N423">
        <v>1007</v>
      </c>
      <c r="O423" t="s">
        <v>673</v>
      </c>
      <c r="P423" t="s">
        <v>673</v>
      </c>
      <c r="Q423">
        <v>1</v>
      </c>
      <c r="X423">
        <v>2.75</v>
      </c>
      <c r="Y423">
        <v>2.44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2.75</v>
      </c>
      <c r="AH423">
        <v>2</v>
      </c>
      <c r="AI423">
        <v>92835219</v>
      </c>
      <c r="AJ423">
        <v>422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ROW(Source!A228)</f>
        <v>228</v>
      </c>
      <c r="B424">
        <v>92835235</v>
      </c>
      <c r="C424">
        <v>92835210</v>
      </c>
      <c r="D424">
        <v>49523851</v>
      </c>
      <c r="E424">
        <v>1</v>
      </c>
      <c r="F424">
        <v>1</v>
      </c>
      <c r="G424">
        <v>1</v>
      </c>
      <c r="H424">
        <v>3</v>
      </c>
      <c r="I424" t="s">
        <v>902</v>
      </c>
      <c r="J424" t="s">
        <v>903</v>
      </c>
      <c r="K424" t="s">
        <v>904</v>
      </c>
      <c r="L424">
        <v>1346</v>
      </c>
      <c r="N424">
        <v>1009</v>
      </c>
      <c r="O424" t="s">
        <v>471</v>
      </c>
      <c r="P424" t="s">
        <v>471</v>
      </c>
      <c r="Q424">
        <v>1</v>
      </c>
      <c r="X424">
        <v>0.02</v>
      </c>
      <c r="Y424">
        <v>37.29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0.02</v>
      </c>
      <c r="AH424">
        <v>2</v>
      </c>
      <c r="AI424">
        <v>92835220</v>
      </c>
      <c r="AJ424">
        <v>423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ROW(Source!A228)</f>
        <v>228</v>
      </c>
      <c r="B425">
        <v>92835236</v>
      </c>
      <c r="C425">
        <v>92835210</v>
      </c>
      <c r="D425">
        <v>49524232</v>
      </c>
      <c r="E425">
        <v>1</v>
      </c>
      <c r="F425">
        <v>1</v>
      </c>
      <c r="G425">
        <v>1</v>
      </c>
      <c r="H425">
        <v>3</v>
      </c>
      <c r="I425" t="s">
        <v>888</v>
      </c>
      <c r="J425" t="s">
        <v>889</v>
      </c>
      <c r="K425" t="s">
        <v>890</v>
      </c>
      <c r="L425">
        <v>1348</v>
      </c>
      <c r="N425">
        <v>1009</v>
      </c>
      <c r="O425" t="s">
        <v>394</v>
      </c>
      <c r="P425" t="s">
        <v>394</v>
      </c>
      <c r="Q425">
        <v>1000</v>
      </c>
      <c r="X425">
        <v>4.0000000000000002E-4</v>
      </c>
      <c r="Y425">
        <v>13560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4.0000000000000002E-4</v>
      </c>
      <c r="AH425">
        <v>2</v>
      </c>
      <c r="AI425">
        <v>92835221</v>
      </c>
      <c r="AJ425">
        <v>424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ROW(Source!A228)</f>
        <v>228</v>
      </c>
      <c r="B426">
        <v>92835237</v>
      </c>
      <c r="C426">
        <v>92835210</v>
      </c>
      <c r="D426">
        <v>49527729</v>
      </c>
      <c r="E426">
        <v>1</v>
      </c>
      <c r="F426">
        <v>1</v>
      </c>
      <c r="G426">
        <v>1</v>
      </c>
      <c r="H426">
        <v>3</v>
      </c>
      <c r="I426" t="s">
        <v>891</v>
      </c>
      <c r="J426" t="s">
        <v>892</v>
      </c>
      <c r="K426" t="s">
        <v>893</v>
      </c>
      <c r="L426">
        <v>1346</v>
      </c>
      <c r="N426">
        <v>1009</v>
      </c>
      <c r="O426" t="s">
        <v>471</v>
      </c>
      <c r="P426" t="s">
        <v>471</v>
      </c>
      <c r="Q426">
        <v>1</v>
      </c>
      <c r="X426">
        <v>9.9000000000000008E-3</v>
      </c>
      <c r="Y426">
        <v>2.15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6</v>
      </c>
      <c r="AG426">
        <v>9.9000000000000008E-3</v>
      </c>
      <c r="AH426">
        <v>2</v>
      </c>
      <c r="AI426">
        <v>92835222</v>
      </c>
      <c r="AJ426">
        <v>425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ROW(Source!A228)</f>
        <v>228</v>
      </c>
      <c r="B427">
        <v>92835238</v>
      </c>
      <c r="C427">
        <v>92835210</v>
      </c>
      <c r="D427">
        <v>49554500</v>
      </c>
      <c r="E427">
        <v>1</v>
      </c>
      <c r="F427">
        <v>1</v>
      </c>
      <c r="G427">
        <v>1</v>
      </c>
      <c r="H427">
        <v>3</v>
      </c>
      <c r="I427" t="s">
        <v>905</v>
      </c>
      <c r="J427" t="s">
        <v>906</v>
      </c>
      <c r="K427" t="s">
        <v>907</v>
      </c>
      <c r="L427">
        <v>1346</v>
      </c>
      <c r="N427">
        <v>1009</v>
      </c>
      <c r="O427" t="s">
        <v>471</v>
      </c>
      <c r="P427" t="s">
        <v>471</v>
      </c>
      <c r="Q427">
        <v>1</v>
      </c>
      <c r="X427">
        <v>0.54</v>
      </c>
      <c r="Y427">
        <v>15.12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6</v>
      </c>
      <c r="AG427">
        <v>0.54</v>
      </c>
      <c r="AH427">
        <v>2</v>
      </c>
      <c r="AI427">
        <v>92835223</v>
      </c>
      <c r="AJ427">
        <v>426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ROW(Source!A228)</f>
        <v>228</v>
      </c>
      <c r="B428">
        <v>92835239</v>
      </c>
      <c r="C428">
        <v>92835210</v>
      </c>
      <c r="D428">
        <v>49555188</v>
      </c>
      <c r="E428">
        <v>1</v>
      </c>
      <c r="F428">
        <v>1</v>
      </c>
      <c r="G428">
        <v>1</v>
      </c>
      <c r="H428">
        <v>3</v>
      </c>
      <c r="I428" t="s">
        <v>908</v>
      </c>
      <c r="J428" t="s">
        <v>909</v>
      </c>
      <c r="K428" t="s">
        <v>910</v>
      </c>
      <c r="L428">
        <v>1348</v>
      </c>
      <c r="N428">
        <v>1009</v>
      </c>
      <c r="O428" t="s">
        <v>394</v>
      </c>
      <c r="P428" t="s">
        <v>394</v>
      </c>
      <c r="Q428">
        <v>1000</v>
      </c>
      <c r="X428">
        <v>6.2E-4</v>
      </c>
      <c r="Y428">
        <v>16950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6.2E-4</v>
      </c>
      <c r="AH428">
        <v>2</v>
      </c>
      <c r="AI428">
        <v>92835224</v>
      </c>
      <c r="AJ428">
        <v>427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ROW(Source!A228)</f>
        <v>228</v>
      </c>
      <c r="B429">
        <v>92835240</v>
      </c>
      <c r="C429">
        <v>92835210</v>
      </c>
      <c r="D429">
        <v>49514299</v>
      </c>
      <c r="E429">
        <v>70</v>
      </c>
      <c r="F429">
        <v>1</v>
      </c>
      <c r="G429">
        <v>1</v>
      </c>
      <c r="H429">
        <v>3</v>
      </c>
      <c r="I429" t="s">
        <v>1149</v>
      </c>
      <c r="J429" t="s">
        <v>6</v>
      </c>
      <c r="K429" t="s">
        <v>1150</v>
      </c>
      <c r="L429">
        <v>1371</v>
      </c>
      <c r="N429">
        <v>1013</v>
      </c>
      <c r="O429" t="s">
        <v>23</v>
      </c>
      <c r="P429" t="s">
        <v>23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6</v>
      </c>
      <c r="AG429">
        <v>0</v>
      </c>
      <c r="AH429">
        <v>3</v>
      </c>
      <c r="AI429">
        <v>-1</v>
      </c>
      <c r="AJ429" t="s">
        <v>6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ROW(Source!A228)</f>
        <v>228</v>
      </c>
      <c r="B430">
        <v>92835241</v>
      </c>
      <c r="C430">
        <v>92835210</v>
      </c>
      <c r="D430">
        <v>49514448</v>
      </c>
      <c r="E430">
        <v>70</v>
      </c>
      <c r="F430">
        <v>1</v>
      </c>
      <c r="G430">
        <v>1</v>
      </c>
      <c r="H430">
        <v>3</v>
      </c>
      <c r="I430" t="s">
        <v>1136</v>
      </c>
      <c r="J430" t="s">
        <v>6</v>
      </c>
      <c r="K430" t="s">
        <v>1137</v>
      </c>
      <c r="L430">
        <v>1301</v>
      </c>
      <c r="N430">
        <v>1003</v>
      </c>
      <c r="O430" t="s">
        <v>63</v>
      </c>
      <c r="P430" t="s">
        <v>63</v>
      </c>
      <c r="Q430">
        <v>1</v>
      </c>
      <c r="X430">
        <v>100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6</v>
      </c>
      <c r="AG430">
        <v>100</v>
      </c>
      <c r="AH430">
        <v>3</v>
      </c>
      <c r="AI430">
        <v>-1</v>
      </c>
      <c r="AJ430" t="s">
        <v>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ROW(Source!A228)</f>
        <v>228</v>
      </c>
      <c r="B431">
        <v>92835242</v>
      </c>
      <c r="C431">
        <v>92835210</v>
      </c>
      <c r="D431">
        <v>49514987</v>
      </c>
      <c r="E431">
        <v>70</v>
      </c>
      <c r="F431">
        <v>1</v>
      </c>
      <c r="G431">
        <v>1</v>
      </c>
      <c r="H431">
        <v>3</v>
      </c>
      <c r="I431" t="s">
        <v>1138</v>
      </c>
      <c r="J431" t="s">
        <v>6</v>
      </c>
      <c r="K431" t="s">
        <v>1139</v>
      </c>
      <c r="L431">
        <v>1346</v>
      </c>
      <c r="N431">
        <v>1009</v>
      </c>
      <c r="O431" t="s">
        <v>471</v>
      </c>
      <c r="P431" t="s">
        <v>471</v>
      </c>
      <c r="Q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0</v>
      </c>
      <c r="AF431" t="s">
        <v>6</v>
      </c>
      <c r="AG431">
        <v>0</v>
      </c>
      <c r="AH431">
        <v>3</v>
      </c>
      <c r="AI431">
        <v>-1</v>
      </c>
      <c r="AJ431" t="s">
        <v>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ROW(Source!A230)</f>
        <v>230</v>
      </c>
      <c r="B432">
        <v>92835251</v>
      </c>
      <c r="C432">
        <v>92835244</v>
      </c>
      <c r="D432">
        <v>49510795</v>
      </c>
      <c r="E432">
        <v>70</v>
      </c>
      <c r="F432">
        <v>1</v>
      </c>
      <c r="G432">
        <v>1</v>
      </c>
      <c r="H432">
        <v>1</v>
      </c>
      <c r="I432" t="s">
        <v>897</v>
      </c>
      <c r="J432" t="s">
        <v>6</v>
      </c>
      <c r="K432" t="s">
        <v>898</v>
      </c>
      <c r="L432">
        <v>1191</v>
      </c>
      <c r="N432">
        <v>1013</v>
      </c>
      <c r="O432" t="s">
        <v>834</v>
      </c>
      <c r="P432" t="s">
        <v>834</v>
      </c>
      <c r="Q432">
        <v>1</v>
      </c>
      <c r="X432">
        <v>5.01</v>
      </c>
      <c r="Y432">
        <v>0</v>
      </c>
      <c r="Z432">
        <v>0</v>
      </c>
      <c r="AA432">
        <v>0</v>
      </c>
      <c r="AB432">
        <v>11.64</v>
      </c>
      <c r="AC432">
        <v>0</v>
      </c>
      <c r="AD432">
        <v>1</v>
      </c>
      <c r="AE432">
        <v>1</v>
      </c>
      <c r="AF432" t="s">
        <v>6</v>
      </c>
      <c r="AG432">
        <v>5.01</v>
      </c>
      <c r="AH432">
        <v>2</v>
      </c>
      <c r="AI432">
        <v>92835245</v>
      </c>
      <c r="AJ432">
        <v>429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ROW(Source!A230)</f>
        <v>230</v>
      </c>
      <c r="B433">
        <v>92835252</v>
      </c>
      <c r="C433">
        <v>92835244</v>
      </c>
      <c r="D433">
        <v>49673308</v>
      </c>
      <c r="E433">
        <v>1</v>
      </c>
      <c r="F433">
        <v>1</v>
      </c>
      <c r="G433">
        <v>1</v>
      </c>
      <c r="H433">
        <v>2</v>
      </c>
      <c r="I433" t="s">
        <v>899</v>
      </c>
      <c r="J433" t="s">
        <v>900</v>
      </c>
      <c r="K433" t="s">
        <v>901</v>
      </c>
      <c r="L433">
        <v>1367</v>
      </c>
      <c r="N433">
        <v>1011</v>
      </c>
      <c r="O433" t="s">
        <v>840</v>
      </c>
      <c r="P433" t="s">
        <v>840</v>
      </c>
      <c r="Q433">
        <v>1</v>
      </c>
      <c r="X433">
        <v>1.5</v>
      </c>
      <c r="Y433">
        <v>0</v>
      </c>
      <c r="Z433">
        <v>29.67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6</v>
      </c>
      <c r="AG433">
        <v>1.5</v>
      </c>
      <c r="AH433">
        <v>2</v>
      </c>
      <c r="AI433">
        <v>92835246</v>
      </c>
      <c r="AJ433">
        <v>430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ROW(Source!A230)</f>
        <v>230</v>
      </c>
      <c r="B434">
        <v>92835253</v>
      </c>
      <c r="C434">
        <v>92835244</v>
      </c>
      <c r="D434">
        <v>49523203</v>
      </c>
      <c r="E434">
        <v>1</v>
      </c>
      <c r="F434">
        <v>1</v>
      </c>
      <c r="G434">
        <v>1</v>
      </c>
      <c r="H434">
        <v>3</v>
      </c>
      <c r="I434" t="s">
        <v>871</v>
      </c>
      <c r="J434" t="s">
        <v>872</v>
      </c>
      <c r="K434" t="s">
        <v>873</v>
      </c>
      <c r="L434">
        <v>1339</v>
      </c>
      <c r="N434">
        <v>1007</v>
      </c>
      <c r="O434" t="s">
        <v>673</v>
      </c>
      <c r="P434" t="s">
        <v>673</v>
      </c>
      <c r="Q434">
        <v>1</v>
      </c>
      <c r="X434">
        <v>1</v>
      </c>
      <c r="Y434">
        <v>2.44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6</v>
      </c>
      <c r="AG434">
        <v>1</v>
      </c>
      <c r="AH434">
        <v>2</v>
      </c>
      <c r="AI434">
        <v>92835247</v>
      </c>
      <c r="AJ434">
        <v>431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ROW(Source!A230)</f>
        <v>230</v>
      </c>
      <c r="B435">
        <v>92835254</v>
      </c>
      <c r="C435">
        <v>92835244</v>
      </c>
      <c r="D435">
        <v>49523851</v>
      </c>
      <c r="E435">
        <v>1</v>
      </c>
      <c r="F435">
        <v>1</v>
      </c>
      <c r="G435">
        <v>1</v>
      </c>
      <c r="H435">
        <v>3</v>
      </c>
      <c r="I435" t="s">
        <v>902</v>
      </c>
      <c r="J435" t="s">
        <v>903</v>
      </c>
      <c r="K435" t="s">
        <v>904</v>
      </c>
      <c r="L435">
        <v>1346</v>
      </c>
      <c r="N435">
        <v>1009</v>
      </c>
      <c r="O435" t="s">
        <v>471</v>
      </c>
      <c r="P435" t="s">
        <v>471</v>
      </c>
      <c r="Q435">
        <v>1</v>
      </c>
      <c r="X435">
        <v>0.02</v>
      </c>
      <c r="Y435">
        <v>37.29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</v>
      </c>
      <c r="AG435">
        <v>0.02</v>
      </c>
      <c r="AH435">
        <v>2</v>
      </c>
      <c r="AI435">
        <v>92835248</v>
      </c>
      <c r="AJ435">
        <v>432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ROW(Source!A230)</f>
        <v>230</v>
      </c>
      <c r="B436">
        <v>92835255</v>
      </c>
      <c r="C436">
        <v>92835244</v>
      </c>
      <c r="D436">
        <v>49554500</v>
      </c>
      <c r="E436">
        <v>1</v>
      </c>
      <c r="F436">
        <v>1</v>
      </c>
      <c r="G436">
        <v>1</v>
      </c>
      <c r="H436">
        <v>3</v>
      </c>
      <c r="I436" t="s">
        <v>905</v>
      </c>
      <c r="J436" t="s">
        <v>906</v>
      </c>
      <c r="K436" t="s">
        <v>907</v>
      </c>
      <c r="L436">
        <v>1346</v>
      </c>
      <c r="N436">
        <v>1009</v>
      </c>
      <c r="O436" t="s">
        <v>471</v>
      </c>
      <c r="P436" t="s">
        <v>471</v>
      </c>
      <c r="Q436">
        <v>1</v>
      </c>
      <c r="X436">
        <v>0.05</v>
      </c>
      <c r="Y436">
        <v>15.12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</v>
      </c>
      <c r="AG436">
        <v>0.05</v>
      </c>
      <c r="AH436">
        <v>2</v>
      </c>
      <c r="AI436">
        <v>92835249</v>
      </c>
      <c r="AJ436">
        <v>433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ROW(Source!A230)</f>
        <v>230</v>
      </c>
      <c r="B437">
        <v>92835256</v>
      </c>
      <c r="C437">
        <v>92835244</v>
      </c>
      <c r="D437">
        <v>49555188</v>
      </c>
      <c r="E437">
        <v>1</v>
      </c>
      <c r="F437">
        <v>1</v>
      </c>
      <c r="G437">
        <v>1</v>
      </c>
      <c r="H437">
        <v>3</v>
      </c>
      <c r="I437" t="s">
        <v>908</v>
      </c>
      <c r="J437" t="s">
        <v>909</v>
      </c>
      <c r="K437" t="s">
        <v>910</v>
      </c>
      <c r="L437">
        <v>1348</v>
      </c>
      <c r="N437">
        <v>1009</v>
      </c>
      <c r="O437" t="s">
        <v>394</v>
      </c>
      <c r="P437" t="s">
        <v>394</v>
      </c>
      <c r="Q437">
        <v>1000</v>
      </c>
      <c r="X437">
        <v>2.0000000000000002E-5</v>
      </c>
      <c r="Y437">
        <v>16950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2.0000000000000002E-5</v>
      </c>
      <c r="AH437">
        <v>2</v>
      </c>
      <c r="AI437">
        <v>92835250</v>
      </c>
      <c r="AJ437">
        <v>434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ROW(Source!A231)</f>
        <v>231</v>
      </c>
      <c r="B438">
        <v>92835271</v>
      </c>
      <c r="C438">
        <v>92835257</v>
      </c>
      <c r="D438">
        <v>49510737</v>
      </c>
      <c r="E438">
        <v>70</v>
      </c>
      <c r="F438">
        <v>1</v>
      </c>
      <c r="G438">
        <v>1</v>
      </c>
      <c r="H438">
        <v>1</v>
      </c>
      <c r="I438" t="s">
        <v>877</v>
      </c>
      <c r="J438" t="s">
        <v>6</v>
      </c>
      <c r="K438" t="s">
        <v>878</v>
      </c>
      <c r="L438">
        <v>1191</v>
      </c>
      <c r="N438">
        <v>1013</v>
      </c>
      <c r="O438" t="s">
        <v>834</v>
      </c>
      <c r="P438" t="s">
        <v>834</v>
      </c>
      <c r="Q438">
        <v>1</v>
      </c>
      <c r="X438">
        <v>55.5</v>
      </c>
      <c r="Y438">
        <v>0</v>
      </c>
      <c r="Z438">
        <v>0</v>
      </c>
      <c r="AA438">
        <v>0</v>
      </c>
      <c r="AB438">
        <v>9.18</v>
      </c>
      <c r="AC438">
        <v>0</v>
      </c>
      <c r="AD438">
        <v>1</v>
      </c>
      <c r="AE438">
        <v>1</v>
      </c>
      <c r="AF438" t="s">
        <v>6</v>
      </c>
      <c r="AG438">
        <v>55.5</v>
      </c>
      <c r="AH438">
        <v>2</v>
      </c>
      <c r="AI438">
        <v>92835258</v>
      </c>
      <c r="AJ438">
        <v>435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ROW(Source!A231)</f>
        <v>231</v>
      </c>
      <c r="B439">
        <v>92835272</v>
      </c>
      <c r="C439">
        <v>92835257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835</v>
      </c>
      <c r="J439" t="s">
        <v>6</v>
      </c>
      <c r="K439" t="s">
        <v>836</v>
      </c>
      <c r="L439">
        <v>1191</v>
      </c>
      <c r="N439">
        <v>1013</v>
      </c>
      <c r="O439" t="s">
        <v>834</v>
      </c>
      <c r="P439" t="s">
        <v>834</v>
      </c>
      <c r="Q439">
        <v>1</v>
      </c>
      <c r="X439">
        <v>1.31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6</v>
      </c>
      <c r="AG439">
        <v>1.31</v>
      </c>
      <c r="AH439">
        <v>2</v>
      </c>
      <c r="AI439">
        <v>92835259</v>
      </c>
      <c r="AJ439">
        <v>436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ROW(Source!A231)</f>
        <v>231</v>
      </c>
      <c r="B440">
        <v>92835273</v>
      </c>
      <c r="C440">
        <v>92835257</v>
      </c>
      <c r="D440">
        <v>49672515</v>
      </c>
      <c r="E440">
        <v>1</v>
      </c>
      <c r="F440">
        <v>1</v>
      </c>
      <c r="G440">
        <v>1</v>
      </c>
      <c r="H440">
        <v>2</v>
      </c>
      <c r="I440" t="s">
        <v>837</v>
      </c>
      <c r="J440" t="s">
        <v>838</v>
      </c>
      <c r="K440" t="s">
        <v>839</v>
      </c>
      <c r="L440">
        <v>1367</v>
      </c>
      <c r="N440">
        <v>1011</v>
      </c>
      <c r="O440" t="s">
        <v>840</v>
      </c>
      <c r="P440" t="s">
        <v>840</v>
      </c>
      <c r="Q440">
        <v>1</v>
      </c>
      <c r="X440">
        <v>0.18</v>
      </c>
      <c r="Y440">
        <v>0</v>
      </c>
      <c r="Z440">
        <v>86.4</v>
      </c>
      <c r="AA440">
        <v>13.5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0.18</v>
      </c>
      <c r="AH440">
        <v>2</v>
      </c>
      <c r="AI440">
        <v>92835260</v>
      </c>
      <c r="AJ440">
        <v>437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ROW(Source!A231)</f>
        <v>231</v>
      </c>
      <c r="B441">
        <v>92835274</v>
      </c>
      <c r="C441">
        <v>92835257</v>
      </c>
      <c r="D441">
        <v>49672573</v>
      </c>
      <c r="E441">
        <v>1</v>
      </c>
      <c r="F441">
        <v>1</v>
      </c>
      <c r="G441">
        <v>1</v>
      </c>
      <c r="H441">
        <v>2</v>
      </c>
      <c r="I441" t="s">
        <v>841</v>
      </c>
      <c r="J441" t="s">
        <v>842</v>
      </c>
      <c r="K441" t="s">
        <v>843</v>
      </c>
      <c r="L441">
        <v>1367</v>
      </c>
      <c r="N441">
        <v>1011</v>
      </c>
      <c r="O441" t="s">
        <v>840</v>
      </c>
      <c r="P441" t="s">
        <v>840</v>
      </c>
      <c r="Q441">
        <v>1</v>
      </c>
      <c r="X441">
        <v>0.09</v>
      </c>
      <c r="Y441">
        <v>0</v>
      </c>
      <c r="Z441">
        <v>115.4</v>
      </c>
      <c r="AA441">
        <v>13.5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0.09</v>
      </c>
      <c r="AH441">
        <v>2</v>
      </c>
      <c r="AI441">
        <v>92835261</v>
      </c>
      <c r="AJ441">
        <v>438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ROW(Source!A231)</f>
        <v>231</v>
      </c>
      <c r="B442">
        <v>92835275</v>
      </c>
      <c r="C442">
        <v>92835257</v>
      </c>
      <c r="D442">
        <v>49673503</v>
      </c>
      <c r="E442">
        <v>1</v>
      </c>
      <c r="F442">
        <v>1</v>
      </c>
      <c r="G442">
        <v>1</v>
      </c>
      <c r="H442">
        <v>2</v>
      </c>
      <c r="I442" t="s">
        <v>844</v>
      </c>
      <c r="J442" t="s">
        <v>845</v>
      </c>
      <c r="K442" t="s">
        <v>846</v>
      </c>
      <c r="L442">
        <v>1367</v>
      </c>
      <c r="N442">
        <v>1011</v>
      </c>
      <c r="O442" t="s">
        <v>840</v>
      </c>
      <c r="P442" t="s">
        <v>840</v>
      </c>
      <c r="Q442">
        <v>1</v>
      </c>
      <c r="X442">
        <v>1.04</v>
      </c>
      <c r="Y442">
        <v>0</v>
      </c>
      <c r="Z442">
        <v>65.709999999999994</v>
      </c>
      <c r="AA442">
        <v>11.6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1.04</v>
      </c>
      <c r="AH442">
        <v>2</v>
      </c>
      <c r="AI442">
        <v>92835262</v>
      </c>
      <c r="AJ442">
        <v>439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ROW(Source!A231)</f>
        <v>231</v>
      </c>
      <c r="B443">
        <v>92835276</v>
      </c>
      <c r="C443">
        <v>92835257</v>
      </c>
      <c r="D443">
        <v>49673658</v>
      </c>
      <c r="E443">
        <v>1</v>
      </c>
      <c r="F443">
        <v>1</v>
      </c>
      <c r="G443">
        <v>1</v>
      </c>
      <c r="H443">
        <v>2</v>
      </c>
      <c r="I443" t="s">
        <v>879</v>
      </c>
      <c r="J443" t="s">
        <v>880</v>
      </c>
      <c r="K443" t="s">
        <v>881</v>
      </c>
      <c r="L443">
        <v>1367</v>
      </c>
      <c r="N443">
        <v>1011</v>
      </c>
      <c r="O443" t="s">
        <v>840</v>
      </c>
      <c r="P443" t="s">
        <v>840</v>
      </c>
      <c r="Q443">
        <v>1</v>
      </c>
      <c r="X443">
        <v>3.5</v>
      </c>
      <c r="Y443">
        <v>0</v>
      </c>
      <c r="Z443">
        <v>1.2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3.5</v>
      </c>
      <c r="AH443">
        <v>2</v>
      </c>
      <c r="AI443">
        <v>92835263</v>
      </c>
      <c r="AJ443">
        <v>440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ROW(Source!A231)</f>
        <v>231</v>
      </c>
      <c r="B444">
        <v>92835277</v>
      </c>
      <c r="C444">
        <v>92835257</v>
      </c>
      <c r="D444">
        <v>49521586</v>
      </c>
      <c r="E444">
        <v>1</v>
      </c>
      <c r="F444">
        <v>1</v>
      </c>
      <c r="G444">
        <v>1</v>
      </c>
      <c r="H444">
        <v>3</v>
      </c>
      <c r="I444" t="s">
        <v>882</v>
      </c>
      <c r="J444" t="s">
        <v>883</v>
      </c>
      <c r="K444" t="s">
        <v>884</v>
      </c>
      <c r="L444">
        <v>1348</v>
      </c>
      <c r="N444">
        <v>1009</v>
      </c>
      <c r="O444" t="s">
        <v>394</v>
      </c>
      <c r="P444" t="s">
        <v>394</v>
      </c>
      <c r="Q444">
        <v>1000</v>
      </c>
      <c r="X444">
        <v>1.6999999999999999E-3</v>
      </c>
      <c r="Y444">
        <v>30540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1.6999999999999999E-3</v>
      </c>
      <c r="AH444">
        <v>2</v>
      </c>
      <c r="AI444">
        <v>92835264</v>
      </c>
      <c r="AJ444">
        <v>441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ROW(Source!A231)</f>
        <v>231</v>
      </c>
      <c r="B445">
        <v>92835278</v>
      </c>
      <c r="C445">
        <v>92835257</v>
      </c>
      <c r="D445">
        <v>49521602</v>
      </c>
      <c r="E445">
        <v>1</v>
      </c>
      <c r="F445">
        <v>1</v>
      </c>
      <c r="G445">
        <v>1</v>
      </c>
      <c r="H445">
        <v>3</v>
      </c>
      <c r="I445" t="s">
        <v>885</v>
      </c>
      <c r="J445" t="s">
        <v>886</v>
      </c>
      <c r="K445" t="s">
        <v>887</v>
      </c>
      <c r="L445">
        <v>1339</v>
      </c>
      <c r="N445">
        <v>1007</v>
      </c>
      <c r="O445" t="s">
        <v>673</v>
      </c>
      <c r="P445" t="s">
        <v>673</v>
      </c>
      <c r="Q445">
        <v>1</v>
      </c>
      <c r="X445">
        <v>1.68</v>
      </c>
      <c r="Y445">
        <v>6.22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1.68</v>
      </c>
      <c r="AH445">
        <v>2</v>
      </c>
      <c r="AI445">
        <v>92835265</v>
      </c>
      <c r="AJ445">
        <v>442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ROW(Source!A231)</f>
        <v>231</v>
      </c>
      <c r="B446">
        <v>92835279</v>
      </c>
      <c r="C446">
        <v>92835257</v>
      </c>
      <c r="D446">
        <v>49523203</v>
      </c>
      <c r="E446">
        <v>1</v>
      </c>
      <c r="F446">
        <v>1</v>
      </c>
      <c r="G446">
        <v>1</v>
      </c>
      <c r="H446">
        <v>3</v>
      </c>
      <c r="I446" t="s">
        <v>871</v>
      </c>
      <c r="J446" t="s">
        <v>872</v>
      </c>
      <c r="K446" t="s">
        <v>873</v>
      </c>
      <c r="L446">
        <v>1339</v>
      </c>
      <c r="N446">
        <v>1007</v>
      </c>
      <c r="O446" t="s">
        <v>673</v>
      </c>
      <c r="P446" t="s">
        <v>673</v>
      </c>
      <c r="Q446">
        <v>1</v>
      </c>
      <c r="X446">
        <v>4.6399999999999997</v>
      </c>
      <c r="Y446">
        <v>2.44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4.6399999999999997</v>
      </c>
      <c r="AH446">
        <v>2</v>
      </c>
      <c r="AI446">
        <v>92835266</v>
      </c>
      <c r="AJ446">
        <v>443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ROW(Source!A231)</f>
        <v>231</v>
      </c>
      <c r="B447">
        <v>92835280</v>
      </c>
      <c r="C447">
        <v>92835257</v>
      </c>
      <c r="D447">
        <v>49524232</v>
      </c>
      <c r="E447">
        <v>1</v>
      </c>
      <c r="F447">
        <v>1</v>
      </c>
      <c r="G447">
        <v>1</v>
      </c>
      <c r="H447">
        <v>3</v>
      </c>
      <c r="I447" t="s">
        <v>888</v>
      </c>
      <c r="J447" t="s">
        <v>889</v>
      </c>
      <c r="K447" t="s">
        <v>890</v>
      </c>
      <c r="L447">
        <v>1348</v>
      </c>
      <c r="N447">
        <v>1009</v>
      </c>
      <c r="O447" t="s">
        <v>394</v>
      </c>
      <c r="P447" t="s">
        <v>394</v>
      </c>
      <c r="Q447">
        <v>1000</v>
      </c>
      <c r="X447">
        <v>1E-3</v>
      </c>
      <c r="Y447">
        <v>13560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6</v>
      </c>
      <c r="AG447">
        <v>1E-3</v>
      </c>
      <c r="AH447">
        <v>2</v>
      </c>
      <c r="AI447">
        <v>92835267</v>
      </c>
      <c r="AJ447">
        <v>444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ROW(Source!A231)</f>
        <v>231</v>
      </c>
      <c r="B448">
        <v>92835281</v>
      </c>
      <c r="C448">
        <v>92835257</v>
      </c>
      <c r="D448">
        <v>49527729</v>
      </c>
      <c r="E448">
        <v>1</v>
      </c>
      <c r="F448">
        <v>1</v>
      </c>
      <c r="G448">
        <v>1</v>
      </c>
      <c r="H448">
        <v>3</v>
      </c>
      <c r="I448" t="s">
        <v>891</v>
      </c>
      <c r="J448" t="s">
        <v>892</v>
      </c>
      <c r="K448" t="s">
        <v>893</v>
      </c>
      <c r="L448">
        <v>1346</v>
      </c>
      <c r="N448">
        <v>1009</v>
      </c>
      <c r="O448" t="s">
        <v>471</v>
      </c>
      <c r="P448" t="s">
        <v>471</v>
      </c>
      <c r="Q448">
        <v>1</v>
      </c>
      <c r="X448">
        <v>1.66E-2</v>
      </c>
      <c r="Y448">
        <v>2.15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6</v>
      </c>
      <c r="AG448">
        <v>1.66E-2</v>
      </c>
      <c r="AH448">
        <v>2</v>
      </c>
      <c r="AI448">
        <v>92835268</v>
      </c>
      <c r="AJ448">
        <v>445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ROW(Source!A231)</f>
        <v>231</v>
      </c>
      <c r="B449">
        <v>92835282</v>
      </c>
      <c r="C449">
        <v>92835257</v>
      </c>
      <c r="D449">
        <v>49528529</v>
      </c>
      <c r="E449">
        <v>1</v>
      </c>
      <c r="F449">
        <v>1</v>
      </c>
      <c r="G449">
        <v>1</v>
      </c>
      <c r="H449">
        <v>3</v>
      </c>
      <c r="I449" t="s">
        <v>894</v>
      </c>
      <c r="J449" t="s">
        <v>895</v>
      </c>
      <c r="K449" t="s">
        <v>896</v>
      </c>
      <c r="L449">
        <v>1339</v>
      </c>
      <c r="N449">
        <v>1007</v>
      </c>
      <c r="O449" t="s">
        <v>673</v>
      </c>
      <c r="P449" t="s">
        <v>673</v>
      </c>
      <c r="Q449">
        <v>1</v>
      </c>
      <c r="X449">
        <v>7.0000000000000001E-3</v>
      </c>
      <c r="Y449">
        <v>600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7.0000000000000001E-3</v>
      </c>
      <c r="AH449">
        <v>2</v>
      </c>
      <c r="AI449">
        <v>92835269</v>
      </c>
      <c r="AJ449">
        <v>446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ROW(Source!A231)</f>
        <v>231</v>
      </c>
      <c r="B450">
        <v>92835283</v>
      </c>
      <c r="C450">
        <v>92835257</v>
      </c>
      <c r="D450">
        <v>49514448</v>
      </c>
      <c r="E450">
        <v>70</v>
      </c>
      <c r="F450">
        <v>1</v>
      </c>
      <c r="G450">
        <v>1</v>
      </c>
      <c r="H450">
        <v>3</v>
      </c>
      <c r="I450" t="s">
        <v>1136</v>
      </c>
      <c r="J450" t="s">
        <v>6</v>
      </c>
      <c r="K450" t="s">
        <v>1137</v>
      </c>
      <c r="L450">
        <v>1301</v>
      </c>
      <c r="N450">
        <v>1003</v>
      </c>
      <c r="O450" t="s">
        <v>63</v>
      </c>
      <c r="P450" t="s">
        <v>63</v>
      </c>
      <c r="Q450">
        <v>1</v>
      </c>
      <c r="X450">
        <v>100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6</v>
      </c>
      <c r="AG450">
        <v>100</v>
      </c>
      <c r="AH450">
        <v>3</v>
      </c>
      <c r="AI450">
        <v>-1</v>
      </c>
      <c r="AJ450" t="s">
        <v>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ROW(Source!A231)</f>
        <v>231</v>
      </c>
      <c r="B451">
        <v>92835284</v>
      </c>
      <c r="C451">
        <v>92835257</v>
      </c>
      <c r="D451">
        <v>49514987</v>
      </c>
      <c r="E451">
        <v>70</v>
      </c>
      <c r="F451">
        <v>1</v>
      </c>
      <c r="G451">
        <v>1</v>
      </c>
      <c r="H451">
        <v>3</v>
      </c>
      <c r="I451" t="s">
        <v>1138</v>
      </c>
      <c r="J451" t="s">
        <v>6</v>
      </c>
      <c r="K451" t="s">
        <v>1139</v>
      </c>
      <c r="L451">
        <v>1346</v>
      </c>
      <c r="N451">
        <v>1009</v>
      </c>
      <c r="O451" t="s">
        <v>471</v>
      </c>
      <c r="P451" t="s">
        <v>471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6</v>
      </c>
      <c r="AG451">
        <v>0</v>
      </c>
      <c r="AH451">
        <v>3</v>
      </c>
      <c r="AI451">
        <v>-1</v>
      </c>
      <c r="AJ451" t="s">
        <v>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ROW(Source!A233)</f>
        <v>233</v>
      </c>
      <c r="B452">
        <v>92835300</v>
      </c>
      <c r="C452">
        <v>92835286</v>
      </c>
      <c r="D452">
        <v>48043859</v>
      </c>
      <c r="E452">
        <v>68</v>
      </c>
      <c r="F452">
        <v>1</v>
      </c>
      <c r="G452">
        <v>1</v>
      </c>
      <c r="H452">
        <v>1</v>
      </c>
      <c r="I452" t="s">
        <v>877</v>
      </c>
      <c r="J452" t="s">
        <v>6</v>
      </c>
      <c r="K452" t="s">
        <v>878</v>
      </c>
      <c r="L452">
        <v>1191</v>
      </c>
      <c r="N452">
        <v>1013</v>
      </c>
      <c r="O452" t="s">
        <v>834</v>
      </c>
      <c r="P452" t="s">
        <v>834</v>
      </c>
      <c r="Q452">
        <v>1</v>
      </c>
      <c r="X452">
        <v>55.5</v>
      </c>
      <c r="Y452">
        <v>0</v>
      </c>
      <c r="Z452">
        <v>0</v>
      </c>
      <c r="AA452">
        <v>0</v>
      </c>
      <c r="AB452">
        <v>9.18</v>
      </c>
      <c r="AC452">
        <v>0</v>
      </c>
      <c r="AD452">
        <v>1</v>
      </c>
      <c r="AE452">
        <v>1</v>
      </c>
      <c r="AF452" t="s">
        <v>6</v>
      </c>
      <c r="AG452">
        <v>55.5</v>
      </c>
      <c r="AH452">
        <v>2</v>
      </c>
      <c r="AI452">
        <v>92835287</v>
      </c>
      <c r="AJ452">
        <v>448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ROW(Source!A233)</f>
        <v>233</v>
      </c>
      <c r="B453">
        <v>92835301</v>
      </c>
      <c r="C453">
        <v>92835286</v>
      </c>
      <c r="D453">
        <v>48044033</v>
      </c>
      <c r="E453">
        <v>68</v>
      </c>
      <c r="F453">
        <v>1</v>
      </c>
      <c r="G453">
        <v>1</v>
      </c>
      <c r="H453">
        <v>1</v>
      </c>
      <c r="I453" t="s">
        <v>835</v>
      </c>
      <c r="J453" t="s">
        <v>6</v>
      </c>
      <c r="K453" t="s">
        <v>836</v>
      </c>
      <c r="L453">
        <v>1191</v>
      </c>
      <c r="N453">
        <v>1013</v>
      </c>
      <c r="O453" t="s">
        <v>834</v>
      </c>
      <c r="P453" t="s">
        <v>834</v>
      </c>
      <c r="Q453">
        <v>1</v>
      </c>
      <c r="X453">
        <v>1.31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2</v>
      </c>
      <c r="AF453" t="s">
        <v>6</v>
      </c>
      <c r="AG453">
        <v>1.31</v>
      </c>
      <c r="AH453">
        <v>2</v>
      </c>
      <c r="AI453">
        <v>92835288</v>
      </c>
      <c r="AJ453">
        <v>449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ROW(Source!A233)</f>
        <v>233</v>
      </c>
      <c r="B454">
        <v>92835302</v>
      </c>
      <c r="C454">
        <v>92835286</v>
      </c>
      <c r="D454">
        <v>48205516</v>
      </c>
      <c r="E454">
        <v>1</v>
      </c>
      <c r="F454">
        <v>1</v>
      </c>
      <c r="G454">
        <v>1</v>
      </c>
      <c r="H454">
        <v>2</v>
      </c>
      <c r="I454" t="s">
        <v>837</v>
      </c>
      <c r="J454" t="s">
        <v>838</v>
      </c>
      <c r="K454" t="s">
        <v>839</v>
      </c>
      <c r="L454">
        <v>1367</v>
      </c>
      <c r="N454">
        <v>1011</v>
      </c>
      <c r="O454" t="s">
        <v>840</v>
      </c>
      <c r="P454" t="s">
        <v>840</v>
      </c>
      <c r="Q454">
        <v>1</v>
      </c>
      <c r="X454">
        <v>0.18</v>
      </c>
      <c r="Y454">
        <v>0</v>
      </c>
      <c r="Z454">
        <v>86.4</v>
      </c>
      <c r="AA454">
        <v>13.5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0.18</v>
      </c>
      <c r="AH454">
        <v>2</v>
      </c>
      <c r="AI454">
        <v>92835289</v>
      </c>
      <c r="AJ454">
        <v>450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ROW(Source!A233)</f>
        <v>233</v>
      </c>
      <c r="B455">
        <v>92835303</v>
      </c>
      <c r="C455">
        <v>92835286</v>
      </c>
      <c r="D455">
        <v>48205574</v>
      </c>
      <c r="E455">
        <v>1</v>
      </c>
      <c r="F455">
        <v>1</v>
      </c>
      <c r="G455">
        <v>1</v>
      </c>
      <c r="H455">
        <v>2</v>
      </c>
      <c r="I455" t="s">
        <v>841</v>
      </c>
      <c r="J455" t="s">
        <v>842</v>
      </c>
      <c r="K455" t="s">
        <v>843</v>
      </c>
      <c r="L455">
        <v>1367</v>
      </c>
      <c r="N455">
        <v>1011</v>
      </c>
      <c r="O455" t="s">
        <v>840</v>
      </c>
      <c r="P455" t="s">
        <v>840</v>
      </c>
      <c r="Q455">
        <v>1</v>
      </c>
      <c r="X455">
        <v>0.09</v>
      </c>
      <c r="Y455">
        <v>0</v>
      </c>
      <c r="Z455">
        <v>115.4</v>
      </c>
      <c r="AA455">
        <v>13.5</v>
      </c>
      <c r="AB455">
        <v>0</v>
      </c>
      <c r="AC455">
        <v>0</v>
      </c>
      <c r="AD455">
        <v>1</v>
      </c>
      <c r="AE455">
        <v>0</v>
      </c>
      <c r="AF455" t="s">
        <v>6</v>
      </c>
      <c r="AG455">
        <v>0.09</v>
      </c>
      <c r="AH455">
        <v>2</v>
      </c>
      <c r="AI455">
        <v>92835290</v>
      </c>
      <c r="AJ455">
        <v>451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ROW(Source!A233)</f>
        <v>233</v>
      </c>
      <c r="B456">
        <v>92835304</v>
      </c>
      <c r="C456">
        <v>92835286</v>
      </c>
      <c r="D456">
        <v>48206504</v>
      </c>
      <c r="E456">
        <v>1</v>
      </c>
      <c r="F456">
        <v>1</v>
      </c>
      <c r="G456">
        <v>1</v>
      </c>
      <c r="H456">
        <v>2</v>
      </c>
      <c r="I456" t="s">
        <v>844</v>
      </c>
      <c r="J456" t="s">
        <v>845</v>
      </c>
      <c r="K456" t="s">
        <v>846</v>
      </c>
      <c r="L456">
        <v>1367</v>
      </c>
      <c r="N456">
        <v>1011</v>
      </c>
      <c r="O456" t="s">
        <v>840</v>
      </c>
      <c r="P456" t="s">
        <v>840</v>
      </c>
      <c r="Q456">
        <v>1</v>
      </c>
      <c r="X456">
        <v>1.04</v>
      </c>
      <c r="Y456">
        <v>0</v>
      </c>
      <c r="Z456">
        <v>65.709999999999994</v>
      </c>
      <c r="AA456">
        <v>11.6</v>
      </c>
      <c r="AB456">
        <v>0</v>
      </c>
      <c r="AC456">
        <v>0</v>
      </c>
      <c r="AD456">
        <v>1</v>
      </c>
      <c r="AE456">
        <v>0</v>
      </c>
      <c r="AF456" t="s">
        <v>6</v>
      </c>
      <c r="AG456">
        <v>1.04</v>
      </c>
      <c r="AH456">
        <v>2</v>
      </c>
      <c r="AI456">
        <v>92835291</v>
      </c>
      <c r="AJ456">
        <v>452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ROW(Source!A233)</f>
        <v>233</v>
      </c>
      <c r="B457">
        <v>92835305</v>
      </c>
      <c r="C457">
        <v>92835286</v>
      </c>
      <c r="D457">
        <v>48206659</v>
      </c>
      <c r="E457">
        <v>1</v>
      </c>
      <c r="F457">
        <v>1</v>
      </c>
      <c r="G457">
        <v>1</v>
      </c>
      <c r="H457">
        <v>2</v>
      </c>
      <c r="I457" t="s">
        <v>879</v>
      </c>
      <c r="J457" t="s">
        <v>880</v>
      </c>
      <c r="K457" t="s">
        <v>881</v>
      </c>
      <c r="L457">
        <v>1367</v>
      </c>
      <c r="N457">
        <v>1011</v>
      </c>
      <c r="O457" t="s">
        <v>840</v>
      </c>
      <c r="P457" t="s">
        <v>840</v>
      </c>
      <c r="Q457">
        <v>1</v>
      </c>
      <c r="X457">
        <v>3.5</v>
      </c>
      <c r="Y457">
        <v>0</v>
      </c>
      <c r="Z457">
        <v>1.2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6</v>
      </c>
      <c r="AG457">
        <v>3.5</v>
      </c>
      <c r="AH457">
        <v>2</v>
      </c>
      <c r="AI457">
        <v>92835292</v>
      </c>
      <c r="AJ457">
        <v>453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ROW(Source!A233)</f>
        <v>233</v>
      </c>
      <c r="B458">
        <v>92835306</v>
      </c>
      <c r="C458">
        <v>92835286</v>
      </c>
      <c r="D458">
        <v>48054706</v>
      </c>
      <c r="E458">
        <v>1</v>
      </c>
      <c r="F458">
        <v>1</v>
      </c>
      <c r="G458">
        <v>1</v>
      </c>
      <c r="H458">
        <v>3</v>
      </c>
      <c r="I458" t="s">
        <v>882</v>
      </c>
      <c r="J458" t="s">
        <v>883</v>
      </c>
      <c r="K458" t="s">
        <v>884</v>
      </c>
      <c r="L458">
        <v>1348</v>
      </c>
      <c r="N458">
        <v>1009</v>
      </c>
      <c r="O458" t="s">
        <v>394</v>
      </c>
      <c r="P458" t="s">
        <v>394</v>
      </c>
      <c r="Q458">
        <v>1000</v>
      </c>
      <c r="X458">
        <v>1.6999999999999999E-3</v>
      </c>
      <c r="Y458">
        <v>30540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1.6999999999999999E-3</v>
      </c>
      <c r="AH458">
        <v>2</v>
      </c>
      <c r="AI458">
        <v>92835293</v>
      </c>
      <c r="AJ458">
        <v>454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ROW(Source!A233)</f>
        <v>233</v>
      </c>
      <c r="B459">
        <v>92835307</v>
      </c>
      <c r="C459">
        <v>92835286</v>
      </c>
      <c r="D459">
        <v>48054722</v>
      </c>
      <c r="E459">
        <v>1</v>
      </c>
      <c r="F459">
        <v>1</v>
      </c>
      <c r="G459">
        <v>1</v>
      </c>
      <c r="H459">
        <v>3</v>
      </c>
      <c r="I459" t="s">
        <v>885</v>
      </c>
      <c r="J459" t="s">
        <v>886</v>
      </c>
      <c r="K459" t="s">
        <v>887</v>
      </c>
      <c r="L459">
        <v>1339</v>
      </c>
      <c r="N459">
        <v>1007</v>
      </c>
      <c r="O459" t="s">
        <v>673</v>
      </c>
      <c r="P459" t="s">
        <v>673</v>
      </c>
      <c r="Q459">
        <v>1</v>
      </c>
      <c r="X459">
        <v>1.68</v>
      </c>
      <c r="Y459">
        <v>6.22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1.68</v>
      </c>
      <c r="AH459">
        <v>2</v>
      </c>
      <c r="AI459">
        <v>92835294</v>
      </c>
      <c r="AJ459">
        <v>455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ROW(Source!A233)</f>
        <v>233</v>
      </c>
      <c r="B460">
        <v>92835308</v>
      </c>
      <c r="C460">
        <v>92835286</v>
      </c>
      <c r="D460">
        <v>48056368</v>
      </c>
      <c r="E460">
        <v>1</v>
      </c>
      <c r="F460">
        <v>1</v>
      </c>
      <c r="G460">
        <v>1</v>
      </c>
      <c r="H460">
        <v>3</v>
      </c>
      <c r="I460" t="s">
        <v>871</v>
      </c>
      <c r="J460" t="s">
        <v>872</v>
      </c>
      <c r="K460" t="s">
        <v>873</v>
      </c>
      <c r="L460">
        <v>1339</v>
      </c>
      <c r="N460">
        <v>1007</v>
      </c>
      <c r="O460" t="s">
        <v>673</v>
      </c>
      <c r="P460" t="s">
        <v>673</v>
      </c>
      <c r="Q460">
        <v>1</v>
      </c>
      <c r="X460">
        <v>7.03</v>
      </c>
      <c r="Y460">
        <v>2.44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7.03</v>
      </c>
      <c r="AH460">
        <v>2</v>
      </c>
      <c r="AI460">
        <v>92835295</v>
      </c>
      <c r="AJ460">
        <v>456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ROW(Source!A233)</f>
        <v>233</v>
      </c>
      <c r="B461">
        <v>92835309</v>
      </c>
      <c r="C461">
        <v>92835286</v>
      </c>
      <c r="D461">
        <v>48057400</v>
      </c>
      <c r="E461">
        <v>1</v>
      </c>
      <c r="F461">
        <v>1</v>
      </c>
      <c r="G461">
        <v>1</v>
      </c>
      <c r="H461">
        <v>3</v>
      </c>
      <c r="I461" t="s">
        <v>888</v>
      </c>
      <c r="J461" t="s">
        <v>889</v>
      </c>
      <c r="K461" t="s">
        <v>890</v>
      </c>
      <c r="L461">
        <v>1348</v>
      </c>
      <c r="N461">
        <v>1009</v>
      </c>
      <c r="O461" t="s">
        <v>394</v>
      </c>
      <c r="P461" t="s">
        <v>394</v>
      </c>
      <c r="Q461">
        <v>1000</v>
      </c>
      <c r="X461">
        <v>1E-3</v>
      </c>
      <c r="Y461">
        <v>13560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6</v>
      </c>
      <c r="AG461">
        <v>1E-3</v>
      </c>
      <c r="AH461">
        <v>2</v>
      </c>
      <c r="AI461">
        <v>92835296</v>
      </c>
      <c r="AJ461">
        <v>457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ROW(Source!A233)</f>
        <v>233</v>
      </c>
      <c r="B462">
        <v>92835310</v>
      </c>
      <c r="C462">
        <v>92835286</v>
      </c>
      <c r="D462">
        <v>48060854</v>
      </c>
      <c r="E462">
        <v>1</v>
      </c>
      <c r="F462">
        <v>1</v>
      </c>
      <c r="G462">
        <v>1</v>
      </c>
      <c r="H462">
        <v>3</v>
      </c>
      <c r="I462" t="s">
        <v>891</v>
      </c>
      <c r="J462" t="s">
        <v>892</v>
      </c>
      <c r="K462" t="s">
        <v>893</v>
      </c>
      <c r="L462">
        <v>1346</v>
      </c>
      <c r="N462">
        <v>1009</v>
      </c>
      <c r="O462" t="s">
        <v>471</v>
      </c>
      <c r="P462" t="s">
        <v>471</v>
      </c>
      <c r="Q462">
        <v>1</v>
      </c>
      <c r="X462">
        <v>2.5100000000000001E-2</v>
      </c>
      <c r="Y462">
        <v>2.15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2.5100000000000001E-2</v>
      </c>
      <c r="AH462">
        <v>2</v>
      </c>
      <c r="AI462">
        <v>92835297</v>
      </c>
      <c r="AJ462">
        <v>458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ROW(Source!A233)</f>
        <v>233</v>
      </c>
      <c r="B463">
        <v>92835311</v>
      </c>
      <c r="C463">
        <v>92835286</v>
      </c>
      <c r="D463">
        <v>48061654</v>
      </c>
      <c r="E463">
        <v>1</v>
      </c>
      <c r="F463">
        <v>1</v>
      </c>
      <c r="G463">
        <v>1</v>
      </c>
      <c r="H463">
        <v>3</v>
      </c>
      <c r="I463" t="s">
        <v>894</v>
      </c>
      <c r="J463" t="s">
        <v>895</v>
      </c>
      <c r="K463" t="s">
        <v>896</v>
      </c>
      <c r="L463">
        <v>1339</v>
      </c>
      <c r="N463">
        <v>1007</v>
      </c>
      <c r="O463" t="s">
        <v>673</v>
      </c>
      <c r="P463" t="s">
        <v>673</v>
      </c>
      <c r="Q463">
        <v>1</v>
      </c>
      <c r="X463">
        <v>7.0000000000000001E-3</v>
      </c>
      <c r="Y463">
        <v>600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6</v>
      </c>
      <c r="AG463">
        <v>7.0000000000000001E-3</v>
      </c>
      <c r="AH463">
        <v>2</v>
      </c>
      <c r="AI463">
        <v>92835298</v>
      </c>
      <c r="AJ463">
        <v>459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ROW(Source!A233)</f>
        <v>233</v>
      </c>
      <c r="B464">
        <v>92835312</v>
      </c>
      <c r="C464">
        <v>92835286</v>
      </c>
      <c r="D464">
        <v>48047592</v>
      </c>
      <c r="E464">
        <v>68</v>
      </c>
      <c r="F464">
        <v>1</v>
      </c>
      <c r="G464">
        <v>1</v>
      </c>
      <c r="H464">
        <v>3</v>
      </c>
      <c r="I464" t="s">
        <v>1136</v>
      </c>
      <c r="J464" t="s">
        <v>6</v>
      </c>
      <c r="K464" t="s">
        <v>1137</v>
      </c>
      <c r="L464">
        <v>1301</v>
      </c>
      <c r="N464">
        <v>1003</v>
      </c>
      <c r="O464" t="s">
        <v>63</v>
      </c>
      <c r="P464" t="s">
        <v>63</v>
      </c>
      <c r="Q464">
        <v>1</v>
      </c>
      <c r="X464">
        <v>100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6</v>
      </c>
      <c r="AG464">
        <v>100</v>
      </c>
      <c r="AH464">
        <v>3</v>
      </c>
      <c r="AI464">
        <v>-1</v>
      </c>
      <c r="AJ464" t="s">
        <v>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ROW(Source!A233)</f>
        <v>233</v>
      </c>
      <c r="B465">
        <v>92835313</v>
      </c>
      <c r="C465">
        <v>92835286</v>
      </c>
      <c r="D465">
        <v>48048133</v>
      </c>
      <c r="E465">
        <v>68</v>
      </c>
      <c r="F465">
        <v>1</v>
      </c>
      <c r="G465">
        <v>1</v>
      </c>
      <c r="H465">
        <v>3</v>
      </c>
      <c r="I465" t="s">
        <v>1138</v>
      </c>
      <c r="J465" t="s">
        <v>6</v>
      </c>
      <c r="K465" t="s">
        <v>1139</v>
      </c>
      <c r="L465">
        <v>1346</v>
      </c>
      <c r="N465">
        <v>1009</v>
      </c>
      <c r="O465" t="s">
        <v>471</v>
      </c>
      <c r="P465" t="s">
        <v>471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E465">
        <v>0</v>
      </c>
      <c r="AF465" t="s">
        <v>6</v>
      </c>
      <c r="AG465">
        <v>0</v>
      </c>
      <c r="AH465">
        <v>3</v>
      </c>
      <c r="AI465">
        <v>-1</v>
      </c>
      <c r="AJ465" t="s">
        <v>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ROW(Source!A235)</f>
        <v>235</v>
      </c>
      <c r="B466">
        <v>92835322</v>
      </c>
      <c r="C466">
        <v>92835315</v>
      </c>
      <c r="D466">
        <v>48043919</v>
      </c>
      <c r="E466">
        <v>68</v>
      </c>
      <c r="F466">
        <v>1</v>
      </c>
      <c r="G466">
        <v>1</v>
      </c>
      <c r="H466">
        <v>1</v>
      </c>
      <c r="I466" t="s">
        <v>897</v>
      </c>
      <c r="J466" t="s">
        <v>6</v>
      </c>
      <c r="K466" t="s">
        <v>898</v>
      </c>
      <c r="L466">
        <v>1191</v>
      </c>
      <c r="N466">
        <v>1013</v>
      </c>
      <c r="O466" t="s">
        <v>834</v>
      </c>
      <c r="P466" t="s">
        <v>834</v>
      </c>
      <c r="Q466">
        <v>1</v>
      </c>
      <c r="X466">
        <v>5.01</v>
      </c>
      <c r="Y466">
        <v>0</v>
      </c>
      <c r="Z466">
        <v>0</v>
      </c>
      <c r="AA466">
        <v>0</v>
      </c>
      <c r="AB466">
        <v>11.64</v>
      </c>
      <c r="AC466">
        <v>0</v>
      </c>
      <c r="AD466">
        <v>1</v>
      </c>
      <c r="AE466">
        <v>1</v>
      </c>
      <c r="AF466" t="s">
        <v>6</v>
      </c>
      <c r="AG466">
        <v>5.01</v>
      </c>
      <c r="AH466">
        <v>2</v>
      </c>
      <c r="AI466">
        <v>92835316</v>
      </c>
      <c r="AJ466">
        <v>461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ROW(Source!A235)</f>
        <v>235</v>
      </c>
      <c r="B467">
        <v>92835323</v>
      </c>
      <c r="C467">
        <v>92835315</v>
      </c>
      <c r="D467">
        <v>48206309</v>
      </c>
      <c r="E467">
        <v>1</v>
      </c>
      <c r="F467">
        <v>1</v>
      </c>
      <c r="G467">
        <v>1</v>
      </c>
      <c r="H467">
        <v>2</v>
      </c>
      <c r="I467" t="s">
        <v>899</v>
      </c>
      <c r="J467" t="s">
        <v>900</v>
      </c>
      <c r="K467" t="s">
        <v>901</v>
      </c>
      <c r="L467">
        <v>1367</v>
      </c>
      <c r="N467">
        <v>1011</v>
      </c>
      <c r="O467" t="s">
        <v>840</v>
      </c>
      <c r="P467" t="s">
        <v>840</v>
      </c>
      <c r="Q467">
        <v>1</v>
      </c>
      <c r="X467">
        <v>1.5</v>
      </c>
      <c r="Y467">
        <v>0</v>
      </c>
      <c r="Z467">
        <v>29.67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6</v>
      </c>
      <c r="AG467">
        <v>1.5</v>
      </c>
      <c r="AH467">
        <v>2</v>
      </c>
      <c r="AI467">
        <v>92835317</v>
      </c>
      <c r="AJ467">
        <v>462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ROW(Source!A235)</f>
        <v>235</v>
      </c>
      <c r="B468">
        <v>92835324</v>
      </c>
      <c r="C468">
        <v>92835315</v>
      </c>
      <c r="D468">
        <v>48056368</v>
      </c>
      <c r="E468">
        <v>1</v>
      </c>
      <c r="F468">
        <v>1</v>
      </c>
      <c r="G468">
        <v>1</v>
      </c>
      <c r="H468">
        <v>3</v>
      </c>
      <c r="I468" t="s">
        <v>871</v>
      </c>
      <c r="J468" t="s">
        <v>872</v>
      </c>
      <c r="K468" t="s">
        <v>873</v>
      </c>
      <c r="L468">
        <v>1339</v>
      </c>
      <c r="N468">
        <v>1007</v>
      </c>
      <c r="O468" t="s">
        <v>673</v>
      </c>
      <c r="P468" t="s">
        <v>673</v>
      </c>
      <c r="Q468">
        <v>1</v>
      </c>
      <c r="X468">
        <v>3.8</v>
      </c>
      <c r="Y468">
        <v>2.44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3.8</v>
      </c>
      <c r="AH468">
        <v>2</v>
      </c>
      <c r="AI468">
        <v>92835318</v>
      </c>
      <c r="AJ468">
        <v>463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ROW(Source!A235)</f>
        <v>235</v>
      </c>
      <c r="B469">
        <v>92835325</v>
      </c>
      <c r="C469">
        <v>92835315</v>
      </c>
      <c r="D469">
        <v>48057016</v>
      </c>
      <c r="E469">
        <v>1</v>
      </c>
      <c r="F469">
        <v>1</v>
      </c>
      <c r="G469">
        <v>1</v>
      </c>
      <c r="H469">
        <v>3</v>
      </c>
      <c r="I469" t="s">
        <v>902</v>
      </c>
      <c r="J469" t="s">
        <v>903</v>
      </c>
      <c r="K469" t="s">
        <v>904</v>
      </c>
      <c r="L469">
        <v>1346</v>
      </c>
      <c r="N469">
        <v>1009</v>
      </c>
      <c r="O469" t="s">
        <v>471</v>
      </c>
      <c r="P469" t="s">
        <v>471</v>
      </c>
      <c r="Q469">
        <v>1</v>
      </c>
      <c r="X469">
        <v>0.02</v>
      </c>
      <c r="Y469">
        <v>37.29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0.02</v>
      </c>
      <c r="AH469">
        <v>2</v>
      </c>
      <c r="AI469">
        <v>92835319</v>
      </c>
      <c r="AJ469">
        <v>464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ROW(Source!A235)</f>
        <v>235</v>
      </c>
      <c r="B470">
        <v>92835326</v>
      </c>
      <c r="C470">
        <v>92835315</v>
      </c>
      <c r="D470">
        <v>48087656</v>
      </c>
      <c r="E470">
        <v>1</v>
      </c>
      <c r="F470">
        <v>1</v>
      </c>
      <c r="G470">
        <v>1</v>
      </c>
      <c r="H470">
        <v>3</v>
      </c>
      <c r="I470" t="s">
        <v>905</v>
      </c>
      <c r="J470" t="s">
        <v>906</v>
      </c>
      <c r="K470" t="s">
        <v>907</v>
      </c>
      <c r="L470">
        <v>1346</v>
      </c>
      <c r="N470">
        <v>1009</v>
      </c>
      <c r="O470" t="s">
        <v>471</v>
      </c>
      <c r="P470" t="s">
        <v>471</v>
      </c>
      <c r="Q470">
        <v>1</v>
      </c>
      <c r="X470">
        <v>0.05</v>
      </c>
      <c r="Y470">
        <v>15.12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0.05</v>
      </c>
      <c r="AH470">
        <v>2</v>
      </c>
      <c r="AI470">
        <v>92835320</v>
      </c>
      <c r="AJ470">
        <v>465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ROW(Source!A235)</f>
        <v>235</v>
      </c>
      <c r="B471">
        <v>92835327</v>
      </c>
      <c r="C471">
        <v>92835315</v>
      </c>
      <c r="D471">
        <v>48088344</v>
      </c>
      <c r="E471">
        <v>1</v>
      </c>
      <c r="F471">
        <v>1</v>
      </c>
      <c r="G471">
        <v>1</v>
      </c>
      <c r="H471">
        <v>3</v>
      </c>
      <c r="I471" t="s">
        <v>908</v>
      </c>
      <c r="J471" t="s">
        <v>909</v>
      </c>
      <c r="K471" t="s">
        <v>910</v>
      </c>
      <c r="L471">
        <v>1348</v>
      </c>
      <c r="N471">
        <v>1009</v>
      </c>
      <c r="O471" t="s">
        <v>394</v>
      </c>
      <c r="P471" t="s">
        <v>394</v>
      </c>
      <c r="Q471">
        <v>1000</v>
      </c>
      <c r="X471">
        <v>2.0000000000000002E-5</v>
      </c>
      <c r="Y471">
        <v>16950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6</v>
      </c>
      <c r="AG471">
        <v>2.0000000000000002E-5</v>
      </c>
      <c r="AH471">
        <v>2</v>
      </c>
      <c r="AI471">
        <v>92835321</v>
      </c>
      <c r="AJ471">
        <v>466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ROW(Source!A236)</f>
        <v>236</v>
      </c>
      <c r="B472">
        <v>92835338</v>
      </c>
      <c r="C472">
        <v>92835328</v>
      </c>
      <c r="D472">
        <v>49510749</v>
      </c>
      <c r="E472">
        <v>70</v>
      </c>
      <c r="F472">
        <v>1</v>
      </c>
      <c r="G472">
        <v>1</v>
      </c>
      <c r="H472">
        <v>1</v>
      </c>
      <c r="I472" t="s">
        <v>955</v>
      </c>
      <c r="J472" t="s">
        <v>6</v>
      </c>
      <c r="K472" t="s">
        <v>956</v>
      </c>
      <c r="L472">
        <v>1191</v>
      </c>
      <c r="N472">
        <v>1013</v>
      </c>
      <c r="O472" t="s">
        <v>834</v>
      </c>
      <c r="P472" t="s">
        <v>834</v>
      </c>
      <c r="Q472">
        <v>1</v>
      </c>
      <c r="X472">
        <v>13.71</v>
      </c>
      <c r="Y472">
        <v>0</v>
      </c>
      <c r="Z472">
        <v>0</v>
      </c>
      <c r="AA472">
        <v>0</v>
      </c>
      <c r="AB472">
        <v>9.4</v>
      </c>
      <c r="AC472">
        <v>0</v>
      </c>
      <c r="AD472">
        <v>1</v>
      </c>
      <c r="AE472">
        <v>1</v>
      </c>
      <c r="AF472" t="s">
        <v>6</v>
      </c>
      <c r="AG472">
        <v>13.71</v>
      </c>
      <c r="AH472">
        <v>2</v>
      </c>
      <c r="AI472">
        <v>92835329</v>
      </c>
      <c r="AJ472">
        <v>467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ROW(Source!A236)</f>
        <v>236</v>
      </c>
      <c r="B473">
        <v>92835339</v>
      </c>
      <c r="C473">
        <v>92835328</v>
      </c>
      <c r="D473">
        <v>49510905</v>
      </c>
      <c r="E473">
        <v>70</v>
      </c>
      <c r="F473">
        <v>1</v>
      </c>
      <c r="G473">
        <v>1</v>
      </c>
      <c r="H473">
        <v>1</v>
      </c>
      <c r="I473" t="s">
        <v>835</v>
      </c>
      <c r="J473" t="s">
        <v>6</v>
      </c>
      <c r="K473" t="s">
        <v>836</v>
      </c>
      <c r="L473">
        <v>1191</v>
      </c>
      <c r="N473">
        <v>1013</v>
      </c>
      <c r="O473" t="s">
        <v>834</v>
      </c>
      <c r="P473" t="s">
        <v>834</v>
      </c>
      <c r="Q473">
        <v>1</v>
      </c>
      <c r="X473">
        <v>0.02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6</v>
      </c>
      <c r="AG473">
        <v>0.02</v>
      </c>
      <c r="AH473">
        <v>2</v>
      </c>
      <c r="AI473">
        <v>92835330</v>
      </c>
      <c r="AJ473">
        <v>468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ROW(Source!A236)</f>
        <v>236</v>
      </c>
      <c r="B474">
        <v>92835340</v>
      </c>
      <c r="C474">
        <v>92835328</v>
      </c>
      <c r="D474">
        <v>49673308</v>
      </c>
      <c r="E474">
        <v>1</v>
      </c>
      <c r="F474">
        <v>1</v>
      </c>
      <c r="G474">
        <v>1</v>
      </c>
      <c r="H474">
        <v>2</v>
      </c>
      <c r="I474" t="s">
        <v>899</v>
      </c>
      <c r="J474" t="s">
        <v>900</v>
      </c>
      <c r="K474" t="s">
        <v>901</v>
      </c>
      <c r="L474">
        <v>1367</v>
      </c>
      <c r="N474">
        <v>1011</v>
      </c>
      <c r="O474" t="s">
        <v>840</v>
      </c>
      <c r="P474" t="s">
        <v>840</v>
      </c>
      <c r="Q474">
        <v>1</v>
      </c>
      <c r="X474">
        <v>1.27</v>
      </c>
      <c r="Y474">
        <v>0</v>
      </c>
      <c r="Z474">
        <v>29.67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1.27</v>
      </c>
      <c r="AH474">
        <v>2</v>
      </c>
      <c r="AI474">
        <v>92835331</v>
      </c>
      <c r="AJ474">
        <v>469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ROW(Source!A236)</f>
        <v>236</v>
      </c>
      <c r="B475">
        <v>92835341</v>
      </c>
      <c r="C475">
        <v>92835328</v>
      </c>
      <c r="D475">
        <v>49673503</v>
      </c>
      <c r="E475">
        <v>1</v>
      </c>
      <c r="F475">
        <v>1</v>
      </c>
      <c r="G475">
        <v>1</v>
      </c>
      <c r="H475">
        <v>2</v>
      </c>
      <c r="I475" t="s">
        <v>844</v>
      </c>
      <c r="J475" t="s">
        <v>845</v>
      </c>
      <c r="K475" t="s">
        <v>846</v>
      </c>
      <c r="L475">
        <v>1367</v>
      </c>
      <c r="N475">
        <v>1011</v>
      </c>
      <c r="O475" t="s">
        <v>840</v>
      </c>
      <c r="P475" t="s">
        <v>840</v>
      </c>
      <c r="Q475">
        <v>1</v>
      </c>
      <c r="X475">
        <v>0.02</v>
      </c>
      <c r="Y475">
        <v>0</v>
      </c>
      <c r="Z475">
        <v>65.709999999999994</v>
      </c>
      <c r="AA475">
        <v>11.6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0.02</v>
      </c>
      <c r="AH475">
        <v>2</v>
      </c>
      <c r="AI475">
        <v>92835332</v>
      </c>
      <c r="AJ475">
        <v>470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ROW(Source!A236)</f>
        <v>236</v>
      </c>
      <c r="B476">
        <v>92835342</v>
      </c>
      <c r="C476">
        <v>92835328</v>
      </c>
      <c r="D476">
        <v>49523203</v>
      </c>
      <c r="E476">
        <v>1</v>
      </c>
      <c r="F476">
        <v>1</v>
      </c>
      <c r="G476">
        <v>1</v>
      </c>
      <c r="H476">
        <v>3</v>
      </c>
      <c r="I476" t="s">
        <v>871</v>
      </c>
      <c r="J476" t="s">
        <v>872</v>
      </c>
      <c r="K476" t="s">
        <v>873</v>
      </c>
      <c r="L476">
        <v>1339</v>
      </c>
      <c r="N476">
        <v>1007</v>
      </c>
      <c r="O476" t="s">
        <v>673</v>
      </c>
      <c r="P476" t="s">
        <v>673</v>
      </c>
      <c r="Q476">
        <v>1</v>
      </c>
      <c r="X476">
        <v>0.29299999999999998</v>
      </c>
      <c r="Y476">
        <v>2.44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0.29299999999999998</v>
      </c>
      <c r="AH476">
        <v>2</v>
      </c>
      <c r="AI476">
        <v>92835333</v>
      </c>
      <c r="AJ476">
        <v>471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ROW(Source!A236)</f>
        <v>236</v>
      </c>
      <c r="B477">
        <v>92835343</v>
      </c>
      <c r="C477">
        <v>92835328</v>
      </c>
      <c r="D477">
        <v>49525625</v>
      </c>
      <c r="E477">
        <v>1</v>
      </c>
      <c r="F477">
        <v>1</v>
      </c>
      <c r="G477">
        <v>1</v>
      </c>
      <c r="H477">
        <v>3</v>
      </c>
      <c r="I477" t="s">
        <v>971</v>
      </c>
      <c r="J477" t="s">
        <v>972</v>
      </c>
      <c r="K477" t="s">
        <v>973</v>
      </c>
      <c r="L477">
        <v>1407</v>
      </c>
      <c r="N477">
        <v>1013</v>
      </c>
      <c r="O477" t="s">
        <v>853</v>
      </c>
      <c r="P477" t="s">
        <v>853</v>
      </c>
      <c r="Q477">
        <v>1</v>
      </c>
      <c r="X477">
        <v>0.16700000000000001</v>
      </c>
      <c r="Y477">
        <v>270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0.16700000000000001</v>
      </c>
      <c r="AH477">
        <v>2</v>
      </c>
      <c r="AI477">
        <v>92835334</v>
      </c>
      <c r="AJ477">
        <v>472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ROW(Source!A236)</f>
        <v>236</v>
      </c>
      <c r="B478">
        <v>92835344</v>
      </c>
      <c r="C478">
        <v>92835328</v>
      </c>
      <c r="D478">
        <v>49525825</v>
      </c>
      <c r="E478">
        <v>1</v>
      </c>
      <c r="F478">
        <v>1</v>
      </c>
      <c r="G478">
        <v>1</v>
      </c>
      <c r="H478">
        <v>3</v>
      </c>
      <c r="I478" t="s">
        <v>974</v>
      </c>
      <c r="J478" t="s">
        <v>975</v>
      </c>
      <c r="K478" t="s">
        <v>976</v>
      </c>
      <c r="L478">
        <v>1348</v>
      </c>
      <c r="N478">
        <v>1009</v>
      </c>
      <c r="O478" t="s">
        <v>394</v>
      </c>
      <c r="P478" t="s">
        <v>394</v>
      </c>
      <c r="Q478">
        <v>1000</v>
      </c>
      <c r="X478">
        <v>3.1700000000000001E-3</v>
      </c>
      <c r="Y478">
        <v>13889.45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3.1700000000000001E-3</v>
      </c>
      <c r="AH478">
        <v>2</v>
      </c>
      <c r="AI478">
        <v>92835335</v>
      </c>
      <c r="AJ478">
        <v>473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ROW(Source!A236)</f>
        <v>236</v>
      </c>
      <c r="B479">
        <v>92835345</v>
      </c>
      <c r="C479">
        <v>92835328</v>
      </c>
      <c r="D479">
        <v>49511390</v>
      </c>
      <c r="E479">
        <v>70</v>
      </c>
      <c r="F479">
        <v>1</v>
      </c>
      <c r="G479">
        <v>1</v>
      </c>
      <c r="H479">
        <v>3</v>
      </c>
      <c r="I479" t="s">
        <v>1151</v>
      </c>
      <c r="J479" t="s">
        <v>6</v>
      </c>
      <c r="K479" t="s">
        <v>1152</v>
      </c>
      <c r="L479">
        <v>1371</v>
      </c>
      <c r="N479">
        <v>1013</v>
      </c>
      <c r="O479" t="s">
        <v>23</v>
      </c>
      <c r="P479" t="s">
        <v>23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6</v>
      </c>
      <c r="AG479">
        <v>0</v>
      </c>
      <c r="AH479">
        <v>3</v>
      </c>
      <c r="AI479">
        <v>-1</v>
      </c>
      <c r="AJ479" t="s">
        <v>6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ROW(Source!A236)</f>
        <v>236</v>
      </c>
      <c r="B480">
        <v>92835346</v>
      </c>
      <c r="C480">
        <v>92835328</v>
      </c>
      <c r="D480">
        <v>49514299</v>
      </c>
      <c r="E480">
        <v>70</v>
      </c>
      <c r="F480">
        <v>1</v>
      </c>
      <c r="G480">
        <v>1</v>
      </c>
      <c r="H480">
        <v>3</v>
      </c>
      <c r="I480" t="s">
        <v>1149</v>
      </c>
      <c r="J480" t="s">
        <v>6</v>
      </c>
      <c r="K480" t="s">
        <v>1150</v>
      </c>
      <c r="L480">
        <v>1371</v>
      </c>
      <c r="N480">
        <v>1013</v>
      </c>
      <c r="O480" t="s">
        <v>23</v>
      </c>
      <c r="P480" t="s">
        <v>23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6</v>
      </c>
      <c r="AG480">
        <v>0</v>
      </c>
      <c r="AH480">
        <v>3</v>
      </c>
      <c r="AI480">
        <v>-1</v>
      </c>
      <c r="AJ480" t="s">
        <v>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ROW(Source!A236)</f>
        <v>236</v>
      </c>
      <c r="B481">
        <v>92835347</v>
      </c>
      <c r="C481">
        <v>92835328</v>
      </c>
      <c r="D481">
        <v>49515269</v>
      </c>
      <c r="E481">
        <v>70</v>
      </c>
      <c r="F481">
        <v>1</v>
      </c>
      <c r="G481">
        <v>1</v>
      </c>
      <c r="H481">
        <v>3</v>
      </c>
      <c r="I481" t="s">
        <v>1153</v>
      </c>
      <c r="J481" t="s">
        <v>6</v>
      </c>
      <c r="K481" t="s">
        <v>475</v>
      </c>
      <c r="L481">
        <v>1455</v>
      </c>
      <c r="N481">
        <v>1013</v>
      </c>
      <c r="O481" t="s">
        <v>44</v>
      </c>
      <c r="P481" t="s">
        <v>44</v>
      </c>
      <c r="Q481">
        <v>1</v>
      </c>
      <c r="X481">
        <v>16.7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6</v>
      </c>
      <c r="AG481">
        <v>16.7</v>
      </c>
      <c r="AH481">
        <v>3</v>
      </c>
      <c r="AI481">
        <v>-1</v>
      </c>
      <c r="AJ481" t="s">
        <v>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ROW(Source!A236)</f>
        <v>236</v>
      </c>
      <c r="B482">
        <v>92835348</v>
      </c>
      <c r="C482">
        <v>92835328</v>
      </c>
      <c r="D482">
        <v>49515355</v>
      </c>
      <c r="E482">
        <v>70</v>
      </c>
      <c r="F482">
        <v>1</v>
      </c>
      <c r="G482">
        <v>1</v>
      </c>
      <c r="H482">
        <v>3</v>
      </c>
      <c r="I482" t="s">
        <v>1154</v>
      </c>
      <c r="J482" t="s">
        <v>6</v>
      </c>
      <c r="K482" t="s">
        <v>1155</v>
      </c>
      <c r="L482">
        <v>1301</v>
      </c>
      <c r="N482">
        <v>1003</v>
      </c>
      <c r="O482" t="s">
        <v>63</v>
      </c>
      <c r="P482" t="s">
        <v>63</v>
      </c>
      <c r="Q482">
        <v>1</v>
      </c>
      <c r="X482">
        <v>102.5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6</v>
      </c>
      <c r="AG482">
        <v>102.5</v>
      </c>
      <c r="AH482">
        <v>3</v>
      </c>
      <c r="AI482">
        <v>-1</v>
      </c>
      <c r="AJ482" t="s">
        <v>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ROW(Source!A236)</f>
        <v>236</v>
      </c>
      <c r="B483">
        <v>92835349</v>
      </c>
      <c r="C483">
        <v>92835328</v>
      </c>
      <c r="D483">
        <v>49515446</v>
      </c>
      <c r="E483">
        <v>70</v>
      </c>
      <c r="F483">
        <v>1</v>
      </c>
      <c r="G483">
        <v>1</v>
      </c>
      <c r="H483">
        <v>3</v>
      </c>
      <c r="I483" t="s">
        <v>1132</v>
      </c>
      <c r="J483" t="s">
        <v>6</v>
      </c>
      <c r="K483" t="s">
        <v>1156</v>
      </c>
      <c r="L483">
        <v>1371</v>
      </c>
      <c r="N483">
        <v>1013</v>
      </c>
      <c r="O483" t="s">
        <v>23</v>
      </c>
      <c r="P483" t="s">
        <v>23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6</v>
      </c>
      <c r="AG483">
        <v>0</v>
      </c>
      <c r="AH483">
        <v>3</v>
      </c>
      <c r="AI483">
        <v>-1</v>
      </c>
      <c r="AJ483" t="s">
        <v>6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ROW(Source!A239)</f>
        <v>239</v>
      </c>
      <c r="B484">
        <v>92835373</v>
      </c>
      <c r="C484">
        <v>92835352</v>
      </c>
      <c r="D484">
        <v>49510731</v>
      </c>
      <c r="E484">
        <v>70</v>
      </c>
      <c r="F484">
        <v>1</v>
      </c>
      <c r="G484">
        <v>1</v>
      </c>
      <c r="H484">
        <v>1</v>
      </c>
      <c r="I484" t="s">
        <v>832</v>
      </c>
      <c r="J484" t="s">
        <v>6</v>
      </c>
      <c r="K484" t="s">
        <v>833</v>
      </c>
      <c r="L484">
        <v>1191</v>
      </c>
      <c r="N484">
        <v>1013</v>
      </c>
      <c r="O484" t="s">
        <v>834</v>
      </c>
      <c r="P484" t="s">
        <v>834</v>
      </c>
      <c r="Q484">
        <v>1</v>
      </c>
      <c r="X484">
        <v>73.599999999999994</v>
      </c>
      <c r="Y484">
        <v>0</v>
      </c>
      <c r="Z484">
        <v>0</v>
      </c>
      <c r="AA484">
        <v>0</v>
      </c>
      <c r="AB484">
        <v>9.07</v>
      </c>
      <c r="AC484">
        <v>0</v>
      </c>
      <c r="AD484">
        <v>1</v>
      </c>
      <c r="AE484">
        <v>1</v>
      </c>
      <c r="AF484" t="s">
        <v>6</v>
      </c>
      <c r="AG484">
        <v>73.599999999999994</v>
      </c>
      <c r="AH484">
        <v>2</v>
      </c>
      <c r="AI484">
        <v>92835353</v>
      </c>
      <c r="AJ484">
        <v>476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ROW(Source!A239)</f>
        <v>239</v>
      </c>
      <c r="B485">
        <v>92835374</v>
      </c>
      <c r="C485">
        <v>92835352</v>
      </c>
      <c r="D485">
        <v>49510905</v>
      </c>
      <c r="E485">
        <v>70</v>
      </c>
      <c r="F485">
        <v>1</v>
      </c>
      <c r="G485">
        <v>1</v>
      </c>
      <c r="H485">
        <v>1</v>
      </c>
      <c r="I485" t="s">
        <v>835</v>
      </c>
      <c r="J485" t="s">
        <v>6</v>
      </c>
      <c r="K485" t="s">
        <v>836</v>
      </c>
      <c r="L485">
        <v>1191</v>
      </c>
      <c r="N485">
        <v>1013</v>
      </c>
      <c r="O485" t="s">
        <v>834</v>
      </c>
      <c r="P485" t="s">
        <v>834</v>
      </c>
      <c r="Q485">
        <v>1</v>
      </c>
      <c r="X485">
        <v>0.27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6</v>
      </c>
      <c r="AG485">
        <v>0.27</v>
      </c>
      <c r="AH485">
        <v>2</v>
      </c>
      <c r="AI485">
        <v>92835354</v>
      </c>
      <c r="AJ485">
        <v>477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ROW(Source!A239)</f>
        <v>239</v>
      </c>
      <c r="B486">
        <v>92835375</v>
      </c>
      <c r="C486">
        <v>92835352</v>
      </c>
      <c r="D486">
        <v>49672573</v>
      </c>
      <c r="E486">
        <v>1</v>
      </c>
      <c r="F486">
        <v>1</v>
      </c>
      <c r="G486">
        <v>1</v>
      </c>
      <c r="H486">
        <v>2</v>
      </c>
      <c r="I486" t="s">
        <v>841</v>
      </c>
      <c r="J486" t="s">
        <v>842</v>
      </c>
      <c r="K486" t="s">
        <v>843</v>
      </c>
      <c r="L486">
        <v>1367</v>
      </c>
      <c r="N486">
        <v>1011</v>
      </c>
      <c r="O486" t="s">
        <v>840</v>
      </c>
      <c r="P486" t="s">
        <v>840</v>
      </c>
      <c r="Q486">
        <v>1</v>
      </c>
      <c r="X486">
        <v>0.11</v>
      </c>
      <c r="Y486">
        <v>0</v>
      </c>
      <c r="Z486">
        <v>115.4</v>
      </c>
      <c r="AA486">
        <v>13.5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0.11</v>
      </c>
      <c r="AH486">
        <v>2</v>
      </c>
      <c r="AI486">
        <v>92835355</v>
      </c>
      <c r="AJ486">
        <v>478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ROW(Source!A239)</f>
        <v>239</v>
      </c>
      <c r="B487">
        <v>92835376</v>
      </c>
      <c r="C487">
        <v>92835352</v>
      </c>
      <c r="D487">
        <v>49672710</v>
      </c>
      <c r="E487">
        <v>1</v>
      </c>
      <c r="F487">
        <v>1</v>
      </c>
      <c r="G487">
        <v>1</v>
      </c>
      <c r="H487">
        <v>2</v>
      </c>
      <c r="I487" t="s">
        <v>913</v>
      </c>
      <c r="J487" t="s">
        <v>914</v>
      </c>
      <c r="K487" t="s">
        <v>915</v>
      </c>
      <c r="L487">
        <v>1367</v>
      </c>
      <c r="N487">
        <v>1011</v>
      </c>
      <c r="O487" t="s">
        <v>840</v>
      </c>
      <c r="P487" t="s">
        <v>840</v>
      </c>
      <c r="Q487">
        <v>1</v>
      </c>
      <c r="X487">
        <v>3.7</v>
      </c>
      <c r="Y487">
        <v>0</v>
      </c>
      <c r="Z487">
        <v>6.9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3.7</v>
      </c>
      <c r="AH487">
        <v>2</v>
      </c>
      <c r="AI487">
        <v>92835356</v>
      </c>
      <c r="AJ487">
        <v>479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ROW(Source!A239)</f>
        <v>239</v>
      </c>
      <c r="B488">
        <v>92835377</v>
      </c>
      <c r="C488">
        <v>92835352</v>
      </c>
      <c r="D488">
        <v>49673503</v>
      </c>
      <c r="E488">
        <v>1</v>
      </c>
      <c r="F488">
        <v>1</v>
      </c>
      <c r="G488">
        <v>1</v>
      </c>
      <c r="H488">
        <v>2</v>
      </c>
      <c r="I488" t="s">
        <v>844</v>
      </c>
      <c r="J488" t="s">
        <v>845</v>
      </c>
      <c r="K488" t="s">
        <v>846</v>
      </c>
      <c r="L488">
        <v>1367</v>
      </c>
      <c r="N488">
        <v>1011</v>
      </c>
      <c r="O488" t="s">
        <v>840</v>
      </c>
      <c r="P488" t="s">
        <v>840</v>
      </c>
      <c r="Q488">
        <v>1</v>
      </c>
      <c r="X488">
        <v>0.16</v>
      </c>
      <c r="Y488">
        <v>0</v>
      </c>
      <c r="Z488">
        <v>65.709999999999994</v>
      </c>
      <c r="AA488">
        <v>11.6</v>
      </c>
      <c r="AB488">
        <v>0</v>
      </c>
      <c r="AC488">
        <v>0</v>
      </c>
      <c r="AD488">
        <v>1</v>
      </c>
      <c r="AE488">
        <v>0</v>
      </c>
      <c r="AF488" t="s">
        <v>6</v>
      </c>
      <c r="AG488">
        <v>0.16</v>
      </c>
      <c r="AH488">
        <v>2</v>
      </c>
      <c r="AI488">
        <v>92835357</v>
      </c>
      <c r="AJ488">
        <v>480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ROW(Source!A239)</f>
        <v>239</v>
      </c>
      <c r="B489">
        <v>92835378</v>
      </c>
      <c r="C489">
        <v>92835352</v>
      </c>
      <c r="D489">
        <v>49673658</v>
      </c>
      <c r="E489">
        <v>1</v>
      </c>
      <c r="F489">
        <v>1</v>
      </c>
      <c r="G489">
        <v>1</v>
      </c>
      <c r="H489">
        <v>2</v>
      </c>
      <c r="I489" t="s">
        <v>879</v>
      </c>
      <c r="J489" t="s">
        <v>880</v>
      </c>
      <c r="K489" t="s">
        <v>881</v>
      </c>
      <c r="L489">
        <v>1367</v>
      </c>
      <c r="N489">
        <v>1011</v>
      </c>
      <c r="O489" t="s">
        <v>840</v>
      </c>
      <c r="P489" t="s">
        <v>840</v>
      </c>
      <c r="Q489">
        <v>1</v>
      </c>
      <c r="X489">
        <v>2.3199999999999998</v>
      </c>
      <c r="Y489">
        <v>0</v>
      </c>
      <c r="Z489">
        <v>1.2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6</v>
      </c>
      <c r="AG489">
        <v>2.3199999999999998</v>
      </c>
      <c r="AH489">
        <v>2</v>
      </c>
      <c r="AI489">
        <v>92835358</v>
      </c>
      <c r="AJ489">
        <v>481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ROW(Source!A239)</f>
        <v>239</v>
      </c>
      <c r="B490">
        <v>92835379</v>
      </c>
      <c r="C490">
        <v>92835352</v>
      </c>
      <c r="D490">
        <v>49673701</v>
      </c>
      <c r="E490">
        <v>1</v>
      </c>
      <c r="F490">
        <v>1</v>
      </c>
      <c r="G490">
        <v>1</v>
      </c>
      <c r="H490">
        <v>2</v>
      </c>
      <c r="I490" t="s">
        <v>977</v>
      </c>
      <c r="J490" t="s">
        <v>978</v>
      </c>
      <c r="K490" t="s">
        <v>979</v>
      </c>
      <c r="L490">
        <v>1367</v>
      </c>
      <c r="N490">
        <v>1011</v>
      </c>
      <c r="O490" t="s">
        <v>840</v>
      </c>
      <c r="P490" t="s">
        <v>840</v>
      </c>
      <c r="Q490">
        <v>1</v>
      </c>
      <c r="X490">
        <v>16.3</v>
      </c>
      <c r="Y490">
        <v>0</v>
      </c>
      <c r="Z490">
        <v>12.31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16.3</v>
      </c>
      <c r="AH490">
        <v>2</v>
      </c>
      <c r="AI490">
        <v>92835359</v>
      </c>
      <c r="AJ490">
        <v>482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ROW(Source!A239)</f>
        <v>239</v>
      </c>
      <c r="B491">
        <v>92835380</v>
      </c>
      <c r="C491">
        <v>92835352</v>
      </c>
      <c r="D491">
        <v>49521602</v>
      </c>
      <c r="E491">
        <v>1</v>
      </c>
      <c r="F491">
        <v>1</v>
      </c>
      <c r="G491">
        <v>1</v>
      </c>
      <c r="H491">
        <v>3</v>
      </c>
      <c r="I491" t="s">
        <v>885</v>
      </c>
      <c r="J491" t="s">
        <v>886</v>
      </c>
      <c r="K491" t="s">
        <v>887</v>
      </c>
      <c r="L491">
        <v>1339</v>
      </c>
      <c r="N491">
        <v>1007</v>
      </c>
      <c r="O491" t="s">
        <v>673</v>
      </c>
      <c r="P491" t="s">
        <v>673</v>
      </c>
      <c r="Q491">
        <v>1</v>
      </c>
      <c r="X491">
        <v>1.95</v>
      </c>
      <c r="Y491">
        <v>6.22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6</v>
      </c>
      <c r="AG491">
        <v>1.95</v>
      </c>
      <c r="AH491">
        <v>2</v>
      </c>
      <c r="AI491">
        <v>92835360</v>
      </c>
      <c r="AJ491">
        <v>483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ROW(Source!A239)</f>
        <v>239</v>
      </c>
      <c r="B492">
        <v>92835381</v>
      </c>
      <c r="C492">
        <v>92835352</v>
      </c>
      <c r="D492">
        <v>49521608</v>
      </c>
      <c r="E492">
        <v>1</v>
      </c>
      <c r="F492">
        <v>1</v>
      </c>
      <c r="G492">
        <v>1</v>
      </c>
      <c r="H492">
        <v>3</v>
      </c>
      <c r="I492" t="s">
        <v>919</v>
      </c>
      <c r="J492" t="s">
        <v>920</v>
      </c>
      <c r="K492" t="s">
        <v>921</v>
      </c>
      <c r="L492">
        <v>1346</v>
      </c>
      <c r="N492">
        <v>1009</v>
      </c>
      <c r="O492" t="s">
        <v>471</v>
      </c>
      <c r="P492" t="s">
        <v>471</v>
      </c>
      <c r="Q492">
        <v>1</v>
      </c>
      <c r="X492">
        <v>0.59</v>
      </c>
      <c r="Y492">
        <v>6.09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0.59</v>
      </c>
      <c r="AH492">
        <v>2</v>
      </c>
      <c r="AI492">
        <v>92835361</v>
      </c>
      <c r="AJ492">
        <v>484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ROW(Source!A239)</f>
        <v>239</v>
      </c>
      <c r="B493">
        <v>92835382</v>
      </c>
      <c r="C493">
        <v>92835352</v>
      </c>
      <c r="D493">
        <v>49524292</v>
      </c>
      <c r="E493">
        <v>1</v>
      </c>
      <c r="F493">
        <v>1</v>
      </c>
      <c r="G493">
        <v>1</v>
      </c>
      <c r="H493">
        <v>3</v>
      </c>
      <c r="I493" t="s">
        <v>980</v>
      </c>
      <c r="J493" t="s">
        <v>981</v>
      </c>
      <c r="K493" t="s">
        <v>982</v>
      </c>
      <c r="L493">
        <v>1346</v>
      </c>
      <c r="N493">
        <v>1009</v>
      </c>
      <c r="O493" t="s">
        <v>471</v>
      </c>
      <c r="P493" t="s">
        <v>471</v>
      </c>
      <c r="Q493">
        <v>1</v>
      </c>
      <c r="X493">
        <v>14</v>
      </c>
      <c r="Y493">
        <v>10.75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14</v>
      </c>
      <c r="AH493">
        <v>2</v>
      </c>
      <c r="AI493">
        <v>92835362</v>
      </c>
      <c r="AJ493">
        <v>485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ROW(Source!A239)</f>
        <v>239</v>
      </c>
      <c r="B494">
        <v>92835383</v>
      </c>
      <c r="C494">
        <v>92835352</v>
      </c>
      <c r="D494">
        <v>49525488</v>
      </c>
      <c r="E494">
        <v>1</v>
      </c>
      <c r="F494">
        <v>1</v>
      </c>
      <c r="G494">
        <v>1</v>
      </c>
      <c r="H494">
        <v>3</v>
      </c>
      <c r="I494" t="s">
        <v>983</v>
      </c>
      <c r="J494" t="s">
        <v>984</v>
      </c>
      <c r="K494" t="s">
        <v>985</v>
      </c>
      <c r="L494">
        <v>1346</v>
      </c>
      <c r="N494">
        <v>1009</v>
      </c>
      <c r="O494" t="s">
        <v>471</v>
      </c>
      <c r="P494" t="s">
        <v>471</v>
      </c>
      <c r="Q494">
        <v>1</v>
      </c>
      <c r="X494">
        <v>5</v>
      </c>
      <c r="Y494">
        <v>9.0399999999999991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5</v>
      </c>
      <c r="AH494">
        <v>2</v>
      </c>
      <c r="AI494">
        <v>92835363</v>
      </c>
      <c r="AJ494">
        <v>486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ROW(Source!A239)</f>
        <v>239</v>
      </c>
      <c r="B495">
        <v>92835384</v>
      </c>
      <c r="C495">
        <v>92835352</v>
      </c>
      <c r="D495">
        <v>49525587</v>
      </c>
      <c r="E495">
        <v>1</v>
      </c>
      <c r="F495">
        <v>1</v>
      </c>
      <c r="G495">
        <v>1</v>
      </c>
      <c r="H495">
        <v>3</v>
      </c>
      <c r="I495" t="s">
        <v>986</v>
      </c>
      <c r="J495" t="s">
        <v>987</v>
      </c>
      <c r="K495" t="s">
        <v>988</v>
      </c>
      <c r="L495">
        <v>1348</v>
      </c>
      <c r="N495">
        <v>1009</v>
      </c>
      <c r="O495" t="s">
        <v>394</v>
      </c>
      <c r="P495" t="s">
        <v>394</v>
      </c>
      <c r="Q495">
        <v>1000</v>
      </c>
      <c r="X495">
        <v>1.0000000000000001E-5</v>
      </c>
      <c r="Y495">
        <v>11978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1.0000000000000001E-5</v>
      </c>
      <c r="AH495">
        <v>2</v>
      </c>
      <c r="AI495">
        <v>92835364</v>
      </c>
      <c r="AJ495">
        <v>487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ROW(Source!A239)</f>
        <v>239</v>
      </c>
      <c r="B496">
        <v>92835385</v>
      </c>
      <c r="C496">
        <v>92835352</v>
      </c>
      <c r="D496">
        <v>49526683</v>
      </c>
      <c r="E496">
        <v>1</v>
      </c>
      <c r="F496">
        <v>1</v>
      </c>
      <c r="G496">
        <v>1</v>
      </c>
      <c r="H496">
        <v>3</v>
      </c>
      <c r="I496" t="s">
        <v>989</v>
      </c>
      <c r="J496" t="s">
        <v>990</v>
      </c>
      <c r="K496" t="s">
        <v>991</v>
      </c>
      <c r="L496">
        <v>1348</v>
      </c>
      <c r="N496">
        <v>1009</v>
      </c>
      <c r="O496" t="s">
        <v>394</v>
      </c>
      <c r="P496" t="s">
        <v>394</v>
      </c>
      <c r="Q496">
        <v>1000</v>
      </c>
      <c r="X496">
        <v>1E-4</v>
      </c>
      <c r="Y496">
        <v>37900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1E-4</v>
      </c>
      <c r="AH496">
        <v>2</v>
      </c>
      <c r="AI496">
        <v>92835365</v>
      </c>
      <c r="AJ496">
        <v>488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ROW(Source!A239)</f>
        <v>239</v>
      </c>
      <c r="B497">
        <v>92835386</v>
      </c>
      <c r="C497">
        <v>92835352</v>
      </c>
      <c r="D497">
        <v>49512660</v>
      </c>
      <c r="E497">
        <v>70</v>
      </c>
      <c r="F497">
        <v>1</v>
      </c>
      <c r="G497">
        <v>1</v>
      </c>
      <c r="H497">
        <v>3</v>
      </c>
      <c r="I497" t="s">
        <v>1157</v>
      </c>
      <c r="J497" t="s">
        <v>6</v>
      </c>
      <c r="K497" t="s">
        <v>1158</v>
      </c>
      <c r="L497">
        <v>1348</v>
      </c>
      <c r="N497">
        <v>1009</v>
      </c>
      <c r="O497" t="s">
        <v>394</v>
      </c>
      <c r="P497" t="s">
        <v>394</v>
      </c>
      <c r="Q497">
        <v>1000</v>
      </c>
      <c r="X497">
        <v>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6</v>
      </c>
      <c r="AG497">
        <v>1</v>
      </c>
      <c r="AH497">
        <v>3</v>
      </c>
      <c r="AI497">
        <v>-1</v>
      </c>
      <c r="AJ497" t="s">
        <v>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ROW(Source!A239)</f>
        <v>239</v>
      </c>
      <c r="B498">
        <v>92835387</v>
      </c>
      <c r="C498">
        <v>92835352</v>
      </c>
      <c r="D498">
        <v>49542292</v>
      </c>
      <c r="E498">
        <v>1</v>
      </c>
      <c r="F498">
        <v>1</v>
      </c>
      <c r="G498">
        <v>1</v>
      </c>
      <c r="H498">
        <v>3</v>
      </c>
      <c r="I498" t="s">
        <v>992</v>
      </c>
      <c r="J498" t="s">
        <v>993</v>
      </c>
      <c r="K498" t="s">
        <v>994</v>
      </c>
      <c r="L498">
        <v>1302</v>
      </c>
      <c r="N498">
        <v>1003</v>
      </c>
      <c r="O498" t="s">
        <v>407</v>
      </c>
      <c r="P498" t="s">
        <v>407</v>
      </c>
      <c r="Q498">
        <v>10</v>
      </c>
      <c r="X498">
        <v>1.8700000000000001E-2</v>
      </c>
      <c r="Y498">
        <v>50.24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1.8700000000000001E-2</v>
      </c>
      <c r="AH498">
        <v>2</v>
      </c>
      <c r="AI498">
        <v>92835367</v>
      </c>
      <c r="AJ498">
        <v>490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ROW(Source!A239)</f>
        <v>239</v>
      </c>
      <c r="B499">
        <v>92835388</v>
      </c>
      <c r="C499">
        <v>92835352</v>
      </c>
      <c r="D499">
        <v>49542647</v>
      </c>
      <c r="E499">
        <v>1</v>
      </c>
      <c r="F499">
        <v>1</v>
      </c>
      <c r="G499">
        <v>1</v>
      </c>
      <c r="H499">
        <v>3</v>
      </c>
      <c r="I499" t="s">
        <v>995</v>
      </c>
      <c r="J499" t="s">
        <v>996</v>
      </c>
      <c r="K499" t="s">
        <v>997</v>
      </c>
      <c r="L499">
        <v>1348</v>
      </c>
      <c r="N499">
        <v>1009</v>
      </c>
      <c r="O499" t="s">
        <v>394</v>
      </c>
      <c r="P499" t="s">
        <v>394</v>
      </c>
      <c r="Q499">
        <v>1000</v>
      </c>
      <c r="X499">
        <v>3.0000000000000001E-5</v>
      </c>
      <c r="Y499">
        <v>4455.2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3.0000000000000001E-5</v>
      </c>
      <c r="AH499">
        <v>2</v>
      </c>
      <c r="AI499">
        <v>92835368</v>
      </c>
      <c r="AJ499">
        <v>491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ROW(Source!A239)</f>
        <v>239</v>
      </c>
      <c r="B500">
        <v>92835389</v>
      </c>
      <c r="C500">
        <v>92835352</v>
      </c>
      <c r="D500">
        <v>49543370</v>
      </c>
      <c r="E500">
        <v>1</v>
      </c>
      <c r="F500">
        <v>1</v>
      </c>
      <c r="G500">
        <v>1</v>
      </c>
      <c r="H500">
        <v>3</v>
      </c>
      <c r="I500" t="s">
        <v>998</v>
      </c>
      <c r="J500" t="s">
        <v>999</v>
      </c>
      <c r="K500" t="s">
        <v>1000</v>
      </c>
      <c r="L500">
        <v>1348</v>
      </c>
      <c r="N500">
        <v>1009</v>
      </c>
      <c r="O500" t="s">
        <v>394</v>
      </c>
      <c r="P500" t="s">
        <v>394</v>
      </c>
      <c r="Q500">
        <v>1000</v>
      </c>
      <c r="X500">
        <v>1.9400000000000001E-3</v>
      </c>
      <c r="Y500">
        <v>4920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6</v>
      </c>
      <c r="AG500">
        <v>1.9400000000000001E-3</v>
      </c>
      <c r="AH500">
        <v>2</v>
      </c>
      <c r="AI500">
        <v>92835369</v>
      </c>
      <c r="AJ500">
        <v>492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ROW(Source!A239)</f>
        <v>239</v>
      </c>
      <c r="B501">
        <v>92835390</v>
      </c>
      <c r="C501">
        <v>92835352</v>
      </c>
      <c r="D501">
        <v>49546631</v>
      </c>
      <c r="E501">
        <v>1</v>
      </c>
      <c r="F501">
        <v>1</v>
      </c>
      <c r="G501">
        <v>1</v>
      </c>
      <c r="H501">
        <v>3</v>
      </c>
      <c r="I501" t="s">
        <v>1001</v>
      </c>
      <c r="J501" t="s">
        <v>1002</v>
      </c>
      <c r="K501" t="s">
        <v>1003</v>
      </c>
      <c r="L501">
        <v>1339</v>
      </c>
      <c r="N501">
        <v>1007</v>
      </c>
      <c r="O501" t="s">
        <v>673</v>
      </c>
      <c r="P501" t="s">
        <v>673</v>
      </c>
      <c r="Q501">
        <v>1</v>
      </c>
      <c r="X501">
        <v>1.0300000000000001E-3</v>
      </c>
      <c r="Y501">
        <v>1700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6</v>
      </c>
      <c r="AG501">
        <v>1.0300000000000001E-3</v>
      </c>
      <c r="AH501">
        <v>2</v>
      </c>
      <c r="AI501">
        <v>92835370</v>
      </c>
      <c r="AJ501">
        <v>493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ROW(Source!A239)</f>
        <v>239</v>
      </c>
      <c r="B502">
        <v>92835391</v>
      </c>
      <c r="C502">
        <v>92835352</v>
      </c>
      <c r="D502">
        <v>49554249</v>
      </c>
      <c r="E502">
        <v>1</v>
      </c>
      <c r="F502">
        <v>1</v>
      </c>
      <c r="G502">
        <v>1</v>
      </c>
      <c r="H502">
        <v>3</v>
      </c>
      <c r="I502" t="s">
        <v>1004</v>
      </c>
      <c r="J502" t="s">
        <v>1005</v>
      </c>
      <c r="K502" t="s">
        <v>1006</v>
      </c>
      <c r="L502">
        <v>1348</v>
      </c>
      <c r="N502">
        <v>1009</v>
      </c>
      <c r="O502" t="s">
        <v>394</v>
      </c>
      <c r="P502" t="s">
        <v>394</v>
      </c>
      <c r="Q502">
        <v>1000</v>
      </c>
      <c r="X502">
        <v>3.1E-4</v>
      </c>
      <c r="Y502">
        <v>15620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3.1E-4</v>
      </c>
      <c r="AH502">
        <v>2</v>
      </c>
      <c r="AI502">
        <v>92835371</v>
      </c>
      <c r="AJ502">
        <v>494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ROW(Source!A239)</f>
        <v>239</v>
      </c>
      <c r="B503">
        <v>92835392</v>
      </c>
      <c r="C503">
        <v>92835352</v>
      </c>
      <c r="D503">
        <v>49555362</v>
      </c>
      <c r="E503">
        <v>1</v>
      </c>
      <c r="F503">
        <v>1</v>
      </c>
      <c r="G503">
        <v>1</v>
      </c>
      <c r="H503">
        <v>3</v>
      </c>
      <c r="I503" t="s">
        <v>1007</v>
      </c>
      <c r="J503" t="s">
        <v>1008</v>
      </c>
      <c r="K503" t="s">
        <v>1009</v>
      </c>
      <c r="L503">
        <v>1346</v>
      </c>
      <c r="N503">
        <v>1009</v>
      </c>
      <c r="O503" t="s">
        <v>471</v>
      </c>
      <c r="P503" t="s">
        <v>471</v>
      </c>
      <c r="Q503">
        <v>1</v>
      </c>
      <c r="X503">
        <v>0.6</v>
      </c>
      <c r="Y503">
        <v>9.42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0.6</v>
      </c>
      <c r="AH503">
        <v>2</v>
      </c>
      <c r="AI503">
        <v>92835372</v>
      </c>
      <c r="AJ503">
        <v>495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ROW(Source!A241)</f>
        <v>241</v>
      </c>
      <c r="B504">
        <v>92835402</v>
      </c>
      <c r="C504">
        <v>92835394</v>
      </c>
      <c r="D504">
        <v>49510767</v>
      </c>
      <c r="E504">
        <v>70</v>
      </c>
      <c r="F504">
        <v>1</v>
      </c>
      <c r="G504">
        <v>1</v>
      </c>
      <c r="H504">
        <v>1</v>
      </c>
      <c r="I504" t="s">
        <v>1010</v>
      </c>
      <c r="J504" t="s">
        <v>6</v>
      </c>
      <c r="K504" t="s">
        <v>1011</v>
      </c>
      <c r="L504">
        <v>1191</v>
      </c>
      <c r="N504">
        <v>1013</v>
      </c>
      <c r="O504" t="s">
        <v>834</v>
      </c>
      <c r="P504" t="s">
        <v>834</v>
      </c>
      <c r="Q504">
        <v>1</v>
      </c>
      <c r="X504">
        <v>0.69</v>
      </c>
      <c r="Y504">
        <v>0</v>
      </c>
      <c r="Z504">
        <v>0</v>
      </c>
      <c r="AA504">
        <v>0</v>
      </c>
      <c r="AB504">
        <v>9.92</v>
      </c>
      <c r="AC504">
        <v>0</v>
      </c>
      <c r="AD504">
        <v>1</v>
      </c>
      <c r="AE504">
        <v>1</v>
      </c>
      <c r="AF504" t="s">
        <v>6</v>
      </c>
      <c r="AG504">
        <v>0.69</v>
      </c>
      <c r="AH504">
        <v>2</v>
      </c>
      <c r="AI504">
        <v>92835395</v>
      </c>
      <c r="AJ504">
        <v>496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ROW(Source!A241)</f>
        <v>241</v>
      </c>
      <c r="B505">
        <v>92835403</v>
      </c>
      <c r="C505">
        <v>92835394</v>
      </c>
      <c r="D505">
        <v>49673658</v>
      </c>
      <c r="E505">
        <v>1</v>
      </c>
      <c r="F505">
        <v>1</v>
      </c>
      <c r="G505">
        <v>1</v>
      </c>
      <c r="H505">
        <v>2</v>
      </c>
      <c r="I505" t="s">
        <v>879</v>
      </c>
      <c r="J505" t="s">
        <v>880</v>
      </c>
      <c r="K505" t="s">
        <v>881</v>
      </c>
      <c r="L505">
        <v>1367</v>
      </c>
      <c r="N505">
        <v>1011</v>
      </c>
      <c r="O505" t="s">
        <v>840</v>
      </c>
      <c r="P505" t="s">
        <v>840</v>
      </c>
      <c r="Q505">
        <v>1</v>
      </c>
      <c r="X505">
        <v>0.06</v>
      </c>
      <c r="Y505">
        <v>0</v>
      </c>
      <c r="Z505">
        <v>1.2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0.06</v>
      </c>
      <c r="AH505">
        <v>2</v>
      </c>
      <c r="AI505">
        <v>92835396</v>
      </c>
      <c r="AJ505">
        <v>497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ROW(Source!A241)</f>
        <v>241</v>
      </c>
      <c r="B506">
        <v>92835404</v>
      </c>
      <c r="C506">
        <v>92835394</v>
      </c>
      <c r="D506">
        <v>49673715</v>
      </c>
      <c r="E506">
        <v>1</v>
      </c>
      <c r="F506">
        <v>1</v>
      </c>
      <c r="G506">
        <v>1</v>
      </c>
      <c r="H506">
        <v>2</v>
      </c>
      <c r="I506" t="s">
        <v>847</v>
      </c>
      <c r="J506" t="s">
        <v>848</v>
      </c>
      <c r="K506" t="s">
        <v>849</v>
      </c>
      <c r="L506">
        <v>1367</v>
      </c>
      <c r="N506">
        <v>1011</v>
      </c>
      <c r="O506" t="s">
        <v>840</v>
      </c>
      <c r="P506" t="s">
        <v>840</v>
      </c>
      <c r="Q506">
        <v>1</v>
      </c>
      <c r="X506">
        <v>0.18</v>
      </c>
      <c r="Y506">
        <v>0</v>
      </c>
      <c r="Z506">
        <v>8.1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0.18</v>
      </c>
      <c r="AH506">
        <v>2</v>
      </c>
      <c r="AI506">
        <v>92835397</v>
      </c>
      <c r="AJ506">
        <v>498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ROW(Source!A241)</f>
        <v>241</v>
      </c>
      <c r="B507">
        <v>92835405</v>
      </c>
      <c r="C507">
        <v>92835394</v>
      </c>
      <c r="D507">
        <v>49521602</v>
      </c>
      <c r="E507">
        <v>1</v>
      </c>
      <c r="F507">
        <v>1</v>
      </c>
      <c r="G507">
        <v>1</v>
      </c>
      <c r="H507">
        <v>3</v>
      </c>
      <c r="I507" t="s">
        <v>885</v>
      </c>
      <c r="J507" t="s">
        <v>886</v>
      </c>
      <c r="K507" t="s">
        <v>887</v>
      </c>
      <c r="L507">
        <v>1339</v>
      </c>
      <c r="N507">
        <v>1007</v>
      </c>
      <c r="O507" t="s">
        <v>673</v>
      </c>
      <c r="P507" t="s">
        <v>673</v>
      </c>
      <c r="Q507">
        <v>1</v>
      </c>
      <c r="X507">
        <v>1.17E-2</v>
      </c>
      <c r="Y507">
        <v>6.22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1.17E-2</v>
      </c>
      <c r="AH507">
        <v>2</v>
      </c>
      <c r="AI507">
        <v>92835398</v>
      </c>
      <c r="AJ507">
        <v>499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ROW(Source!A241)</f>
        <v>241</v>
      </c>
      <c r="B508">
        <v>92835406</v>
      </c>
      <c r="C508">
        <v>92835394</v>
      </c>
      <c r="D508">
        <v>49521608</v>
      </c>
      <c r="E508">
        <v>1</v>
      </c>
      <c r="F508">
        <v>1</v>
      </c>
      <c r="G508">
        <v>1</v>
      </c>
      <c r="H508">
        <v>3</v>
      </c>
      <c r="I508" t="s">
        <v>919</v>
      </c>
      <c r="J508" t="s">
        <v>920</v>
      </c>
      <c r="K508" t="s">
        <v>921</v>
      </c>
      <c r="L508">
        <v>1346</v>
      </c>
      <c r="N508">
        <v>1009</v>
      </c>
      <c r="O508" t="s">
        <v>471</v>
      </c>
      <c r="P508" t="s">
        <v>471</v>
      </c>
      <c r="Q508">
        <v>1</v>
      </c>
      <c r="X508">
        <v>0.80659999999999998</v>
      </c>
      <c r="Y508">
        <v>6.09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0.80659999999999998</v>
      </c>
      <c r="AH508">
        <v>2</v>
      </c>
      <c r="AI508">
        <v>92835399</v>
      </c>
      <c r="AJ508">
        <v>500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ROW(Source!A241)</f>
        <v>241</v>
      </c>
      <c r="B509">
        <v>92835407</v>
      </c>
      <c r="C509">
        <v>92835394</v>
      </c>
      <c r="D509">
        <v>49524295</v>
      </c>
      <c r="E509">
        <v>1</v>
      </c>
      <c r="F509">
        <v>1</v>
      </c>
      <c r="G509">
        <v>1</v>
      </c>
      <c r="H509">
        <v>3</v>
      </c>
      <c r="I509" t="s">
        <v>1012</v>
      </c>
      <c r="J509" t="s">
        <v>1013</v>
      </c>
      <c r="K509" t="s">
        <v>1014</v>
      </c>
      <c r="L509">
        <v>1346</v>
      </c>
      <c r="N509">
        <v>1009</v>
      </c>
      <c r="O509" t="s">
        <v>471</v>
      </c>
      <c r="P509" t="s">
        <v>471</v>
      </c>
      <c r="Q509">
        <v>1</v>
      </c>
      <c r="X509">
        <v>3.73E-2</v>
      </c>
      <c r="Y509">
        <v>11.22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3.73E-2</v>
      </c>
      <c r="AH509">
        <v>2</v>
      </c>
      <c r="AI509">
        <v>92835400</v>
      </c>
      <c r="AJ509">
        <v>501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ROW(Source!A241)</f>
        <v>241</v>
      </c>
      <c r="B510">
        <v>92835408</v>
      </c>
      <c r="C510">
        <v>92835394</v>
      </c>
      <c r="D510">
        <v>49515084</v>
      </c>
      <c r="E510">
        <v>70</v>
      </c>
      <c r="F510">
        <v>1</v>
      </c>
      <c r="G510">
        <v>1</v>
      </c>
      <c r="H510">
        <v>3</v>
      </c>
      <c r="I510" t="s">
        <v>1159</v>
      </c>
      <c r="J510" t="s">
        <v>6</v>
      </c>
      <c r="K510" t="s">
        <v>1160</v>
      </c>
      <c r="L510">
        <v>1301</v>
      </c>
      <c r="N510">
        <v>1003</v>
      </c>
      <c r="O510" t="s">
        <v>63</v>
      </c>
      <c r="P510" t="s">
        <v>63</v>
      </c>
      <c r="Q510">
        <v>1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0</v>
      </c>
      <c r="AE510">
        <v>0</v>
      </c>
      <c r="AF510" t="s">
        <v>6</v>
      </c>
      <c r="AG510">
        <v>0</v>
      </c>
      <c r="AH510">
        <v>3</v>
      </c>
      <c r="AI510">
        <v>-1</v>
      </c>
      <c r="AJ510" t="s">
        <v>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ROW(Source!A241)</f>
        <v>241</v>
      </c>
      <c r="B511">
        <v>92835409</v>
      </c>
      <c r="C511">
        <v>92835394</v>
      </c>
      <c r="D511">
        <v>49515225</v>
      </c>
      <c r="E511">
        <v>70</v>
      </c>
      <c r="F511">
        <v>1</v>
      </c>
      <c r="G511">
        <v>1</v>
      </c>
      <c r="H511">
        <v>3</v>
      </c>
      <c r="I511" t="s">
        <v>1161</v>
      </c>
      <c r="J511" t="s">
        <v>6</v>
      </c>
      <c r="K511" t="s">
        <v>1162</v>
      </c>
      <c r="L511">
        <v>1348</v>
      </c>
      <c r="N511">
        <v>1009</v>
      </c>
      <c r="O511" t="s">
        <v>394</v>
      </c>
      <c r="P511" t="s">
        <v>394</v>
      </c>
      <c r="Q511">
        <v>1000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6</v>
      </c>
      <c r="AG511">
        <v>0</v>
      </c>
      <c r="AH511">
        <v>3</v>
      </c>
      <c r="AI511">
        <v>-1</v>
      </c>
      <c r="AJ511" t="s">
        <v>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ROW(Source!A243)</f>
        <v>243</v>
      </c>
      <c r="B512">
        <v>92835419</v>
      </c>
      <c r="C512">
        <v>92835411</v>
      </c>
      <c r="D512">
        <v>49510767</v>
      </c>
      <c r="E512">
        <v>70</v>
      </c>
      <c r="F512">
        <v>1</v>
      </c>
      <c r="G512">
        <v>1</v>
      </c>
      <c r="H512">
        <v>1</v>
      </c>
      <c r="I512" t="s">
        <v>1010</v>
      </c>
      <c r="J512" t="s">
        <v>6</v>
      </c>
      <c r="K512" t="s">
        <v>1011</v>
      </c>
      <c r="L512">
        <v>1191</v>
      </c>
      <c r="N512">
        <v>1013</v>
      </c>
      <c r="O512" t="s">
        <v>834</v>
      </c>
      <c r="P512" t="s">
        <v>834</v>
      </c>
      <c r="Q512">
        <v>1</v>
      </c>
      <c r="X512">
        <v>0.92</v>
      </c>
      <c r="Y512">
        <v>0</v>
      </c>
      <c r="Z512">
        <v>0</v>
      </c>
      <c r="AA512">
        <v>0</v>
      </c>
      <c r="AB512">
        <v>9.92</v>
      </c>
      <c r="AC512">
        <v>0</v>
      </c>
      <c r="AD512">
        <v>1</v>
      </c>
      <c r="AE512">
        <v>1</v>
      </c>
      <c r="AF512" t="s">
        <v>6</v>
      </c>
      <c r="AG512">
        <v>0.92</v>
      </c>
      <c r="AH512">
        <v>2</v>
      </c>
      <c r="AI512">
        <v>92835412</v>
      </c>
      <c r="AJ512">
        <v>503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ROW(Source!A243)</f>
        <v>243</v>
      </c>
      <c r="B513">
        <v>92835420</v>
      </c>
      <c r="C513">
        <v>92835411</v>
      </c>
      <c r="D513">
        <v>49673658</v>
      </c>
      <c r="E513">
        <v>1</v>
      </c>
      <c r="F513">
        <v>1</v>
      </c>
      <c r="G513">
        <v>1</v>
      </c>
      <c r="H513">
        <v>2</v>
      </c>
      <c r="I513" t="s">
        <v>879</v>
      </c>
      <c r="J513" t="s">
        <v>880</v>
      </c>
      <c r="K513" t="s">
        <v>881</v>
      </c>
      <c r="L513">
        <v>1367</v>
      </c>
      <c r="N513">
        <v>1011</v>
      </c>
      <c r="O513" t="s">
        <v>840</v>
      </c>
      <c r="P513" t="s">
        <v>840</v>
      </c>
      <c r="Q513">
        <v>1</v>
      </c>
      <c r="X513">
        <v>7.0000000000000007E-2</v>
      </c>
      <c r="Y513">
        <v>0</v>
      </c>
      <c r="Z513">
        <v>1.2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7.0000000000000007E-2</v>
      </c>
      <c r="AH513">
        <v>2</v>
      </c>
      <c r="AI513">
        <v>92835413</v>
      </c>
      <c r="AJ513">
        <v>504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ROW(Source!A243)</f>
        <v>243</v>
      </c>
      <c r="B514">
        <v>92835421</v>
      </c>
      <c r="C514">
        <v>92835411</v>
      </c>
      <c r="D514">
        <v>49673715</v>
      </c>
      <c r="E514">
        <v>1</v>
      </c>
      <c r="F514">
        <v>1</v>
      </c>
      <c r="G514">
        <v>1</v>
      </c>
      <c r="H514">
        <v>2</v>
      </c>
      <c r="I514" t="s">
        <v>847</v>
      </c>
      <c r="J514" t="s">
        <v>848</v>
      </c>
      <c r="K514" t="s">
        <v>849</v>
      </c>
      <c r="L514">
        <v>1367</v>
      </c>
      <c r="N514">
        <v>1011</v>
      </c>
      <c r="O514" t="s">
        <v>840</v>
      </c>
      <c r="P514" t="s">
        <v>840</v>
      </c>
      <c r="Q514">
        <v>1</v>
      </c>
      <c r="X514">
        <v>0.38</v>
      </c>
      <c r="Y514">
        <v>0</v>
      </c>
      <c r="Z514">
        <v>8.1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0.38</v>
      </c>
      <c r="AH514">
        <v>2</v>
      </c>
      <c r="AI514">
        <v>92835414</v>
      </c>
      <c r="AJ514">
        <v>505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ROW(Source!A243)</f>
        <v>243</v>
      </c>
      <c r="B515">
        <v>92835422</v>
      </c>
      <c r="C515">
        <v>92835411</v>
      </c>
      <c r="D515">
        <v>49521602</v>
      </c>
      <c r="E515">
        <v>1</v>
      </c>
      <c r="F515">
        <v>1</v>
      </c>
      <c r="G515">
        <v>1</v>
      </c>
      <c r="H515">
        <v>3</v>
      </c>
      <c r="I515" t="s">
        <v>885</v>
      </c>
      <c r="J515" t="s">
        <v>886</v>
      </c>
      <c r="K515" t="s">
        <v>887</v>
      </c>
      <c r="L515">
        <v>1339</v>
      </c>
      <c r="N515">
        <v>1007</v>
      </c>
      <c r="O515" t="s">
        <v>673</v>
      </c>
      <c r="P515" t="s">
        <v>673</v>
      </c>
      <c r="Q515">
        <v>1</v>
      </c>
      <c r="X515">
        <v>3.0300000000000001E-2</v>
      </c>
      <c r="Y515">
        <v>6.22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6</v>
      </c>
      <c r="AG515">
        <v>3.0300000000000001E-2</v>
      </c>
      <c r="AH515">
        <v>2</v>
      </c>
      <c r="AI515">
        <v>92835415</v>
      </c>
      <c r="AJ515">
        <v>506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ROW(Source!A243)</f>
        <v>243</v>
      </c>
      <c r="B516">
        <v>92835423</v>
      </c>
      <c r="C516">
        <v>92835411</v>
      </c>
      <c r="D516">
        <v>49521608</v>
      </c>
      <c r="E516">
        <v>1</v>
      </c>
      <c r="F516">
        <v>1</v>
      </c>
      <c r="G516">
        <v>1</v>
      </c>
      <c r="H516">
        <v>3</v>
      </c>
      <c r="I516" t="s">
        <v>919</v>
      </c>
      <c r="J516" t="s">
        <v>920</v>
      </c>
      <c r="K516" t="s">
        <v>921</v>
      </c>
      <c r="L516">
        <v>1346</v>
      </c>
      <c r="N516">
        <v>1009</v>
      </c>
      <c r="O516" t="s">
        <v>471</v>
      </c>
      <c r="P516" t="s">
        <v>471</v>
      </c>
      <c r="Q516">
        <v>1</v>
      </c>
      <c r="X516">
        <v>2.0819000000000001</v>
      </c>
      <c r="Y516">
        <v>6.09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2.0819000000000001</v>
      </c>
      <c r="AH516">
        <v>2</v>
      </c>
      <c r="AI516">
        <v>92835416</v>
      </c>
      <c r="AJ516">
        <v>507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ROW(Source!A243)</f>
        <v>243</v>
      </c>
      <c r="B517">
        <v>92835424</v>
      </c>
      <c r="C517">
        <v>92835411</v>
      </c>
      <c r="D517">
        <v>49524295</v>
      </c>
      <c r="E517">
        <v>1</v>
      </c>
      <c r="F517">
        <v>1</v>
      </c>
      <c r="G517">
        <v>1</v>
      </c>
      <c r="H517">
        <v>3</v>
      </c>
      <c r="I517" t="s">
        <v>1012</v>
      </c>
      <c r="J517" t="s">
        <v>1013</v>
      </c>
      <c r="K517" t="s">
        <v>1014</v>
      </c>
      <c r="L517">
        <v>1346</v>
      </c>
      <c r="N517">
        <v>1009</v>
      </c>
      <c r="O517" t="s">
        <v>471</v>
      </c>
      <c r="P517" t="s">
        <v>471</v>
      </c>
      <c r="Q517">
        <v>1</v>
      </c>
      <c r="X517">
        <v>5.9799999999999999E-2</v>
      </c>
      <c r="Y517">
        <v>11.22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6</v>
      </c>
      <c r="AG517">
        <v>5.9799999999999999E-2</v>
      </c>
      <c r="AH517">
        <v>2</v>
      </c>
      <c r="AI517">
        <v>92835417</v>
      </c>
      <c r="AJ517">
        <v>508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ROW(Source!A243)</f>
        <v>243</v>
      </c>
      <c r="B518">
        <v>92835425</v>
      </c>
      <c r="C518">
        <v>92835411</v>
      </c>
      <c r="D518">
        <v>49515084</v>
      </c>
      <c r="E518">
        <v>70</v>
      </c>
      <c r="F518">
        <v>1</v>
      </c>
      <c r="G518">
        <v>1</v>
      </c>
      <c r="H518">
        <v>3</v>
      </c>
      <c r="I518" t="s">
        <v>1159</v>
      </c>
      <c r="J518" t="s">
        <v>6</v>
      </c>
      <c r="K518" t="s">
        <v>1160</v>
      </c>
      <c r="L518">
        <v>1301</v>
      </c>
      <c r="N518">
        <v>1003</v>
      </c>
      <c r="O518" t="s">
        <v>63</v>
      </c>
      <c r="P518" t="s">
        <v>63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6</v>
      </c>
      <c r="AG518">
        <v>0</v>
      </c>
      <c r="AH518">
        <v>3</v>
      </c>
      <c r="AI518">
        <v>-1</v>
      </c>
      <c r="AJ518" t="s">
        <v>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ROW(Source!A243)</f>
        <v>243</v>
      </c>
      <c r="B519">
        <v>92835426</v>
      </c>
      <c r="C519">
        <v>92835411</v>
      </c>
      <c r="D519">
        <v>49515225</v>
      </c>
      <c r="E519">
        <v>70</v>
      </c>
      <c r="F519">
        <v>1</v>
      </c>
      <c r="G519">
        <v>1</v>
      </c>
      <c r="H519">
        <v>3</v>
      </c>
      <c r="I519" t="s">
        <v>1161</v>
      </c>
      <c r="J519" t="s">
        <v>6</v>
      </c>
      <c r="K519" t="s">
        <v>1162</v>
      </c>
      <c r="L519">
        <v>1348</v>
      </c>
      <c r="N519">
        <v>1009</v>
      </c>
      <c r="O519" t="s">
        <v>394</v>
      </c>
      <c r="P519" t="s">
        <v>394</v>
      </c>
      <c r="Q519">
        <v>1000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6</v>
      </c>
      <c r="AG519">
        <v>0</v>
      </c>
      <c r="AH519">
        <v>3</v>
      </c>
      <c r="AI519">
        <v>-1</v>
      </c>
      <c r="AJ519" t="s">
        <v>6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ROW(Source!A245)</f>
        <v>245</v>
      </c>
      <c r="B520">
        <v>92835436</v>
      </c>
      <c r="C520">
        <v>92835428</v>
      </c>
      <c r="D520">
        <v>49510767</v>
      </c>
      <c r="E520">
        <v>70</v>
      </c>
      <c r="F520">
        <v>1</v>
      </c>
      <c r="G520">
        <v>1</v>
      </c>
      <c r="H520">
        <v>1</v>
      </c>
      <c r="I520" t="s">
        <v>1010</v>
      </c>
      <c r="J520" t="s">
        <v>6</v>
      </c>
      <c r="K520" t="s">
        <v>1011</v>
      </c>
      <c r="L520">
        <v>1191</v>
      </c>
      <c r="N520">
        <v>1013</v>
      </c>
      <c r="O520" t="s">
        <v>834</v>
      </c>
      <c r="P520" t="s">
        <v>834</v>
      </c>
      <c r="Q520">
        <v>1</v>
      </c>
      <c r="X520">
        <v>1.39</v>
      </c>
      <c r="Y520">
        <v>0</v>
      </c>
      <c r="Z520">
        <v>0</v>
      </c>
      <c r="AA520">
        <v>0</v>
      </c>
      <c r="AB520">
        <v>9.92</v>
      </c>
      <c r="AC520">
        <v>0</v>
      </c>
      <c r="AD520">
        <v>1</v>
      </c>
      <c r="AE520">
        <v>1</v>
      </c>
      <c r="AF520" t="s">
        <v>6</v>
      </c>
      <c r="AG520">
        <v>1.39</v>
      </c>
      <c r="AH520">
        <v>2</v>
      </c>
      <c r="AI520">
        <v>92835429</v>
      </c>
      <c r="AJ520">
        <v>510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ROW(Source!A245)</f>
        <v>245</v>
      </c>
      <c r="B521">
        <v>92835437</v>
      </c>
      <c r="C521">
        <v>92835428</v>
      </c>
      <c r="D521">
        <v>49673658</v>
      </c>
      <c r="E521">
        <v>1</v>
      </c>
      <c r="F521">
        <v>1</v>
      </c>
      <c r="G521">
        <v>1</v>
      </c>
      <c r="H521">
        <v>2</v>
      </c>
      <c r="I521" t="s">
        <v>879</v>
      </c>
      <c r="J521" t="s">
        <v>880</v>
      </c>
      <c r="K521" t="s">
        <v>881</v>
      </c>
      <c r="L521">
        <v>1367</v>
      </c>
      <c r="N521">
        <v>1011</v>
      </c>
      <c r="O521" t="s">
        <v>840</v>
      </c>
      <c r="P521" t="s">
        <v>840</v>
      </c>
      <c r="Q521">
        <v>1</v>
      </c>
      <c r="X521">
        <v>0.08</v>
      </c>
      <c r="Y521">
        <v>0</v>
      </c>
      <c r="Z521">
        <v>1.2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6</v>
      </c>
      <c r="AG521">
        <v>0.08</v>
      </c>
      <c r="AH521">
        <v>2</v>
      </c>
      <c r="AI521">
        <v>92835430</v>
      </c>
      <c r="AJ521">
        <v>511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ROW(Source!A245)</f>
        <v>245</v>
      </c>
      <c r="B522">
        <v>92835438</v>
      </c>
      <c r="C522">
        <v>92835428</v>
      </c>
      <c r="D522">
        <v>49673715</v>
      </c>
      <c r="E522">
        <v>1</v>
      </c>
      <c r="F522">
        <v>1</v>
      </c>
      <c r="G522">
        <v>1</v>
      </c>
      <c r="H522">
        <v>2</v>
      </c>
      <c r="I522" t="s">
        <v>847</v>
      </c>
      <c r="J522" t="s">
        <v>848</v>
      </c>
      <c r="K522" t="s">
        <v>849</v>
      </c>
      <c r="L522">
        <v>1367</v>
      </c>
      <c r="N522">
        <v>1011</v>
      </c>
      <c r="O522" t="s">
        <v>840</v>
      </c>
      <c r="P522" t="s">
        <v>840</v>
      </c>
      <c r="Q522">
        <v>1</v>
      </c>
      <c r="X522">
        <v>0.69</v>
      </c>
      <c r="Y522">
        <v>0</v>
      </c>
      <c r="Z522">
        <v>8.1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0.69</v>
      </c>
      <c r="AH522">
        <v>2</v>
      </c>
      <c r="AI522">
        <v>92835431</v>
      </c>
      <c r="AJ522">
        <v>512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ROW(Source!A245)</f>
        <v>245</v>
      </c>
      <c r="B523">
        <v>92835439</v>
      </c>
      <c r="C523">
        <v>92835428</v>
      </c>
      <c r="D523">
        <v>49521602</v>
      </c>
      <c r="E523">
        <v>1</v>
      </c>
      <c r="F523">
        <v>1</v>
      </c>
      <c r="G523">
        <v>1</v>
      </c>
      <c r="H523">
        <v>3</v>
      </c>
      <c r="I523" t="s">
        <v>885</v>
      </c>
      <c r="J523" t="s">
        <v>886</v>
      </c>
      <c r="K523" t="s">
        <v>887</v>
      </c>
      <c r="L523">
        <v>1339</v>
      </c>
      <c r="N523">
        <v>1007</v>
      </c>
      <c r="O523" t="s">
        <v>673</v>
      </c>
      <c r="P523" t="s">
        <v>673</v>
      </c>
      <c r="Q523">
        <v>1</v>
      </c>
      <c r="X523">
        <v>4.4200000000000003E-2</v>
      </c>
      <c r="Y523">
        <v>6.22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4.4200000000000003E-2</v>
      </c>
      <c r="AH523">
        <v>2</v>
      </c>
      <c r="AI523">
        <v>92835432</v>
      </c>
      <c r="AJ523">
        <v>513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ROW(Source!A245)</f>
        <v>245</v>
      </c>
      <c r="B524">
        <v>92835440</v>
      </c>
      <c r="C524">
        <v>92835428</v>
      </c>
      <c r="D524">
        <v>49521608</v>
      </c>
      <c r="E524">
        <v>1</v>
      </c>
      <c r="F524">
        <v>1</v>
      </c>
      <c r="G524">
        <v>1</v>
      </c>
      <c r="H524">
        <v>3</v>
      </c>
      <c r="I524" t="s">
        <v>919</v>
      </c>
      <c r="J524" t="s">
        <v>920</v>
      </c>
      <c r="K524" t="s">
        <v>921</v>
      </c>
      <c r="L524">
        <v>1346</v>
      </c>
      <c r="N524">
        <v>1009</v>
      </c>
      <c r="O524" t="s">
        <v>471</v>
      </c>
      <c r="P524" t="s">
        <v>471</v>
      </c>
      <c r="Q524">
        <v>1</v>
      </c>
      <c r="X524">
        <v>3.0356999999999998</v>
      </c>
      <c r="Y524">
        <v>6.09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3.0356999999999998</v>
      </c>
      <c r="AH524">
        <v>2</v>
      </c>
      <c r="AI524">
        <v>92835433</v>
      </c>
      <c r="AJ524">
        <v>514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ROW(Source!A245)</f>
        <v>245</v>
      </c>
      <c r="B525">
        <v>92835441</v>
      </c>
      <c r="C525">
        <v>92835428</v>
      </c>
      <c r="D525">
        <v>49524295</v>
      </c>
      <c r="E525">
        <v>1</v>
      </c>
      <c r="F525">
        <v>1</v>
      </c>
      <c r="G525">
        <v>1</v>
      </c>
      <c r="H525">
        <v>3</v>
      </c>
      <c r="I525" t="s">
        <v>1012</v>
      </c>
      <c r="J525" t="s">
        <v>1013</v>
      </c>
      <c r="K525" t="s">
        <v>1014</v>
      </c>
      <c r="L525">
        <v>1346</v>
      </c>
      <c r="N525">
        <v>1009</v>
      </c>
      <c r="O525" t="s">
        <v>471</v>
      </c>
      <c r="P525" t="s">
        <v>471</v>
      </c>
      <c r="Q525">
        <v>1</v>
      </c>
      <c r="X525">
        <v>7.4700000000000003E-2</v>
      </c>
      <c r="Y525">
        <v>11.22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7.4700000000000003E-2</v>
      </c>
      <c r="AH525">
        <v>2</v>
      </c>
      <c r="AI525">
        <v>92835434</v>
      </c>
      <c r="AJ525">
        <v>515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ROW(Source!A245)</f>
        <v>245</v>
      </c>
      <c r="B526">
        <v>92835442</v>
      </c>
      <c r="C526">
        <v>92835428</v>
      </c>
      <c r="D526">
        <v>49515084</v>
      </c>
      <c r="E526">
        <v>70</v>
      </c>
      <c r="F526">
        <v>1</v>
      </c>
      <c r="G526">
        <v>1</v>
      </c>
      <c r="H526">
        <v>3</v>
      </c>
      <c r="I526" t="s">
        <v>1159</v>
      </c>
      <c r="J526" t="s">
        <v>6</v>
      </c>
      <c r="K526" t="s">
        <v>1160</v>
      </c>
      <c r="L526">
        <v>1301</v>
      </c>
      <c r="N526">
        <v>1003</v>
      </c>
      <c r="O526" t="s">
        <v>63</v>
      </c>
      <c r="P526" t="s">
        <v>63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6</v>
      </c>
      <c r="AG526">
        <v>0</v>
      </c>
      <c r="AH526">
        <v>3</v>
      </c>
      <c r="AI526">
        <v>-1</v>
      </c>
      <c r="AJ526" t="s">
        <v>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ROW(Source!A245)</f>
        <v>245</v>
      </c>
      <c r="B527">
        <v>92835443</v>
      </c>
      <c r="C527">
        <v>92835428</v>
      </c>
      <c r="D527">
        <v>49515225</v>
      </c>
      <c r="E527">
        <v>70</v>
      </c>
      <c r="F527">
        <v>1</v>
      </c>
      <c r="G527">
        <v>1</v>
      </c>
      <c r="H527">
        <v>3</v>
      </c>
      <c r="I527" t="s">
        <v>1161</v>
      </c>
      <c r="J527" t="s">
        <v>6</v>
      </c>
      <c r="K527" t="s">
        <v>1162</v>
      </c>
      <c r="L527">
        <v>1348</v>
      </c>
      <c r="N527">
        <v>1009</v>
      </c>
      <c r="O527" t="s">
        <v>394</v>
      </c>
      <c r="P527" t="s">
        <v>394</v>
      </c>
      <c r="Q527">
        <v>1000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6</v>
      </c>
      <c r="AG527">
        <v>0</v>
      </c>
      <c r="AH527">
        <v>3</v>
      </c>
      <c r="AI527">
        <v>-1</v>
      </c>
      <c r="AJ527" t="s">
        <v>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ROW(Source!A282)</f>
        <v>282</v>
      </c>
      <c r="B528">
        <v>92835457</v>
      </c>
      <c r="C528">
        <v>92835445</v>
      </c>
      <c r="D528">
        <v>48043853</v>
      </c>
      <c r="E528">
        <v>68</v>
      </c>
      <c r="F528">
        <v>1</v>
      </c>
      <c r="G528">
        <v>1</v>
      </c>
      <c r="H528">
        <v>1</v>
      </c>
      <c r="I528" t="s">
        <v>832</v>
      </c>
      <c r="J528" t="s">
        <v>6</v>
      </c>
      <c r="K528" t="s">
        <v>833</v>
      </c>
      <c r="L528">
        <v>1191</v>
      </c>
      <c r="N528">
        <v>1013</v>
      </c>
      <c r="O528" t="s">
        <v>834</v>
      </c>
      <c r="P528" t="s">
        <v>834</v>
      </c>
      <c r="Q528">
        <v>1</v>
      </c>
      <c r="X528">
        <v>2.6</v>
      </c>
      <c r="Y528">
        <v>0</v>
      </c>
      <c r="Z528">
        <v>0</v>
      </c>
      <c r="AA528">
        <v>0</v>
      </c>
      <c r="AB528">
        <v>9.07</v>
      </c>
      <c r="AC528">
        <v>0</v>
      </c>
      <c r="AD528">
        <v>1</v>
      </c>
      <c r="AE528">
        <v>1</v>
      </c>
      <c r="AF528" t="s">
        <v>6</v>
      </c>
      <c r="AG528">
        <v>2.6</v>
      </c>
      <c r="AH528">
        <v>2</v>
      </c>
      <c r="AI528">
        <v>92835446</v>
      </c>
      <c r="AJ528">
        <v>517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ROW(Source!A282)</f>
        <v>282</v>
      </c>
      <c r="B529">
        <v>92835458</v>
      </c>
      <c r="C529">
        <v>92835445</v>
      </c>
      <c r="D529">
        <v>48044033</v>
      </c>
      <c r="E529">
        <v>68</v>
      </c>
      <c r="F529">
        <v>1</v>
      </c>
      <c r="G529">
        <v>1</v>
      </c>
      <c r="H529">
        <v>1</v>
      </c>
      <c r="I529" t="s">
        <v>835</v>
      </c>
      <c r="J529" t="s">
        <v>6</v>
      </c>
      <c r="K529" t="s">
        <v>836</v>
      </c>
      <c r="L529">
        <v>1191</v>
      </c>
      <c r="N529">
        <v>1013</v>
      </c>
      <c r="O529" t="s">
        <v>834</v>
      </c>
      <c r="P529" t="s">
        <v>834</v>
      </c>
      <c r="Q529">
        <v>1</v>
      </c>
      <c r="X529">
        <v>0.04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2</v>
      </c>
      <c r="AF529" t="s">
        <v>6</v>
      </c>
      <c r="AG529">
        <v>0.04</v>
      </c>
      <c r="AH529">
        <v>2</v>
      </c>
      <c r="AI529">
        <v>92835447</v>
      </c>
      <c r="AJ529">
        <v>518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ROW(Source!A282)</f>
        <v>282</v>
      </c>
      <c r="B530">
        <v>92835459</v>
      </c>
      <c r="C530">
        <v>92835445</v>
      </c>
      <c r="D530">
        <v>48205516</v>
      </c>
      <c r="E530">
        <v>1</v>
      </c>
      <c r="F530">
        <v>1</v>
      </c>
      <c r="G530">
        <v>1</v>
      </c>
      <c r="H530">
        <v>2</v>
      </c>
      <c r="I530" t="s">
        <v>837</v>
      </c>
      <c r="J530" t="s">
        <v>838</v>
      </c>
      <c r="K530" t="s">
        <v>839</v>
      </c>
      <c r="L530">
        <v>1367</v>
      </c>
      <c r="N530">
        <v>1011</v>
      </c>
      <c r="O530" t="s">
        <v>840</v>
      </c>
      <c r="P530" t="s">
        <v>840</v>
      </c>
      <c r="Q530">
        <v>1</v>
      </c>
      <c r="X530">
        <v>0.01</v>
      </c>
      <c r="Y530">
        <v>0</v>
      </c>
      <c r="Z530">
        <v>86.4</v>
      </c>
      <c r="AA530">
        <v>13.5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0.01</v>
      </c>
      <c r="AH530">
        <v>2</v>
      </c>
      <c r="AI530">
        <v>92835448</v>
      </c>
      <c r="AJ530">
        <v>519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ROW(Source!A282)</f>
        <v>282</v>
      </c>
      <c r="B531">
        <v>92835460</v>
      </c>
      <c r="C531">
        <v>92835445</v>
      </c>
      <c r="D531">
        <v>48205574</v>
      </c>
      <c r="E531">
        <v>1</v>
      </c>
      <c r="F531">
        <v>1</v>
      </c>
      <c r="G531">
        <v>1</v>
      </c>
      <c r="H531">
        <v>2</v>
      </c>
      <c r="I531" t="s">
        <v>841</v>
      </c>
      <c r="J531" t="s">
        <v>842</v>
      </c>
      <c r="K531" t="s">
        <v>843</v>
      </c>
      <c r="L531">
        <v>1367</v>
      </c>
      <c r="N531">
        <v>1011</v>
      </c>
      <c r="O531" t="s">
        <v>840</v>
      </c>
      <c r="P531" t="s">
        <v>840</v>
      </c>
      <c r="Q531">
        <v>1</v>
      </c>
      <c r="X531">
        <v>0.01</v>
      </c>
      <c r="Y531">
        <v>0</v>
      </c>
      <c r="Z531">
        <v>115.4</v>
      </c>
      <c r="AA531">
        <v>13.5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0.01</v>
      </c>
      <c r="AH531">
        <v>2</v>
      </c>
      <c r="AI531">
        <v>92835449</v>
      </c>
      <c r="AJ531">
        <v>520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ROW(Source!A282)</f>
        <v>282</v>
      </c>
      <c r="B532">
        <v>92835461</v>
      </c>
      <c r="C532">
        <v>92835445</v>
      </c>
      <c r="D532">
        <v>48206504</v>
      </c>
      <c r="E532">
        <v>1</v>
      </c>
      <c r="F532">
        <v>1</v>
      </c>
      <c r="G532">
        <v>1</v>
      </c>
      <c r="H532">
        <v>2</v>
      </c>
      <c r="I532" t="s">
        <v>844</v>
      </c>
      <c r="J532" t="s">
        <v>845</v>
      </c>
      <c r="K532" t="s">
        <v>846</v>
      </c>
      <c r="L532">
        <v>1367</v>
      </c>
      <c r="N532">
        <v>1011</v>
      </c>
      <c r="O532" t="s">
        <v>840</v>
      </c>
      <c r="P532" t="s">
        <v>840</v>
      </c>
      <c r="Q532">
        <v>1</v>
      </c>
      <c r="X532">
        <v>0.02</v>
      </c>
      <c r="Y532">
        <v>0</v>
      </c>
      <c r="Z532">
        <v>65.709999999999994</v>
      </c>
      <c r="AA532">
        <v>11.6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0.02</v>
      </c>
      <c r="AH532">
        <v>2</v>
      </c>
      <c r="AI532">
        <v>92835450</v>
      </c>
      <c r="AJ532">
        <v>521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ROW(Source!A282)</f>
        <v>282</v>
      </c>
      <c r="B533">
        <v>92835462</v>
      </c>
      <c r="C533">
        <v>92835445</v>
      </c>
      <c r="D533">
        <v>48206716</v>
      </c>
      <c r="E533">
        <v>1</v>
      </c>
      <c r="F533">
        <v>1</v>
      </c>
      <c r="G533">
        <v>1</v>
      </c>
      <c r="H533">
        <v>2</v>
      </c>
      <c r="I533" t="s">
        <v>847</v>
      </c>
      <c r="J533" t="s">
        <v>848</v>
      </c>
      <c r="K533" t="s">
        <v>849</v>
      </c>
      <c r="L533">
        <v>1367</v>
      </c>
      <c r="N533">
        <v>1011</v>
      </c>
      <c r="O533" t="s">
        <v>840</v>
      </c>
      <c r="P533" t="s">
        <v>840</v>
      </c>
      <c r="Q533">
        <v>1</v>
      </c>
      <c r="X533">
        <v>0.63</v>
      </c>
      <c r="Y533">
        <v>0</v>
      </c>
      <c r="Z533">
        <v>8.1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6</v>
      </c>
      <c r="AG533">
        <v>0.63</v>
      </c>
      <c r="AH533">
        <v>2</v>
      </c>
      <c r="AI533">
        <v>92835451</v>
      </c>
      <c r="AJ533">
        <v>522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ROW(Source!A282)</f>
        <v>282</v>
      </c>
      <c r="B534">
        <v>92835463</v>
      </c>
      <c r="C534">
        <v>92835445</v>
      </c>
      <c r="D534">
        <v>48054357</v>
      </c>
      <c r="E534">
        <v>1</v>
      </c>
      <c r="F534">
        <v>1</v>
      </c>
      <c r="G534">
        <v>1</v>
      </c>
      <c r="H534">
        <v>3</v>
      </c>
      <c r="I534" t="s">
        <v>850</v>
      </c>
      <c r="J534" t="s">
        <v>851</v>
      </c>
      <c r="K534" t="s">
        <v>852</v>
      </c>
      <c r="L534">
        <v>1407</v>
      </c>
      <c r="N534">
        <v>1013</v>
      </c>
      <c r="O534" t="s">
        <v>853</v>
      </c>
      <c r="P534" t="s">
        <v>853</v>
      </c>
      <c r="Q534">
        <v>1</v>
      </c>
      <c r="X534">
        <v>2E-3</v>
      </c>
      <c r="Y534">
        <v>5650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6</v>
      </c>
      <c r="AG534">
        <v>2E-3</v>
      </c>
      <c r="AH534">
        <v>2</v>
      </c>
      <c r="AI534">
        <v>92835452</v>
      </c>
      <c r="AJ534">
        <v>523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ROW(Source!A282)</f>
        <v>282</v>
      </c>
      <c r="B535">
        <v>92835464</v>
      </c>
      <c r="C535">
        <v>92835445</v>
      </c>
      <c r="D535">
        <v>48057469</v>
      </c>
      <c r="E535">
        <v>1</v>
      </c>
      <c r="F535">
        <v>1</v>
      </c>
      <c r="G535">
        <v>1</v>
      </c>
      <c r="H535">
        <v>3</v>
      </c>
      <c r="I535" t="s">
        <v>854</v>
      </c>
      <c r="J535" t="s">
        <v>855</v>
      </c>
      <c r="K535" t="s">
        <v>856</v>
      </c>
      <c r="L535">
        <v>1348</v>
      </c>
      <c r="N535">
        <v>1009</v>
      </c>
      <c r="O535" t="s">
        <v>394</v>
      </c>
      <c r="P535" t="s">
        <v>394</v>
      </c>
      <c r="Q535">
        <v>1000</v>
      </c>
      <c r="X535">
        <v>3.3E-4</v>
      </c>
      <c r="Y535">
        <v>10362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6</v>
      </c>
      <c r="AG535">
        <v>3.3E-4</v>
      </c>
      <c r="AH535">
        <v>2</v>
      </c>
      <c r="AI535">
        <v>92835453</v>
      </c>
      <c r="AJ535">
        <v>524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ROW(Source!A282)</f>
        <v>282</v>
      </c>
      <c r="B536">
        <v>92835465</v>
      </c>
      <c r="C536">
        <v>92835445</v>
      </c>
      <c r="D536">
        <v>48058677</v>
      </c>
      <c r="E536">
        <v>1</v>
      </c>
      <c r="F536">
        <v>1</v>
      </c>
      <c r="G536">
        <v>1</v>
      </c>
      <c r="H536">
        <v>3</v>
      </c>
      <c r="I536" t="s">
        <v>857</v>
      </c>
      <c r="J536" t="s">
        <v>858</v>
      </c>
      <c r="K536" t="s">
        <v>859</v>
      </c>
      <c r="L536">
        <v>1348</v>
      </c>
      <c r="N536">
        <v>1009</v>
      </c>
      <c r="O536" t="s">
        <v>394</v>
      </c>
      <c r="P536" t="s">
        <v>394</v>
      </c>
      <c r="Q536">
        <v>1000</v>
      </c>
      <c r="X536">
        <v>2.0699999999999998E-3</v>
      </c>
      <c r="Y536">
        <v>14830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6</v>
      </c>
      <c r="AG536">
        <v>2.0699999999999998E-3</v>
      </c>
      <c r="AH536">
        <v>2</v>
      </c>
      <c r="AI536">
        <v>92835454</v>
      </c>
      <c r="AJ536">
        <v>525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ROW(Source!A282)</f>
        <v>282</v>
      </c>
      <c r="B537">
        <v>92835466</v>
      </c>
      <c r="C537">
        <v>92835445</v>
      </c>
      <c r="D537">
        <v>48047401</v>
      </c>
      <c r="E537">
        <v>68</v>
      </c>
      <c r="F537">
        <v>1</v>
      </c>
      <c r="G537">
        <v>1</v>
      </c>
      <c r="H537">
        <v>3</v>
      </c>
      <c r="I537" t="s">
        <v>1128</v>
      </c>
      <c r="J537" t="s">
        <v>6</v>
      </c>
      <c r="K537" t="s">
        <v>1129</v>
      </c>
      <c r="L537">
        <v>1371</v>
      </c>
      <c r="N537">
        <v>1013</v>
      </c>
      <c r="O537" t="s">
        <v>23</v>
      </c>
      <c r="P537" t="s">
        <v>23</v>
      </c>
      <c r="Q537">
        <v>1</v>
      </c>
      <c r="X537">
        <v>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6</v>
      </c>
      <c r="AG537">
        <v>1</v>
      </c>
      <c r="AH537">
        <v>3</v>
      </c>
      <c r="AI537">
        <v>-1</v>
      </c>
      <c r="AJ537" t="s">
        <v>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ROW(Source!A282)</f>
        <v>282</v>
      </c>
      <c r="B538">
        <v>92835467</v>
      </c>
      <c r="C538">
        <v>92835445</v>
      </c>
      <c r="D538">
        <v>48048358</v>
      </c>
      <c r="E538">
        <v>68</v>
      </c>
      <c r="F538">
        <v>1</v>
      </c>
      <c r="G538">
        <v>1</v>
      </c>
      <c r="H538">
        <v>3</v>
      </c>
      <c r="I538" t="s">
        <v>1130</v>
      </c>
      <c r="J538" t="s">
        <v>6</v>
      </c>
      <c r="K538" t="s">
        <v>1131</v>
      </c>
      <c r="L538">
        <v>1371</v>
      </c>
      <c r="N538">
        <v>1013</v>
      </c>
      <c r="O538" t="s">
        <v>23</v>
      </c>
      <c r="P538" t="s">
        <v>23</v>
      </c>
      <c r="Q538">
        <v>1</v>
      </c>
      <c r="X538">
        <v>2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6</v>
      </c>
      <c r="AG538">
        <v>2</v>
      </c>
      <c r="AH538">
        <v>3</v>
      </c>
      <c r="AI538">
        <v>-1</v>
      </c>
      <c r="AJ538" t="s">
        <v>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ROW(Source!A285)</f>
        <v>285</v>
      </c>
      <c r="B539">
        <v>92835480</v>
      </c>
      <c r="C539">
        <v>92835470</v>
      </c>
      <c r="D539">
        <v>49510731</v>
      </c>
      <c r="E539">
        <v>70</v>
      </c>
      <c r="F539">
        <v>1</v>
      </c>
      <c r="G539">
        <v>1</v>
      </c>
      <c r="H539">
        <v>1</v>
      </c>
      <c r="I539" t="s">
        <v>832</v>
      </c>
      <c r="J539" t="s">
        <v>6</v>
      </c>
      <c r="K539" t="s">
        <v>833</v>
      </c>
      <c r="L539">
        <v>1191</v>
      </c>
      <c r="N539">
        <v>1013</v>
      </c>
      <c r="O539" t="s">
        <v>834</v>
      </c>
      <c r="P539" t="s">
        <v>834</v>
      </c>
      <c r="Q539">
        <v>1</v>
      </c>
      <c r="X539">
        <v>1.47</v>
      </c>
      <c r="Y539">
        <v>0</v>
      </c>
      <c r="Z539">
        <v>0</v>
      </c>
      <c r="AA539">
        <v>0</v>
      </c>
      <c r="AB539">
        <v>9.07</v>
      </c>
      <c r="AC539">
        <v>0</v>
      </c>
      <c r="AD539">
        <v>1</v>
      </c>
      <c r="AE539">
        <v>1</v>
      </c>
      <c r="AF539" t="s">
        <v>6</v>
      </c>
      <c r="AG539">
        <v>1.47</v>
      </c>
      <c r="AH539">
        <v>2</v>
      </c>
      <c r="AI539">
        <v>92835471</v>
      </c>
      <c r="AJ539">
        <v>528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ROW(Source!A285)</f>
        <v>285</v>
      </c>
      <c r="B540">
        <v>92835481</v>
      </c>
      <c r="C540">
        <v>92835470</v>
      </c>
      <c r="D540">
        <v>49510905</v>
      </c>
      <c r="E540">
        <v>70</v>
      </c>
      <c r="F540">
        <v>1</v>
      </c>
      <c r="G540">
        <v>1</v>
      </c>
      <c r="H540">
        <v>1</v>
      </c>
      <c r="I540" t="s">
        <v>835</v>
      </c>
      <c r="J540" t="s">
        <v>6</v>
      </c>
      <c r="K540" t="s">
        <v>836</v>
      </c>
      <c r="L540">
        <v>1191</v>
      </c>
      <c r="N540">
        <v>1013</v>
      </c>
      <c r="O540" t="s">
        <v>834</v>
      </c>
      <c r="P540" t="s">
        <v>834</v>
      </c>
      <c r="Q540">
        <v>1</v>
      </c>
      <c r="X540">
        <v>0.02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2</v>
      </c>
      <c r="AF540" t="s">
        <v>6</v>
      </c>
      <c r="AG540">
        <v>0.02</v>
      </c>
      <c r="AH540">
        <v>2</v>
      </c>
      <c r="AI540">
        <v>92835472</v>
      </c>
      <c r="AJ540">
        <v>529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ROW(Source!A285)</f>
        <v>285</v>
      </c>
      <c r="B541">
        <v>92835482</v>
      </c>
      <c r="C541">
        <v>92835470</v>
      </c>
      <c r="D541">
        <v>49673503</v>
      </c>
      <c r="E541">
        <v>1</v>
      </c>
      <c r="F541">
        <v>1</v>
      </c>
      <c r="G541">
        <v>1</v>
      </c>
      <c r="H541">
        <v>2</v>
      </c>
      <c r="I541" t="s">
        <v>844</v>
      </c>
      <c r="J541" t="s">
        <v>845</v>
      </c>
      <c r="K541" t="s">
        <v>846</v>
      </c>
      <c r="L541">
        <v>1367</v>
      </c>
      <c r="N541">
        <v>1011</v>
      </c>
      <c r="O541" t="s">
        <v>840</v>
      </c>
      <c r="P541" t="s">
        <v>840</v>
      </c>
      <c r="Q541">
        <v>1</v>
      </c>
      <c r="X541">
        <v>0.02</v>
      </c>
      <c r="Y541">
        <v>0</v>
      </c>
      <c r="Z541">
        <v>65.709999999999994</v>
      </c>
      <c r="AA541">
        <v>11.6</v>
      </c>
      <c r="AB541">
        <v>0</v>
      </c>
      <c r="AC541">
        <v>0</v>
      </c>
      <c r="AD541">
        <v>1</v>
      </c>
      <c r="AE541">
        <v>0</v>
      </c>
      <c r="AF541" t="s">
        <v>6</v>
      </c>
      <c r="AG541">
        <v>0.02</v>
      </c>
      <c r="AH541">
        <v>2</v>
      </c>
      <c r="AI541">
        <v>92835473</v>
      </c>
      <c r="AJ541">
        <v>530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ROW(Source!A285)</f>
        <v>285</v>
      </c>
      <c r="B542">
        <v>92835483</v>
      </c>
      <c r="C542">
        <v>92835470</v>
      </c>
      <c r="D542">
        <v>49673715</v>
      </c>
      <c r="E542">
        <v>1</v>
      </c>
      <c r="F542">
        <v>1</v>
      </c>
      <c r="G542">
        <v>1</v>
      </c>
      <c r="H542">
        <v>2</v>
      </c>
      <c r="I542" t="s">
        <v>847</v>
      </c>
      <c r="J542" t="s">
        <v>848</v>
      </c>
      <c r="K542" t="s">
        <v>849</v>
      </c>
      <c r="L542">
        <v>1367</v>
      </c>
      <c r="N542">
        <v>1011</v>
      </c>
      <c r="O542" t="s">
        <v>840</v>
      </c>
      <c r="P542" t="s">
        <v>840</v>
      </c>
      <c r="Q542">
        <v>1</v>
      </c>
      <c r="X542">
        <v>0.35</v>
      </c>
      <c r="Y542">
        <v>0</v>
      </c>
      <c r="Z542">
        <v>8.1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0.35</v>
      </c>
      <c r="AH542">
        <v>2</v>
      </c>
      <c r="AI542">
        <v>92835474</v>
      </c>
      <c r="AJ542">
        <v>531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ROW(Source!A285)</f>
        <v>285</v>
      </c>
      <c r="B543">
        <v>92835484</v>
      </c>
      <c r="C543">
        <v>92835470</v>
      </c>
      <c r="D543">
        <v>49521237</v>
      </c>
      <c r="E543">
        <v>1</v>
      </c>
      <c r="F543">
        <v>1</v>
      </c>
      <c r="G543">
        <v>1</v>
      </c>
      <c r="H543">
        <v>3</v>
      </c>
      <c r="I543" t="s">
        <v>941</v>
      </c>
      <c r="J543" t="s">
        <v>942</v>
      </c>
      <c r="K543" t="s">
        <v>943</v>
      </c>
      <c r="L543">
        <v>1407</v>
      </c>
      <c r="N543">
        <v>1013</v>
      </c>
      <c r="O543" t="s">
        <v>853</v>
      </c>
      <c r="P543" t="s">
        <v>853</v>
      </c>
      <c r="Q543">
        <v>1</v>
      </c>
      <c r="X543">
        <v>2E-3</v>
      </c>
      <c r="Y543">
        <v>3450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2E-3</v>
      </c>
      <c r="AH543">
        <v>2</v>
      </c>
      <c r="AI543">
        <v>92835475</v>
      </c>
      <c r="AJ543">
        <v>532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ROW(Source!A285)</f>
        <v>285</v>
      </c>
      <c r="B544">
        <v>92835485</v>
      </c>
      <c r="C544">
        <v>92835470</v>
      </c>
      <c r="D544">
        <v>49524301</v>
      </c>
      <c r="E544">
        <v>1</v>
      </c>
      <c r="F544">
        <v>1</v>
      </c>
      <c r="G544">
        <v>1</v>
      </c>
      <c r="H544">
        <v>3</v>
      </c>
      <c r="I544" t="s">
        <v>854</v>
      </c>
      <c r="J544" t="s">
        <v>855</v>
      </c>
      <c r="K544" t="s">
        <v>856</v>
      </c>
      <c r="L544">
        <v>1348</v>
      </c>
      <c r="N544">
        <v>1009</v>
      </c>
      <c r="O544" t="s">
        <v>394</v>
      </c>
      <c r="P544" t="s">
        <v>394</v>
      </c>
      <c r="Q544">
        <v>1000</v>
      </c>
      <c r="X544">
        <v>1.3999999999999999E-4</v>
      </c>
      <c r="Y544">
        <v>10362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6</v>
      </c>
      <c r="AG544">
        <v>1.3999999999999999E-4</v>
      </c>
      <c r="AH544">
        <v>2</v>
      </c>
      <c r="AI544">
        <v>92835476</v>
      </c>
      <c r="AJ544">
        <v>533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ROW(Source!A285)</f>
        <v>285</v>
      </c>
      <c r="B545">
        <v>92835486</v>
      </c>
      <c r="C545">
        <v>92835470</v>
      </c>
      <c r="D545">
        <v>49525471</v>
      </c>
      <c r="E545">
        <v>1</v>
      </c>
      <c r="F545">
        <v>1</v>
      </c>
      <c r="G545">
        <v>1</v>
      </c>
      <c r="H545">
        <v>3</v>
      </c>
      <c r="I545" t="s">
        <v>857</v>
      </c>
      <c r="J545" t="s">
        <v>858</v>
      </c>
      <c r="K545" t="s">
        <v>859</v>
      </c>
      <c r="L545">
        <v>1348</v>
      </c>
      <c r="N545">
        <v>1009</v>
      </c>
      <c r="O545" t="s">
        <v>394</v>
      </c>
      <c r="P545" t="s">
        <v>394</v>
      </c>
      <c r="Q545">
        <v>1000</v>
      </c>
      <c r="X545">
        <v>1.1000000000000001E-3</v>
      </c>
      <c r="Y545">
        <v>14830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1.1000000000000001E-3</v>
      </c>
      <c r="AH545">
        <v>2</v>
      </c>
      <c r="AI545">
        <v>92835477</v>
      </c>
      <c r="AJ545">
        <v>534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ROW(Source!A285)</f>
        <v>285</v>
      </c>
      <c r="B546">
        <v>92835487</v>
      </c>
      <c r="C546">
        <v>92835470</v>
      </c>
      <c r="D546">
        <v>49514257</v>
      </c>
      <c r="E546">
        <v>70</v>
      </c>
      <c r="F546">
        <v>1</v>
      </c>
      <c r="G546">
        <v>1</v>
      </c>
      <c r="H546">
        <v>3</v>
      </c>
      <c r="I546" t="s">
        <v>1128</v>
      </c>
      <c r="J546" t="s">
        <v>6</v>
      </c>
      <c r="K546" t="s">
        <v>1129</v>
      </c>
      <c r="L546">
        <v>1371</v>
      </c>
      <c r="N546">
        <v>1013</v>
      </c>
      <c r="O546" t="s">
        <v>23</v>
      </c>
      <c r="P546" t="s">
        <v>23</v>
      </c>
      <c r="Q546">
        <v>1</v>
      </c>
      <c r="X546">
        <v>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6</v>
      </c>
      <c r="AG546">
        <v>1</v>
      </c>
      <c r="AH546">
        <v>3</v>
      </c>
      <c r="AI546">
        <v>-1</v>
      </c>
      <c r="AJ546" t="s">
        <v>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ROW(Source!A285)</f>
        <v>285</v>
      </c>
      <c r="B547">
        <v>92835488</v>
      </c>
      <c r="C547">
        <v>92835470</v>
      </c>
      <c r="D547">
        <v>49515217</v>
      </c>
      <c r="E547">
        <v>70</v>
      </c>
      <c r="F547">
        <v>1</v>
      </c>
      <c r="G547">
        <v>1</v>
      </c>
      <c r="H547">
        <v>3</v>
      </c>
      <c r="I547" t="s">
        <v>1130</v>
      </c>
      <c r="J547" t="s">
        <v>6</v>
      </c>
      <c r="K547" t="s">
        <v>1131</v>
      </c>
      <c r="L547">
        <v>1371</v>
      </c>
      <c r="N547">
        <v>1013</v>
      </c>
      <c r="O547" t="s">
        <v>23</v>
      </c>
      <c r="P547" t="s">
        <v>23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6</v>
      </c>
      <c r="AG547">
        <v>2</v>
      </c>
      <c r="AH547">
        <v>3</v>
      </c>
      <c r="AI547">
        <v>-1</v>
      </c>
      <c r="AJ547" t="s">
        <v>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ROW(Source!A288)</f>
        <v>288</v>
      </c>
      <c r="B548">
        <v>92835508</v>
      </c>
      <c r="C548">
        <v>92835491</v>
      </c>
      <c r="D548">
        <v>49510757</v>
      </c>
      <c r="E548">
        <v>70</v>
      </c>
      <c r="F548">
        <v>1</v>
      </c>
      <c r="G548">
        <v>1</v>
      </c>
      <c r="H548">
        <v>1</v>
      </c>
      <c r="I548" t="s">
        <v>944</v>
      </c>
      <c r="J548" t="s">
        <v>6</v>
      </c>
      <c r="K548" t="s">
        <v>945</v>
      </c>
      <c r="L548">
        <v>1191</v>
      </c>
      <c r="N548">
        <v>1013</v>
      </c>
      <c r="O548" t="s">
        <v>834</v>
      </c>
      <c r="P548" t="s">
        <v>834</v>
      </c>
      <c r="Q548">
        <v>1</v>
      </c>
      <c r="X548">
        <v>33.700000000000003</v>
      </c>
      <c r="Y548">
        <v>0</v>
      </c>
      <c r="Z548">
        <v>0</v>
      </c>
      <c r="AA548">
        <v>0</v>
      </c>
      <c r="AB548">
        <v>9.6199999999999992</v>
      </c>
      <c r="AC548">
        <v>0</v>
      </c>
      <c r="AD548">
        <v>1</v>
      </c>
      <c r="AE548">
        <v>1</v>
      </c>
      <c r="AF548" t="s">
        <v>6</v>
      </c>
      <c r="AG548">
        <v>33.700000000000003</v>
      </c>
      <c r="AH548">
        <v>2</v>
      </c>
      <c r="AI548">
        <v>92835492</v>
      </c>
      <c r="AJ548">
        <v>537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ROW(Source!A288)</f>
        <v>288</v>
      </c>
      <c r="B549">
        <v>92835509</v>
      </c>
      <c r="C549">
        <v>92835491</v>
      </c>
      <c r="D549">
        <v>49510905</v>
      </c>
      <c r="E549">
        <v>70</v>
      </c>
      <c r="F549">
        <v>1</v>
      </c>
      <c r="G549">
        <v>1</v>
      </c>
      <c r="H549">
        <v>1</v>
      </c>
      <c r="I549" t="s">
        <v>835</v>
      </c>
      <c r="J549" t="s">
        <v>6</v>
      </c>
      <c r="K549" t="s">
        <v>836</v>
      </c>
      <c r="L549">
        <v>1191</v>
      </c>
      <c r="N549">
        <v>1013</v>
      </c>
      <c r="O549" t="s">
        <v>834</v>
      </c>
      <c r="P549" t="s">
        <v>834</v>
      </c>
      <c r="Q549">
        <v>1</v>
      </c>
      <c r="X549">
        <v>0.54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6</v>
      </c>
      <c r="AG549">
        <v>0.54</v>
      </c>
      <c r="AH549">
        <v>2</v>
      </c>
      <c r="AI549">
        <v>92835493</v>
      </c>
      <c r="AJ549">
        <v>538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ROW(Source!A288)</f>
        <v>288</v>
      </c>
      <c r="B550">
        <v>92835510</v>
      </c>
      <c r="C550">
        <v>92835491</v>
      </c>
      <c r="D550">
        <v>49672515</v>
      </c>
      <c r="E550">
        <v>1</v>
      </c>
      <c r="F550">
        <v>1</v>
      </c>
      <c r="G550">
        <v>1</v>
      </c>
      <c r="H550">
        <v>2</v>
      </c>
      <c r="I550" t="s">
        <v>837</v>
      </c>
      <c r="J550" t="s">
        <v>838</v>
      </c>
      <c r="K550" t="s">
        <v>839</v>
      </c>
      <c r="L550">
        <v>1367</v>
      </c>
      <c r="N550">
        <v>1011</v>
      </c>
      <c r="O550" t="s">
        <v>840</v>
      </c>
      <c r="P550" t="s">
        <v>840</v>
      </c>
      <c r="Q550">
        <v>1</v>
      </c>
      <c r="X550">
        <v>0.08</v>
      </c>
      <c r="Y550">
        <v>0</v>
      </c>
      <c r="Z550">
        <v>86.4</v>
      </c>
      <c r="AA550">
        <v>13.5</v>
      </c>
      <c r="AB550">
        <v>0</v>
      </c>
      <c r="AC550">
        <v>0</v>
      </c>
      <c r="AD550">
        <v>1</v>
      </c>
      <c r="AE550">
        <v>0</v>
      </c>
      <c r="AF550" t="s">
        <v>6</v>
      </c>
      <c r="AG550">
        <v>0.08</v>
      </c>
      <c r="AH550">
        <v>2</v>
      </c>
      <c r="AI550">
        <v>92835494</v>
      </c>
      <c r="AJ550">
        <v>539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ROW(Source!A288)</f>
        <v>288</v>
      </c>
      <c r="B551">
        <v>92835511</v>
      </c>
      <c r="C551">
        <v>92835491</v>
      </c>
      <c r="D551">
        <v>49672573</v>
      </c>
      <c r="E551">
        <v>1</v>
      </c>
      <c r="F551">
        <v>1</v>
      </c>
      <c r="G551">
        <v>1</v>
      </c>
      <c r="H551">
        <v>2</v>
      </c>
      <c r="I551" t="s">
        <v>841</v>
      </c>
      <c r="J551" t="s">
        <v>842</v>
      </c>
      <c r="K551" t="s">
        <v>843</v>
      </c>
      <c r="L551">
        <v>1367</v>
      </c>
      <c r="N551">
        <v>1011</v>
      </c>
      <c r="O551" t="s">
        <v>840</v>
      </c>
      <c r="P551" t="s">
        <v>840</v>
      </c>
      <c r="Q551">
        <v>1</v>
      </c>
      <c r="X551">
        <v>0.06</v>
      </c>
      <c r="Y551">
        <v>0</v>
      </c>
      <c r="Z551">
        <v>115.4</v>
      </c>
      <c r="AA551">
        <v>13.5</v>
      </c>
      <c r="AB551">
        <v>0</v>
      </c>
      <c r="AC551">
        <v>0</v>
      </c>
      <c r="AD551">
        <v>1</v>
      </c>
      <c r="AE551">
        <v>0</v>
      </c>
      <c r="AF551" t="s">
        <v>6</v>
      </c>
      <c r="AG551">
        <v>0.06</v>
      </c>
      <c r="AH551">
        <v>2</v>
      </c>
      <c r="AI551">
        <v>92835495</v>
      </c>
      <c r="AJ551">
        <v>540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ROW(Source!A288)</f>
        <v>288</v>
      </c>
      <c r="B552">
        <v>92835512</v>
      </c>
      <c r="C552">
        <v>92835491</v>
      </c>
      <c r="D552">
        <v>49673503</v>
      </c>
      <c r="E552">
        <v>1</v>
      </c>
      <c r="F552">
        <v>1</v>
      </c>
      <c r="G552">
        <v>1</v>
      </c>
      <c r="H552">
        <v>2</v>
      </c>
      <c r="I552" t="s">
        <v>844</v>
      </c>
      <c r="J552" t="s">
        <v>845</v>
      </c>
      <c r="K552" t="s">
        <v>846</v>
      </c>
      <c r="L552">
        <v>1367</v>
      </c>
      <c r="N552">
        <v>1011</v>
      </c>
      <c r="O552" t="s">
        <v>840</v>
      </c>
      <c r="P552" t="s">
        <v>840</v>
      </c>
      <c r="Q552">
        <v>1</v>
      </c>
      <c r="X552">
        <v>0.4</v>
      </c>
      <c r="Y552">
        <v>0</v>
      </c>
      <c r="Z552">
        <v>65.709999999999994</v>
      </c>
      <c r="AA552">
        <v>11.6</v>
      </c>
      <c r="AB552">
        <v>0</v>
      </c>
      <c r="AC552">
        <v>0</v>
      </c>
      <c r="AD552">
        <v>1</v>
      </c>
      <c r="AE552">
        <v>0</v>
      </c>
      <c r="AF552" t="s">
        <v>6</v>
      </c>
      <c r="AG552">
        <v>0.4</v>
      </c>
      <c r="AH552">
        <v>2</v>
      </c>
      <c r="AI552">
        <v>92835496</v>
      </c>
      <c r="AJ552">
        <v>541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ROW(Source!A288)</f>
        <v>288</v>
      </c>
      <c r="B553">
        <v>92835513</v>
      </c>
      <c r="C553">
        <v>92835491</v>
      </c>
      <c r="D553">
        <v>49673658</v>
      </c>
      <c r="E553">
        <v>1</v>
      </c>
      <c r="F553">
        <v>1</v>
      </c>
      <c r="G553">
        <v>1</v>
      </c>
      <c r="H553">
        <v>2</v>
      </c>
      <c r="I553" t="s">
        <v>879</v>
      </c>
      <c r="J553" t="s">
        <v>880</v>
      </c>
      <c r="K553" t="s">
        <v>881</v>
      </c>
      <c r="L553">
        <v>1367</v>
      </c>
      <c r="N553">
        <v>1011</v>
      </c>
      <c r="O553" t="s">
        <v>840</v>
      </c>
      <c r="P553" t="s">
        <v>840</v>
      </c>
      <c r="Q553">
        <v>1</v>
      </c>
      <c r="X553">
        <v>1.19</v>
      </c>
      <c r="Y553">
        <v>0</v>
      </c>
      <c r="Z553">
        <v>1.2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6</v>
      </c>
      <c r="AG553">
        <v>1.19</v>
      </c>
      <c r="AH553">
        <v>2</v>
      </c>
      <c r="AI553">
        <v>92835497</v>
      </c>
      <c r="AJ553">
        <v>542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ROW(Source!A288)</f>
        <v>288</v>
      </c>
      <c r="B554">
        <v>92835514</v>
      </c>
      <c r="C554">
        <v>92835491</v>
      </c>
      <c r="D554">
        <v>49521586</v>
      </c>
      <c r="E554">
        <v>1</v>
      </c>
      <c r="F554">
        <v>1</v>
      </c>
      <c r="G554">
        <v>1</v>
      </c>
      <c r="H554">
        <v>3</v>
      </c>
      <c r="I554" t="s">
        <v>882</v>
      </c>
      <c r="J554" t="s">
        <v>883</v>
      </c>
      <c r="K554" t="s">
        <v>884</v>
      </c>
      <c r="L554">
        <v>1348</v>
      </c>
      <c r="N554">
        <v>1009</v>
      </c>
      <c r="O554" t="s">
        <v>394</v>
      </c>
      <c r="P554" t="s">
        <v>394</v>
      </c>
      <c r="Q554">
        <v>1000</v>
      </c>
      <c r="X554">
        <v>1.9000000000000001E-4</v>
      </c>
      <c r="Y554">
        <v>30540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6</v>
      </c>
      <c r="AG554">
        <v>1.9000000000000001E-4</v>
      </c>
      <c r="AH554">
        <v>2</v>
      </c>
      <c r="AI554">
        <v>92835498</v>
      </c>
      <c r="AJ554">
        <v>543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ROW(Source!A288)</f>
        <v>288</v>
      </c>
      <c r="B555">
        <v>92835515</v>
      </c>
      <c r="C555">
        <v>92835491</v>
      </c>
      <c r="D555">
        <v>49521602</v>
      </c>
      <c r="E555">
        <v>1</v>
      </c>
      <c r="F555">
        <v>1</v>
      </c>
      <c r="G555">
        <v>1</v>
      </c>
      <c r="H555">
        <v>3</v>
      </c>
      <c r="I555" t="s">
        <v>885</v>
      </c>
      <c r="J555" t="s">
        <v>886</v>
      </c>
      <c r="K555" t="s">
        <v>887</v>
      </c>
      <c r="L555">
        <v>1339</v>
      </c>
      <c r="N555">
        <v>1007</v>
      </c>
      <c r="O555" t="s">
        <v>673</v>
      </c>
      <c r="P555" t="s">
        <v>673</v>
      </c>
      <c r="Q555">
        <v>1</v>
      </c>
      <c r="X555">
        <v>0.34200000000000003</v>
      </c>
      <c r="Y555">
        <v>6.22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6</v>
      </c>
      <c r="AG555">
        <v>0.34200000000000003</v>
      </c>
      <c r="AH555">
        <v>2</v>
      </c>
      <c r="AI555">
        <v>92835499</v>
      </c>
      <c r="AJ555">
        <v>544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ROW(Source!A288)</f>
        <v>288</v>
      </c>
      <c r="B556">
        <v>92835516</v>
      </c>
      <c r="C556">
        <v>92835491</v>
      </c>
      <c r="D556">
        <v>49523203</v>
      </c>
      <c r="E556">
        <v>1</v>
      </c>
      <c r="F556">
        <v>1</v>
      </c>
      <c r="G556">
        <v>1</v>
      </c>
      <c r="H556">
        <v>3</v>
      </c>
      <c r="I556" t="s">
        <v>871</v>
      </c>
      <c r="J556" t="s">
        <v>872</v>
      </c>
      <c r="K556" t="s">
        <v>873</v>
      </c>
      <c r="L556">
        <v>1339</v>
      </c>
      <c r="N556">
        <v>1007</v>
      </c>
      <c r="O556" t="s">
        <v>673</v>
      </c>
      <c r="P556" t="s">
        <v>673</v>
      </c>
      <c r="Q556">
        <v>1</v>
      </c>
      <c r="X556">
        <v>0.25</v>
      </c>
      <c r="Y556">
        <v>2.44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6</v>
      </c>
      <c r="AG556">
        <v>0.25</v>
      </c>
      <c r="AH556">
        <v>2</v>
      </c>
      <c r="AI556">
        <v>92835500</v>
      </c>
      <c r="AJ556">
        <v>545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ROW(Source!A288)</f>
        <v>288</v>
      </c>
      <c r="B557">
        <v>92835517</v>
      </c>
      <c r="C557">
        <v>92835491</v>
      </c>
      <c r="D557">
        <v>49523851</v>
      </c>
      <c r="E557">
        <v>1</v>
      </c>
      <c r="F557">
        <v>1</v>
      </c>
      <c r="G557">
        <v>1</v>
      </c>
      <c r="H557">
        <v>3</v>
      </c>
      <c r="I557" t="s">
        <v>902</v>
      </c>
      <c r="J557" t="s">
        <v>903</v>
      </c>
      <c r="K557" t="s">
        <v>904</v>
      </c>
      <c r="L557">
        <v>1346</v>
      </c>
      <c r="N557">
        <v>1009</v>
      </c>
      <c r="O557" t="s">
        <v>471</v>
      </c>
      <c r="P557" t="s">
        <v>471</v>
      </c>
      <c r="Q557">
        <v>1</v>
      </c>
      <c r="X557">
        <v>0.05</v>
      </c>
      <c r="Y557">
        <v>37.29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6</v>
      </c>
      <c r="AG557">
        <v>0.05</v>
      </c>
      <c r="AH557">
        <v>2</v>
      </c>
      <c r="AI557">
        <v>92835501</v>
      </c>
      <c r="AJ557">
        <v>546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ROW(Source!A288)</f>
        <v>288</v>
      </c>
      <c r="B558">
        <v>92835518</v>
      </c>
      <c r="C558">
        <v>92835491</v>
      </c>
      <c r="D558">
        <v>49524232</v>
      </c>
      <c r="E558">
        <v>1</v>
      </c>
      <c r="F558">
        <v>1</v>
      </c>
      <c r="G558">
        <v>1</v>
      </c>
      <c r="H558">
        <v>3</v>
      </c>
      <c r="I558" t="s">
        <v>888</v>
      </c>
      <c r="J558" t="s">
        <v>889</v>
      </c>
      <c r="K558" t="s">
        <v>890</v>
      </c>
      <c r="L558">
        <v>1348</v>
      </c>
      <c r="N558">
        <v>1009</v>
      </c>
      <c r="O558" t="s">
        <v>394</v>
      </c>
      <c r="P558" t="s">
        <v>394</v>
      </c>
      <c r="Q558">
        <v>1000</v>
      </c>
      <c r="X558">
        <v>4.0000000000000002E-4</v>
      </c>
      <c r="Y558">
        <v>13560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4.0000000000000002E-4</v>
      </c>
      <c r="AH558">
        <v>2</v>
      </c>
      <c r="AI558">
        <v>92835502</v>
      </c>
      <c r="AJ558">
        <v>547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ROW(Source!A288)</f>
        <v>288</v>
      </c>
      <c r="B559">
        <v>92835519</v>
      </c>
      <c r="C559">
        <v>92835491</v>
      </c>
      <c r="D559">
        <v>49527729</v>
      </c>
      <c r="E559">
        <v>1</v>
      </c>
      <c r="F559">
        <v>1</v>
      </c>
      <c r="G559">
        <v>1</v>
      </c>
      <c r="H559">
        <v>3</v>
      </c>
      <c r="I559" t="s">
        <v>891</v>
      </c>
      <c r="J559" t="s">
        <v>892</v>
      </c>
      <c r="K559" t="s">
        <v>893</v>
      </c>
      <c r="L559">
        <v>1346</v>
      </c>
      <c r="N559">
        <v>1009</v>
      </c>
      <c r="O559" t="s">
        <v>471</v>
      </c>
      <c r="P559" t="s">
        <v>471</v>
      </c>
      <c r="Q559">
        <v>1</v>
      </c>
      <c r="X559">
        <v>8.9999999999999998E-4</v>
      </c>
      <c r="Y559">
        <v>2.15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8.9999999999999998E-4</v>
      </c>
      <c r="AH559">
        <v>2</v>
      </c>
      <c r="AI559">
        <v>92835503</v>
      </c>
      <c r="AJ559">
        <v>548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ROW(Source!A288)</f>
        <v>288</v>
      </c>
      <c r="B560">
        <v>92835520</v>
      </c>
      <c r="C560">
        <v>92835491</v>
      </c>
      <c r="D560">
        <v>49554500</v>
      </c>
      <c r="E560">
        <v>1</v>
      </c>
      <c r="F560">
        <v>1</v>
      </c>
      <c r="G560">
        <v>1</v>
      </c>
      <c r="H560">
        <v>3</v>
      </c>
      <c r="I560" t="s">
        <v>905</v>
      </c>
      <c r="J560" t="s">
        <v>906</v>
      </c>
      <c r="K560" t="s">
        <v>907</v>
      </c>
      <c r="L560">
        <v>1346</v>
      </c>
      <c r="N560">
        <v>1009</v>
      </c>
      <c r="O560" t="s">
        <v>471</v>
      </c>
      <c r="P560" t="s">
        <v>471</v>
      </c>
      <c r="Q560">
        <v>1</v>
      </c>
      <c r="X560">
        <v>0.44</v>
      </c>
      <c r="Y560">
        <v>15.12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0.44</v>
      </c>
      <c r="AH560">
        <v>2</v>
      </c>
      <c r="AI560">
        <v>92835504</v>
      </c>
      <c r="AJ560">
        <v>549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ROW(Source!A288)</f>
        <v>288</v>
      </c>
      <c r="B561">
        <v>92835521</v>
      </c>
      <c r="C561">
        <v>92835491</v>
      </c>
      <c r="D561">
        <v>49555188</v>
      </c>
      <c r="E561">
        <v>1</v>
      </c>
      <c r="F561">
        <v>1</v>
      </c>
      <c r="G561">
        <v>1</v>
      </c>
      <c r="H561">
        <v>3</v>
      </c>
      <c r="I561" t="s">
        <v>908</v>
      </c>
      <c r="J561" t="s">
        <v>909</v>
      </c>
      <c r="K561" t="s">
        <v>910</v>
      </c>
      <c r="L561">
        <v>1348</v>
      </c>
      <c r="N561">
        <v>1009</v>
      </c>
      <c r="O561" t="s">
        <v>394</v>
      </c>
      <c r="P561" t="s">
        <v>394</v>
      </c>
      <c r="Q561">
        <v>1000</v>
      </c>
      <c r="X561">
        <v>5.2999999999999998E-4</v>
      </c>
      <c r="Y561">
        <v>16950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5.2999999999999998E-4</v>
      </c>
      <c r="AH561">
        <v>2</v>
      </c>
      <c r="AI561">
        <v>92835505</v>
      </c>
      <c r="AJ561">
        <v>550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ROW(Source!A288)</f>
        <v>288</v>
      </c>
      <c r="B562">
        <v>92835522</v>
      </c>
      <c r="C562">
        <v>92835491</v>
      </c>
      <c r="D562">
        <v>49514299</v>
      </c>
      <c r="E562">
        <v>70</v>
      </c>
      <c r="F562">
        <v>1</v>
      </c>
      <c r="G562">
        <v>1</v>
      </c>
      <c r="H562">
        <v>3</v>
      </c>
      <c r="I562" t="s">
        <v>1149</v>
      </c>
      <c r="J562" t="s">
        <v>6</v>
      </c>
      <c r="K562" t="s">
        <v>1150</v>
      </c>
      <c r="L562">
        <v>1371</v>
      </c>
      <c r="N562">
        <v>1013</v>
      </c>
      <c r="O562" t="s">
        <v>23</v>
      </c>
      <c r="P562" t="s">
        <v>23</v>
      </c>
      <c r="Q562">
        <v>1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0</v>
      </c>
      <c r="AE562">
        <v>0</v>
      </c>
      <c r="AF562" t="s">
        <v>6</v>
      </c>
      <c r="AG562">
        <v>0</v>
      </c>
      <c r="AH562">
        <v>3</v>
      </c>
      <c r="AI562">
        <v>-1</v>
      </c>
      <c r="AJ562" t="s">
        <v>6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ROW(Source!A288)</f>
        <v>288</v>
      </c>
      <c r="B563">
        <v>92835523</v>
      </c>
      <c r="C563">
        <v>92835491</v>
      </c>
      <c r="D563">
        <v>49514448</v>
      </c>
      <c r="E563">
        <v>70</v>
      </c>
      <c r="F563">
        <v>1</v>
      </c>
      <c r="G563">
        <v>1</v>
      </c>
      <c r="H563">
        <v>3</v>
      </c>
      <c r="I563" t="s">
        <v>1136</v>
      </c>
      <c r="J563" t="s">
        <v>6</v>
      </c>
      <c r="K563" t="s">
        <v>1137</v>
      </c>
      <c r="L563">
        <v>1301</v>
      </c>
      <c r="N563">
        <v>1003</v>
      </c>
      <c r="O563" t="s">
        <v>63</v>
      </c>
      <c r="P563" t="s">
        <v>63</v>
      </c>
      <c r="Q563">
        <v>1</v>
      </c>
      <c r="X563">
        <v>100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6</v>
      </c>
      <c r="AG563">
        <v>100</v>
      </c>
      <c r="AH563">
        <v>3</v>
      </c>
      <c r="AI563">
        <v>-1</v>
      </c>
      <c r="AJ563" t="s">
        <v>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ROW(Source!A288)</f>
        <v>288</v>
      </c>
      <c r="B564">
        <v>92835524</v>
      </c>
      <c r="C564">
        <v>92835491</v>
      </c>
      <c r="D564">
        <v>49514987</v>
      </c>
      <c r="E564">
        <v>70</v>
      </c>
      <c r="F564">
        <v>1</v>
      </c>
      <c r="G564">
        <v>1</v>
      </c>
      <c r="H564">
        <v>3</v>
      </c>
      <c r="I564" t="s">
        <v>1138</v>
      </c>
      <c r="J564" t="s">
        <v>6</v>
      </c>
      <c r="K564" t="s">
        <v>1139</v>
      </c>
      <c r="L564">
        <v>1346</v>
      </c>
      <c r="N564">
        <v>1009</v>
      </c>
      <c r="O564" t="s">
        <v>471</v>
      </c>
      <c r="P564" t="s">
        <v>471</v>
      </c>
      <c r="Q564">
        <v>1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 t="s">
        <v>6</v>
      </c>
      <c r="AG564">
        <v>0</v>
      </c>
      <c r="AH564">
        <v>3</v>
      </c>
      <c r="AI564">
        <v>-1</v>
      </c>
      <c r="AJ564" t="s">
        <v>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ROW(Source!A291)</f>
        <v>291</v>
      </c>
      <c r="B565">
        <v>92835543</v>
      </c>
      <c r="C565">
        <v>92835527</v>
      </c>
      <c r="D565">
        <v>49510757</v>
      </c>
      <c r="E565">
        <v>70</v>
      </c>
      <c r="F565">
        <v>1</v>
      </c>
      <c r="G565">
        <v>1</v>
      </c>
      <c r="H565">
        <v>1</v>
      </c>
      <c r="I565" t="s">
        <v>944</v>
      </c>
      <c r="J565" t="s">
        <v>6</v>
      </c>
      <c r="K565" t="s">
        <v>945</v>
      </c>
      <c r="L565">
        <v>1191</v>
      </c>
      <c r="N565">
        <v>1013</v>
      </c>
      <c r="O565" t="s">
        <v>834</v>
      </c>
      <c r="P565" t="s">
        <v>834</v>
      </c>
      <c r="Q565">
        <v>1</v>
      </c>
      <c r="X565">
        <v>43.3</v>
      </c>
      <c r="Y565">
        <v>0</v>
      </c>
      <c r="Z565">
        <v>0</v>
      </c>
      <c r="AA565">
        <v>0</v>
      </c>
      <c r="AB565">
        <v>9.6199999999999992</v>
      </c>
      <c r="AC565">
        <v>0</v>
      </c>
      <c r="AD565">
        <v>1</v>
      </c>
      <c r="AE565">
        <v>1</v>
      </c>
      <c r="AF565" t="s">
        <v>6</v>
      </c>
      <c r="AG565">
        <v>43.3</v>
      </c>
      <c r="AH565">
        <v>2</v>
      </c>
      <c r="AI565">
        <v>92835528</v>
      </c>
      <c r="AJ565">
        <v>553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ROW(Source!A291)</f>
        <v>291</v>
      </c>
      <c r="B566">
        <v>92835544</v>
      </c>
      <c r="C566">
        <v>92835527</v>
      </c>
      <c r="D566">
        <v>49510905</v>
      </c>
      <c r="E566">
        <v>70</v>
      </c>
      <c r="F566">
        <v>1</v>
      </c>
      <c r="G566">
        <v>1</v>
      </c>
      <c r="H566">
        <v>1</v>
      </c>
      <c r="I566" t="s">
        <v>835</v>
      </c>
      <c r="J566" t="s">
        <v>6</v>
      </c>
      <c r="K566" t="s">
        <v>836</v>
      </c>
      <c r="L566">
        <v>1191</v>
      </c>
      <c r="N566">
        <v>1013</v>
      </c>
      <c r="O566" t="s">
        <v>834</v>
      </c>
      <c r="P566" t="s">
        <v>834</v>
      </c>
      <c r="Q566">
        <v>1</v>
      </c>
      <c r="X566">
        <v>0.99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2</v>
      </c>
      <c r="AF566" t="s">
        <v>6</v>
      </c>
      <c r="AG566">
        <v>0.99</v>
      </c>
      <c r="AH566">
        <v>2</v>
      </c>
      <c r="AI566">
        <v>92835529</v>
      </c>
      <c r="AJ566">
        <v>554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ROW(Source!A291)</f>
        <v>291</v>
      </c>
      <c r="B567">
        <v>92835545</v>
      </c>
      <c r="C567">
        <v>92835527</v>
      </c>
      <c r="D567">
        <v>49672515</v>
      </c>
      <c r="E567">
        <v>1</v>
      </c>
      <c r="F567">
        <v>1</v>
      </c>
      <c r="G567">
        <v>1</v>
      </c>
      <c r="H567">
        <v>2</v>
      </c>
      <c r="I567" t="s">
        <v>837</v>
      </c>
      <c r="J567" t="s">
        <v>838</v>
      </c>
      <c r="K567" t="s">
        <v>839</v>
      </c>
      <c r="L567">
        <v>1367</v>
      </c>
      <c r="N567">
        <v>1011</v>
      </c>
      <c r="O567" t="s">
        <v>840</v>
      </c>
      <c r="P567" t="s">
        <v>840</v>
      </c>
      <c r="Q567">
        <v>1</v>
      </c>
      <c r="X567">
        <v>0.14000000000000001</v>
      </c>
      <c r="Y567">
        <v>0</v>
      </c>
      <c r="Z567">
        <v>86.4</v>
      </c>
      <c r="AA567">
        <v>13.5</v>
      </c>
      <c r="AB567">
        <v>0</v>
      </c>
      <c r="AC567">
        <v>0</v>
      </c>
      <c r="AD567">
        <v>1</v>
      </c>
      <c r="AE567">
        <v>0</v>
      </c>
      <c r="AF567" t="s">
        <v>6</v>
      </c>
      <c r="AG567">
        <v>0.14000000000000001</v>
      </c>
      <c r="AH567">
        <v>2</v>
      </c>
      <c r="AI567">
        <v>92835530</v>
      </c>
      <c r="AJ567">
        <v>555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ROW(Source!A291)</f>
        <v>291</v>
      </c>
      <c r="B568">
        <v>92835546</v>
      </c>
      <c r="C568">
        <v>92835527</v>
      </c>
      <c r="D568">
        <v>49672573</v>
      </c>
      <c r="E568">
        <v>1</v>
      </c>
      <c r="F568">
        <v>1</v>
      </c>
      <c r="G568">
        <v>1</v>
      </c>
      <c r="H568">
        <v>2</v>
      </c>
      <c r="I568" t="s">
        <v>841</v>
      </c>
      <c r="J568" t="s">
        <v>842</v>
      </c>
      <c r="K568" t="s">
        <v>843</v>
      </c>
      <c r="L568">
        <v>1367</v>
      </c>
      <c r="N568">
        <v>1011</v>
      </c>
      <c r="O568" t="s">
        <v>840</v>
      </c>
      <c r="P568" t="s">
        <v>840</v>
      </c>
      <c r="Q568">
        <v>1</v>
      </c>
      <c r="X568">
        <v>0.06</v>
      </c>
      <c r="Y568">
        <v>0</v>
      </c>
      <c r="Z568">
        <v>115.4</v>
      </c>
      <c r="AA568">
        <v>13.5</v>
      </c>
      <c r="AB568">
        <v>0</v>
      </c>
      <c r="AC568">
        <v>0</v>
      </c>
      <c r="AD568">
        <v>1</v>
      </c>
      <c r="AE568">
        <v>0</v>
      </c>
      <c r="AF568" t="s">
        <v>6</v>
      </c>
      <c r="AG568">
        <v>0.06</v>
      </c>
      <c r="AH568">
        <v>2</v>
      </c>
      <c r="AI568">
        <v>92835531</v>
      </c>
      <c r="AJ568">
        <v>556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ROW(Source!A291)</f>
        <v>291</v>
      </c>
      <c r="B569">
        <v>92835547</v>
      </c>
      <c r="C569">
        <v>92835527</v>
      </c>
      <c r="D569">
        <v>49673503</v>
      </c>
      <c r="E569">
        <v>1</v>
      </c>
      <c r="F569">
        <v>1</v>
      </c>
      <c r="G569">
        <v>1</v>
      </c>
      <c r="H569">
        <v>2</v>
      </c>
      <c r="I569" t="s">
        <v>844</v>
      </c>
      <c r="J569" t="s">
        <v>845</v>
      </c>
      <c r="K569" t="s">
        <v>846</v>
      </c>
      <c r="L569">
        <v>1367</v>
      </c>
      <c r="N569">
        <v>1011</v>
      </c>
      <c r="O569" t="s">
        <v>840</v>
      </c>
      <c r="P569" t="s">
        <v>840</v>
      </c>
      <c r="Q569">
        <v>1</v>
      </c>
      <c r="X569">
        <v>0.79</v>
      </c>
      <c r="Y569">
        <v>0</v>
      </c>
      <c r="Z569">
        <v>65.709999999999994</v>
      </c>
      <c r="AA569">
        <v>11.6</v>
      </c>
      <c r="AB569">
        <v>0</v>
      </c>
      <c r="AC569">
        <v>0</v>
      </c>
      <c r="AD569">
        <v>1</v>
      </c>
      <c r="AE569">
        <v>0</v>
      </c>
      <c r="AF569" t="s">
        <v>6</v>
      </c>
      <c r="AG569">
        <v>0.79</v>
      </c>
      <c r="AH569">
        <v>2</v>
      </c>
      <c r="AI569">
        <v>92835532</v>
      </c>
      <c r="AJ569">
        <v>557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ROW(Source!A291)</f>
        <v>291</v>
      </c>
      <c r="B570">
        <v>92835548</v>
      </c>
      <c r="C570">
        <v>92835527</v>
      </c>
      <c r="D570">
        <v>49673658</v>
      </c>
      <c r="E570">
        <v>1</v>
      </c>
      <c r="F570">
        <v>1</v>
      </c>
      <c r="G570">
        <v>1</v>
      </c>
      <c r="H570">
        <v>2</v>
      </c>
      <c r="I570" t="s">
        <v>879</v>
      </c>
      <c r="J570" t="s">
        <v>880</v>
      </c>
      <c r="K570" t="s">
        <v>881</v>
      </c>
      <c r="L570">
        <v>1367</v>
      </c>
      <c r="N570">
        <v>1011</v>
      </c>
      <c r="O570" t="s">
        <v>840</v>
      </c>
      <c r="P570" t="s">
        <v>840</v>
      </c>
      <c r="Q570">
        <v>1</v>
      </c>
      <c r="X570">
        <v>1.69</v>
      </c>
      <c r="Y570">
        <v>0</v>
      </c>
      <c r="Z570">
        <v>1.2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6</v>
      </c>
      <c r="AG570">
        <v>1.69</v>
      </c>
      <c r="AH570">
        <v>2</v>
      </c>
      <c r="AI570">
        <v>92835533</v>
      </c>
      <c r="AJ570">
        <v>558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ROW(Source!A291)</f>
        <v>291</v>
      </c>
      <c r="B571">
        <v>92835549</v>
      </c>
      <c r="C571">
        <v>92835527</v>
      </c>
      <c r="D571">
        <v>49521586</v>
      </c>
      <c r="E571">
        <v>1</v>
      </c>
      <c r="F571">
        <v>1</v>
      </c>
      <c r="G571">
        <v>1</v>
      </c>
      <c r="H571">
        <v>3</v>
      </c>
      <c r="I571" t="s">
        <v>882</v>
      </c>
      <c r="J571" t="s">
        <v>883</v>
      </c>
      <c r="K571" t="s">
        <v>884</v>
      </c>
      <c r="L571">
        <v>1348</v>
      </c>
      <c r="N571">
        <v>1009</v>
      </c>
      <c r="O571" t="s">
        <v>394</v>
      </c>
      <c r="P571" t="s">
        <v>394</v>
      </c>
      <c r="Q571">
        <v>1000</v>
      </c>
      <c r="X571">
        <v>3.8000000000000002E-4</v>
      </c>
      <c r="Y571">
        <v>30540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6</v>
      </c>
      <c r="AG571">
        <v>3.8000000000000002E-4</v>
      </c>
      <c r="AH571">
        <v>2</v>
      </c>
      <c r="AI571">
        <v>92835534</v>
      </c>
      <c r="AJ571">
        <v>559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ROW(Source!A291)</f>
        <v>291</v>
      </c>
      <c r="B572">
        <v>92835550</v>
      </c>
      <c r="C572">
        <v>92835527</v>
      </c>
      <c r="D572">
        <v>49521602</v>
      </c>
      <c r="E572">
        <v>1</v>
      </c>
      <c r="F572">
        <v>1</v>
      </c>
      <c r="G572">
        <v>1</v>
      </c>
      <c r="H572">
        <v>3</v>
      </c>
      <c r="I572" t="s">
        <v>885</v>
      </c>
      <c r="J572" t="s">
        <v>886</v>
      </c>
      <c r="K572" t="s">
        <v>887</v>
      </c>
      <c r="L572">
        <v>1339</v>
      </c>
      <c r="N572">
        <v>1007</v>
      </c>
      <c r="O572" t="s">
        <v>673</v>
      </c>
      <c r="P572" t="s">
        <v>673</v>
      </c>
      <c r="Q572">
        <v>1</v>
      </c>
      <c r="X572">
        <v>0.64600000000000002</v>
      </c>
      <c r="Y572">
        <v>6.22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6</v>
      </c>
      <c r="AG572">
        <v>0.64600000000000002</v>
      </c>
      <c r="AH572">
        <v>2</v>
      </c>
      <c r="AI572">
        <v>92835535</v>
      </c>
      <c r="AJ572">
        <v>560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ROW(Source!A291)</f>
        <v>291</v>
      </c>
      <c r="B573">
        <v>92835551</v>
      </c>
      <c r="C573">
        <v>92835527</v>
      </c>
      <c r="D573">
        <v>49523203</v>
      </c>
      <c r="E573">
        <v>1</v>
      </c>
      <c r="F573">
        <v>1</v>
      </c>
      <c r="G573">
        <v>1</v>
      </c>
      <c r="H573">
        <v>3</v>
      </c>
      <c r="I573" t="s">
        <v>871</v>
      </c>
      <c r="J573" t="s">
        <v>872</v>
      </c>
      <c r="K573" t="s">
        <v>873</v>
      </c>
      <c r="L573">
        <v>1339</v>
      </c>
      <c r="N573">
        <v>1007</v>
      </c>
      <c r="O573" t="s">
        <v>673</v>
      </c>
      <c r="P573" t="s">
        <v>673</v>
      </c>
      <c r="Q573">
        <v>1</v>
      </c>
      <c r="X573">
        <v>2.75</v>
      </c>
      <c r="Y573">
        <v>2.44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6</v>
      </c>
      <c r="AG573">
        <v>2.75</v>
      </c>
      <c r="AH573">
        <v>2</v>
      </c>
      <c r="AI573">
        <v>92835536</v>
      </c>
      <c r="AJ573">
        <v>561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ROW(Source!A291)</f>
        <v>291</v>
      </c>
      <c r="B574">
        <v>92835552</v>
      </c>
      <c r="C574">
        <v>92835527</v>
      </c>
      <c r="D574">
        <v>49523851</v>
      </c>
      <c r="E574">
        <v>1</v>
      </c>
      <c r="F574">
        <v>1</v>
      </c>
      <c r="G574">
        <v>1</v>
      </c>
      <c r="H574">
        <v>3</v>
      </c>
      <c r="I574" t="s">
        <v>902</v>
      </c>
      <c r="J574" t="s">
        <v>903</v>
      </c>
      <c r="K574" t="s">
        <v>904</v>
      </c>
      <c r="L574">
        <v>1346</v>
      </c>
      <c r="N574">
        <v>1009</v>
      </c>
      <c r="O574" t="s">
        <v>471</v>
      </c>
      <c r="P574" t="s">
        <v>471</v>
      </c>
      <c r="Q574">
        <v>1</v>
      </c>
      <c r="X574">
        <v>0.02</v>
      </c>
      <c r="Y574">
        <v>37.29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6</v>
      </c>
      <c r="AG574">
        <v>0.02</v>
      </c>
      <c r="AH574">
        <v>2</v>
      </c>
      <c r="AI574">
        <v>92835537</v>
      </c>
      <c r="AJ574">
        <v>562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ROW(Source!A291)</f>
        <v>291</v>
      </c>
      <c r="B575">
        <v>92835553</v>
      </c>
      <c r="C575">
        <v>92835527</v>
      </c>
      <c r="D575">
        <v>49524232</v>
      </c>
      <c r="E575">
        <v>1</v>
      </c>
      <c r="F575">
        <v>1</v>
      </c>
      <c r="G575">
        <v>1</v>
      </c>
      <c r="H575">
        <v>3</v>
      </c>
      <c r="I575" t="s">
        <v>888</v>
      </c>
      <c r="J575" t="s">
        <v>889</v>
      </c>
      <c r="K575" t="s">
        <v>890</v>
      </c>
      <c r="L575">
        <v>1348</v>
      </c>
      <c r="N575">
        <v>1009</v>
      </c>
      <c r="O575" t="s">
        <v>394</v>
      </c>
      <c r="P575" t="s">
        <v>394</v>
      </c>
      <c r="Q575">
        <v>1000</v>
      </c>
      <c r="X575">
        <v>4.0000000000000002E-4</v>
      </c>
      <c r="Y575">
        <v>13560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4.0000000000000002E-4</v>
      </c>
      <c r="AH575">
        <v>2</v>
      </c>
      <c r="AI575">
        <v>92835538</v>
      </c>
      <c r="AJ575">
        <v>563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ROW(Source!A291)</f>
        <v>291</v>
      </c>
      <c r="B576">
        <v>92835554</v>
      </c>
      <c r="C576">
        <v>92835527</v>
      </c>
      <c r="D576">
        <v>49527729</v>
      </c>
      <c r="E576">
        <v>1</v>
      </c>
      <c r="F576">
        <v>1</v>
      </c>
      <c r="G576">
        <v>1</v>
      </c>
      <c r="H576">
        <v>3</v>
      </c>
      <c r="I576" t="s">
        <v>891</v>
      </c>
      <c r="J576" t="s">
        <v>892</v>
      </c>
      <c r="K576" t="s">
        <v>893</v>
      </c>
      <c r="L576">
        <v>1346</v>
      </c>
      <c r="N576">
        <v>1009</v>
      </c>
      <c r="O576" t="s">
        <v>471</v>
      </c>
      <c r="P576" t="s">
        <v>471</v>
      </c>
      <c r="Q576">
        <v>1</v>
      </c>
      <c r="X576">
        <v>9.9000000000000008E-3</v>
      </c>
      <c r="Y576">
        <v>2.15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9.9000000000000008E-3</v>
      </c>
      <c r="AH576">
        <v>2</v>
      </c>
      <c r="AI576">
        <v>92835539</v>
      </c>
      <c r="AJ576">
        <v>564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ROW(Source!A291)</f>
        <v>291</v>
      </c>
      <c r="B577">
        <v>92835555</v>
      </c>
      <c r="C577">
        <v>92835527</v>
      </c>
      <c r="D577">
        <v>49554500</v>
      </c>
      <c r="E577">
        <v>1</v>
      </c>
      <c r="F577">
        <v>1</v>
      </c>
      <c r="G577">
        <v>1</v>
      </c>
      <c r="H577">
        <v>3</v>
      </c>
      <c r="I577" t="s">
        <v>905</v>
      </c>
      <c r="J577" t="s">
        <v>906</v>
      </c>
      <c r="K577" t="s">
        <v>907</v>
      </c>
      <c r="L577">
        <v>1346</v>
      </c>
      <c r="N577">
        <v>1009</v>
      </c>
      <c r="O577" t="s">
        <v>471</v>
      </c>
      <c r="P577" t="s">
        <v>471</v>
      </c>
      <c r="Q577">
        <v>1</v>
      </c>
      <c r="X577">
        <v>0.54</v>
      </c>
      <c r="Y577">
        <v>15.12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0.54</v>
      </c>
      <c r="AH577">
        <v>2</v>
      </c>
      <c r="AI577">
        <v>92835540</v>
      </c>
      <c r="AJ577">
        <v>565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ROW(Source!A291)</f>
        <v>291</v>
      </c>
      <c r="B578">
        <v>92835556</v>
      </c>
      <c r="C578">
        <v>92835527</v>
      </c>
      <c r="D578">
        <v>49555188</v>
      </c>
      <c r="E578">
        <v>1</v>
      </c>
      <c r="F578">
        <v>1</v>
      </c>
      <c r="G578">
        <v>1</v>
      </c>
      <c r="H578">
        <v>3</v>
      </c>
      <c r="I578" t="s">
        <v>908</v>
      </c>
      <c r="J578" t="s">
        <v>909</v>
      </c>
      <c r="K578" t="s">
        <v>910</v>
      </c>
      <c r="L578">
        <v>1348</v>
      </c>
      <c r="N578">
        <v>1009</v>
      </c>
      <c r="O578" t="s">
        <v>394</v>
      </c>
      <c r="P578" t="s">
        <v>394</v>
      </c>
      <c r="Q578">
        <v>1000</v>
      </c>
      <c r="X578">
        <v>6.2E-4</v>
      </c>
      <c r="Y578">
        <v>16950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6</v>
      </c>
      <c r="AG578">
        <v>6.2E-4</v>
      </c>
      <c r="AH578">
        <v>2</v>
      </c>
      <c r="AI578">
        <v>92835541</v>
      </c>
      <c r="AJ578">
        <v>566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ROW(Source!A291)</f>
        <v>291</v>
      </c>
      <c r="B579">
        <v>92835557</v>
      </c>
      <c r="C579">
        <v>92835527</v>
      </c>
      <c r="D579">
        <v>49514299</v>
      </c>
      <c r="E579">
        <v>70</v>
      </c>
      <c r="F579">
        <v>1</v>
      </c>
      <c r="G579">
        <v>1</v>
      </c>
      <c r="H579">
        <v>3</v>
      </c>
      <c r="I579" t="s">
        <v>1149</v>
      </c>
      <c r="J579" t="s">
        <v>6</v>
      </c>
      <c r="K579" t="s">
        <v>1150</v>
      </c>
      <c r="L579">
        <v>1371</v>
      </c>
      <c r="N579">
        <v>1013</v>
      </c>
      <c r="O579" t="s">
        <v>23</v>
      </c>
      <c r="P579" t="s">
        <v>23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6</v>
      </c>
      <c r="AG579">
        <v>0</v>
      </c>
      <c r="AH579">
        <v>3</v>
      </c>
      <c r="AI579">
        <v>-1</v>
      </c>
      <c r="AJ579" t="s">
        <v>6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ROW(Source!A291)</f>
        <v>291</v>
      </c>
      <c r="B580">
        <v>92835558</v>
      </c>
      <c r="C580">
        <v>92835527</v>
      </c>
      <c r="D580">
        <v>49514448</v>
      </c>
      <c r="E580">
        <v>70</v>
      </c>
      <c r="F580">
        <v>1</v>
      </c>
      <c r="G580">
        <v>1</v>
      </c>
      <c r="H580">
        <v>3</v>
      </c>
      <c r="I580" t="s">
        <v>1136</v>
      </c>
      <c r="J580" t="s">
        <v>6</v>
      </c>
      <c r="K580" t="s">
        <v>1137</v>
      </c>
      <c r="L580">
        <v>1301</v>
      </c>
      <c r="N580">
        <v>1003</v>
      </c>
      <c r="O580" t="s">
        <v>63</v>
      </c>
      <c r="P580" t="s">
        <v>63</v>
      </c>
      <c r="Q580">
        <v>1</v>
      </c>
      <c r="X580">
        <v>100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6</v>
      </c>
      <c r="AG580">
        <v>100</v>
      </c>
      <c r="AH580">
        <v>3</v>
      </c>
      <c r="AI580">
        <v>-1</v>
      </c>
      <c r="AJ580" t="s">
        <v>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ROW(Source!A291)</f>
        <v>291</v>
      </c>
      <c r="B581">
        <v>92835559</v>
      </c>
      <c r="C581">
        <v>92835527</v>
      </c>
      <c r="D581">
        <v>49514987</v>
      </c>
      <c r="E581">
        <v>70</v>
      </c>
      <c r="F581">
        <v>1</v>
      </c>
      <c r="G581">
        <v>1</v>
      </c>
      <c r="H581">
        <v>3</v>
      </c>
      <c r="I581" t="s">
        <v>1138</v>
      </c>
      <c r="J581" t="s">
        <v>6</v>
      </c>
      <c r="K581" t="s">
        <v>1139</v>
      </c>
      <c r="L581">
        <v>1346</v>
      </c>
      <c r="N581">
        <v>1009</v>
      </c>
      <c r="O581" t="s">
        <v>471</v>
      </c>
      <c r="P581" t="s">
        <v>471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6</v>
      </c>
      <c r="AG581">
        <v>0</v>
      </c>
      <c r="AH581">
        <v>3</v>
      </c>
      <c r="AI581">
        <v>-1</v>
      </c>
      <c r="AJ581" t="s">
        <v>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ROW(Source!A293)</f>
        <v>293</v>
      </c>
      <c r="B582">
        <v>92835568</v>
      </c>
      <c r="C582">
        <v>92835561</v>
      </c>
      <c r="D582">
        <v>49510795</v>
      </c>
      <c r="E582">
        <v>70</v>
      </c>
      <c r="F582">
        <v>1</v>
      </c>
      <c r="G582">
        <v>1</v>
      </c>
      <c r="H582">
        <v>1</v>
      </c>
      <c r="I582" t="s">
        <v>897</v>
      </c>
      <c r="J582" t="s">
        <v>6</v>
      </c>
      <c r="K582" t="s">
        <v>898</v>
      </c>
      <c r="L582">
        <v>1191</v>
      </c>
      <c r="N582">
        <v>1013</v>
      </c>
      <c r="O582" t="s">
        <v>834</v>
      </c>
      <c r="P582" t="s">
        <v>834</v>
      </c>
      <c r="Q582">
        <v>1</v>
      </c>
      <c r="X582">
        <v>5.01</v>
      </c>
      <c r="Y582">
        <v>0</v>
      </c>
      <c r="Z582">
        <v>0</v>
      </c>
      <c r="AA582">
        <v>0</v>
      </c>
      <c r="AB582">
        <v>11.64</v>
      </c>
      <c r="AC582">
        <v>0</v>
      </c>
      <c r="AD582">
        <v>1</v>
      </c>
      <c r="AE582">
        <v>1</v>
      </c>
      <c r="AF582" t="s">
        <v>6</v>
      </c>
      <c r="AG582">
        <v>5.01</v>
      </c>
      <c r="AH582">
        <v>2</v>
      </c>
      <c r="AI582">
        <v>92835562</v>
      </c>
      <c r="AJ582">
        <v>568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ROW(Source!A293)</f>
        <v>293</v>
      </c>
      <c r="B583">
        <v>92835569</v>
      </c>
      <c r="C583">
        <v>92835561</v>
      </c>
      <c r="D583">
        <v>49673308</v>
      </c>
      <c r="E583">
        <v>1</v>
      </c>
      <c r="F583">
        <v>1</v>
      </c>
      <c r="G583">
        <v>1</v>
      </c>
      <c r="H583">
        <v>2</v>
      </c>
      <c r="I583" t="s">
        <v>899</v>
      </c>
      <c r="J583" t="s">
        <v>900</v>
      </c>
      <c r="K583" t="s">
        <v>901</v>
      </c>
      <c r="L583">
        <v>1367</v>
      </c>
      <c r="N583">
        <v>1011</v>
      </c>
      <c r="O583" t="s">
        <v>840</v>
      </c>
      <c r="P583" t="s">
        <v>840</v>
      </c>
      <c r="Q583">
        <v>1</v>
      </c>
      <c r="X583">
        <v>1.5</v>
      </c>
      <c r="Y583">
        <v>0</v>
      </c>
      <c r="Z583">
        <v>29.67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6</v>
      </c>
      <c r="AG583">
        <v>1.5</v>
      </c>
      <c r="AH583">
        <v>2</v>
      </c>
      <c r="AI583">
        <v>92835563</v>
      </c>
      <c r="AJ583">
        <v>569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ROW(Source!A293)</f>
        <v>293</v>
      </c>
      <c r="B584">
        <v>92835570</v>
      </c>
      <c r="C584">
        <v>92835561</v>
      </c>
      <c r="D584">
        <v>49523203</v>
      </c>
      <c r="E584">
        <v>1</v>
      </c>
      <c r="F584">
        <v>1</v>
      </c>
      <c r="G584">
        <v>1</v>
      </c>
      <c r="H584">
        <v>3</v>
      </c>
      <c r="I584" t="s">
        <v>871</v>
      </c>
      <c r="J584" t="s">
        <v>872</v>
      </c>
      <c r="K584" t="s">
        <v>873</v>
      </c>
      <c r="L584">
        <v>1339</v>
      </c>
      <c r="N584">
        <v>1007</v>
      </c>
      <c r="O584" t="s">
        <v>673</v>
      </c>
      <c r="P584" t="s">
        <v>673</v>
      </c>
      <c r="Q584">
        <v>1</v>
      </c>
      <c r="X584">
        <v>1</v>
      </c>
      <c r="Y584">
        <v>2.44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6</v>
      </c>
      <c r="AG584">
        <v>1</v>
      </c>
      <c r="AH584">
        <v>2</v>
      </c>
      <c r="AI584">
        <v>92835564</v>
      </c>
      <c r="AJ584">
        <v>570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ROW(Source!A293)</f>
        <v>293</v>
      </c>
      <c r="B585">
        <v>92835571</v>
      </c>
      <c r="C585">
        <v>92835561</v>
      </c>
      <c r="D585">
        <v>49523851</v>
      </c>
      <c r="E585">
        <v>1</v>
      </c>
      <c r="F585">
        <v>1</v>
      </c>
      <c r="G585">
        <v>1</v>
      </c>
      <c r="H585">
        <v>3</v>
      </c>
      <c r="I585" t="s">
        <v>902</v>
      </c>
      <c r="J585" t="s">
        <v>903</v>
      </c>
      <c r="K585" t="s">
        <v>904</v>
      </c>
      <c r="L585">
        <v>1346</v>
      </c>
      <c r="N585">
        <v>1009</v>
      </c>
      <c r="O585" t="s">
        <v>471</v>
      </c>
      <c r="P585" t="s">
        <v>471</v>
      </c>
      <c r="Q585">
        <v>1</v>
      </c>
      <c r="X585">
        <v>0.02</v>
      </c>
      <c r="Y585">
        <v>37.29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6</v>
      </c>
      <c r="AG585">
        <v>0.02</v>
      </c>
      <c r="AH585">
        <v>2</v>
      </c>
      <c r="AI585">
        <v>92835565</v>
      </c>
      <c r="AJ585">
        <v>571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ROW(Source!A293)</f>
        <v>293</v>
      </c>
      <c r="B586">
        <v>92835572</v>
      </c>
      <c r="C586">
        <v>92835561</v>
      </c>
      <c r="D586">
        <v>49554500</v>
      </c>
      <c r="E586">
        <v>1</v>
      </c>
      <c r="F586">
        <v>1</v>
      </c>
      <c r="G586">
        <v>1</v>
      </c>
      <c r="H586">
        <v>3</v>
      </c>
      <c r="I586" t="s">
        <v>905</v>
      </c>
      <c r="J586" t="s">
        <v>906</v>
      </c>
      <c r="K586" t="s">
        <v>907</v>
      </c>
      <c r="L586">
        <v>1346</v>
      </c>
      <c r="N586">
        <v>1009</v>
      </c>
      <c r="O586" t="s">
        <v>471</v>
      </c>
      <c r="P586" t="s">
        <v>471</v>
      </c>
      <c r="Q586">
        <v>1</v>
      </c>
      <c r="X586">
        <v>0.05</v>
      </c>
      <c r="Y586">
        <v>15.12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0.05</v>
      </c>
      <c r="AH586">
        <v>2</v>
      </c>
      <c r="AI586">
        <v>92835566</v>
      </c>
      <c r="AJ586">
        <v>572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ROW(Source!A293)</f>
        <v>293</v>
      </c>
      <c r="B587">
        <v>92835573</v>
      </c>
      <c r="C587">
        <v>92835561</v>
      </c>
      <c r="D587">
        <v>49555188</v>
      </c>
      <c r="E587">
        <v>1</v>
      </c>
      <c r="F587">
        <v>1</v>
      </c>
      <c r="G587">
        <v>1</v>
      </c>
      <c r="H587">
        <v>3</v>
      </c>
      <c r="I587" t="s">
        <v>908</v>
      </c>
      <c r="J587" t="s">
        <v>909</v>
      </c>
      <c r="K587" t="s">
        <v>910</v>
      </c>
      <c r="L587">
        <v>1348</v>
      </c>
      <c r="N587">
        <v>1009</v>
      </c>
      <c r="O587" t="s">
        <v>394</v>
      </c>
      <c r="P587" t="s">
        <v>394</v>
      </c>
      <c r="Q587">
        <v>1000</v>
      </c>
      <c r="X587">
        <v>2.0000000000000002E-5</v>
      </c>
      <c r="Y587">
        <v>16950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6</v>
      </c>
      <c r="AG587">
        <v>2.0000000000000002E-5</v>
      </c>
      <c r="AH587">
        <v>2</v>
      </c>
      <c r="AI587">
        <v>92835567</v>
      </c>
      <c r="AJ587">
        <v>573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ROW(Source!A294)</f>
        <v>294</v>
      </c>
      <c r="B588">
        <v>92835588</v>
      </c>
      <c r="C588">
        <v>92835574</v>
      </c>
      <c r="D588">
        <v>49510737</v>
      </c>
      <c r="E588">
        <v>70</v>
      </c>
      <c r="F588">
        <v>1</v>
      </c>
      <c r="G588">
        <v>1</v>
      </c>
      <c r="H588">
        <v>1</v>
      </c>
      <c r="I588" t="s">
        <v>877</v>
      </c>
      <c r="J588" t="s">
        <v>6</v>
      </c>
      <c r="K588" t="s">
        <v>878</v>
      </c>
      <c r="L588">
        <v>1191</v>
      </c>
      <c r="N588">
        <v>1013</v>
      </c>
      <c r="O588" t="s">
        <v>834</v>
      </c>
      <c r="P588" t="s">
        <v>834</v>
      </c>
      <c r="Q588">
        <v>1</v>
      </c>
      <c r="X588">
        <v>55.5</v>
      </c>
      <c r="Y588">
        <v>0</v>
      </c>
      <c r="Z588">
        <v>0</v>
      </c>
      <c r="AA588">
        <v>0</v>
      </c>
      <c r="AB588">
        <v>9.18</v>
      </c>
      <c r="AC588">
        <v>0</v>
      </c>
      <c r="AD588">
        <v>1</v>
      </c>
      <c r="AE588">
        <v>1</v>
      </c>
      <c r="AF588" t="s">
        <v>6</v>
      </c>
      <c r="AG588">
        <v>55.5</v>
      </c>
      <c r="AH588">
        <v>2</v>
      </c>
      <c r="AI588">
        <v>92835575</v>
      </c>
      <c r="AJ588">
        <v>574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ROW(Source!A294)</f>
        <v>294</v>
      </c>
      <c r="B589">
        <v>92835589</v>
      </c>
      <c r="C589">
        <v>92835574</v>
      </c>
      <c r="D589">
        <v>49510905</v>
      </c>
      <c r="E589">
        <v>70</v>
      </c>
      <c r="F589">
        <v>1</v>
      </c>
      <c r="G589">
        <v>1</v>
      </c>
      <c r="H589">
        <v>1</v>
      </c>
      <c r="I589" t="s">
        <v>835</v>
      </c>
      <c r="J589" t="s">
        <v>6</v>
      </c>
      <c r="K589" t="s">
        <v>836</v>
      </c>
      <c r="L589">
        <v>1191</v>
      </c>
      <c r="N589">
        <v>1013</v>
      </c>
      <c r="O589" t="s">
        <v>834</v>
      </c>
      <c r="P589" t="s">
        <v>834</v>
      </c>
      <c r="Q589">
        <v>1</v>
      </c>
      <c r="X589">
        <v>1.31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6</v>
      </c>
      <c r="AG589">
        <v>1.31</v>
      </c>
      <c r="AH589">
        <v>2</v>
      </c>
      <c r="AI589">
        <v>92835576</v>
      </c>
      <c r="AJ589">
        <v>575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ROW(Source!A294)</f>
        <v>294</v>
      </c>
      <c r="B590">
        <v>92835590</v>
      </c>
      <c r="C590">
        <v>92835574</v>
      </c>
      <c r="D590">
        <v>49672515</v>
      </c>
      <c r="E590">
        <v>1</v>
      </c>
      <c r="F590">
        <v>1</v>
      </c>
      <c r="G590">
        <v>1</v>
      </c>
      <c r="H590">
        <v>2</v>
      </c>
      <c r="I590" t="s">
        <v>837</v>
      </c>
      <c r="J590" t="s">
        <v>838</v>
      </c>
      <c r="K590" t="s">
        <v>839</v>
      </c>
      <c r="L590">
        <v>1367</v>
      </c>
      <c r="N590">
        <v>1011</v>
      </c>
      <c r="O590" t="s">
        <v>840</v>
      </c>
      <c r="P590" t="s">
        <v>840</v>
      </c>
      <c r="Q590">
        <v>1</v>
      </c>
      <c r="X590">
        <v>0.18</v>
      </c>
      <c r="Y590">
        <v>0</v>
      </c>
      <c r="Z590">
        <v>86.4</v>
      </c>
      <c r="AA590">
        <v>13.5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0.18</v>
      </c>
      <c r="AH590">
        <v>2</v>
      </c>
      <c r="AI590">
        <v>92835577</v>
      </c>
      <c r="AJ590">
        <v>576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ROW(Source!A294)</f>
        <v>294</v>
      </c>
      <c r="B591">
        <v>92835591</v>
      </c>
      <c r="C591">
        <v>92835574</v>
      </c>
      <c r="D591">
        <v>49672573</v>
      </c>
      <c r="E591">
        <v>1</v>
      </c>
      <c r="F591">
        <v>1</v>
      </c>
      <c r="G591">
        <v>1</v>
      </c>
      <c r="H591">
        <v>2</v>
      </c>
      <c r="I591" t="s">
        <v>841</v>
      </c>
      <c r="J591" t="s">
        <v>842</v>
      </c>
      <c r="K591" t="s">
        <v>843</v>
      </c>
      <c r="L591">
        <v>1367</v>
      </c>
      <c r="N591">
        <v>1011</v>
      </c>
      <c r="O591" t="s">
        <v>840</v>
      </c>
      <c r="P591" t="s">
        <v>840</v>
      </c>
      <c r="Q591">
        <v>1</v>
      </c>
      <c r="X591">
        <v>0.09</v>
      </c>
      <c r="Y591">
        <v>0</v>
      </c>
      <c r="Z591">
        <v>115.4</v>
      </c>
      <c r="AA591">
        <v>13.5</v>
      </c>
      <c r="AB591">
        <v>0</v>
      </c>
      <c r="AC591">
        <v>0</v>
      </c>
      <c r="AD591">
        <v>1</v>
      </c>
      <c r="AE591">
        <v>0</v>
      </c>
      <c r="AF591" t="s">
        <v>6</v>
      </c>
      <c r="AG591">
        <v>0.09</v>
      </c>
      <c r="AH591">
        <v>2</v>
      </c>
      <c r="AI591">
        <v>92835578</v>
      </c>
      <c r="AJ591">
        <v>577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ROW(Source!A294)</f>
        <v>294</v>
      </c>
      <c r="B592">
        <v>92835592</v>
      </c>
      <c r="C592">
        <v>92835574</v>
      </c>
      <c r="D592">
        <v>49673503</v>
      </c>
      <c r="E592">
        <v>1</v>
      </c>
      <c r="F592">
        <v>1</v>
      </c>
      <c r="G592">
        <v>1</v>
      </c>
      <c r="H592">
        <v>2</v>
      </c>
      <c r="I592" t="s">
        <v>844</v>
      </c>
      <c r="J592" t="s">
        <v>845</v>
      </c>
      <c r="K592" t="s">
        <v>846</v>
      </c>
      <c r="L592">
        <v>1367</v>
      </c>
      <c r="N592">
        <v>1011</v>
      </c>
      <c r="O592" t="s">
        <v>840</v>
      </c>
      <c r="P592" t="s">
        <v>840</v>
      </c>
      <c r="Q592">
        <v>1</v>
      </c>
      <c r="X592">
        <v>1.04</v>
      </c>
      <c r="Y592">
        <v>0</v>
      </c>
      <c r="Z592">
        <v>65.709999999999994</v>
      </c>
      <c r="AA592">
        <v>11.6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1.04</v>
      </c>
      <c r="AH592">
        <v>2</v>
      </c>
      <c r="AI592">
        <v>92835579</v>
      </c>
      <c r="AJ592">
        <v>578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ROW(Source!A294)</f>
        <v>294</v>
      </c>
      <c r="B593">
        <v>92835593</v>
      </c>
      <c r="C593">
        <v>92835574</v>
      </c>
      <c r="D593">
        <v>49673658</v>
      </c>
      <c r="E593">
        <v>1</v>
      </c>
      <c r="F593">
        <v>1</v>
      </c>
      <c r="G593">
        <v>1</v>
      </c>
      <c r="H593">
        <v>2</v>
      </c>
      <c r="I593" t="s">
        <v>879</v>
      </c>
      <c r="J593" t="s">
        <v>880</v>
      </c>
      <c r="K593" t="s">
        <v>881</v>
      </c>
      <c r="L593">
        <v>1367</v>
      </c>
      <c r="N593">
        <v>1011</v>
      </c>
      <c r="O593" t="s">
        <v>840</v>
      </c>
      <c r="P593" t="s">
        <v>840</v>
      </c>
      <c r="Q593">
        <v>1</v>
      </c>
      <c r="X593">
        <v>3.5</v>
      </c>
      <c r="Y593">
        <v>0</v>
      </c>
      <c r="Z593">
        <v>1.2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3.5</v>
      </c>
      <c r="AH593">
        <v>2</v>
      </c>
      <c r="AI593">
        <v>92835580</v>
      </c>
      <c r="AJ593">
        <v>579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ROW(Source!A294)</f>
        <v>294</v>
      </c>
      <c r="B594">
        <v>92835594</v>
      </c>
      <c r="C594">
        <v>92835574</v>
      </c>
      <c r="D594">
        <v>49521586</v>
      </c>
      <c r="E594">
        <v>1</v>
      </c>
      <c r="F594">
        <v>1</v>
      </c>
      <c r="G594">
        <v>1</v>
      </c>
      <c r="H594">
        <v>3</v>
      </c>
      <c r="I594" t="s">
        <v>882</v>
      </c>
      <c r="J594" t="s">
        <v>883</v>
      </c>
      <c r="K594" t="s">
        <v>884</v>
      </c>
      <c r="L594">
        <v>1348</v>
      </c>
      <c r="N594">
        <v>1009</v>
      </c>
      <c r="O594" t="s">
        <v>394</v>
      </c>
      <c r="P594" t="s">
        <v>394</v>
      </c>
      <c r="Q594">
        <v>1000</v>
      </c>
      <c r="X594">
        <v>1.6999999999999999E-3</v>
      </c>
      <c r="Y594">
        <v>30540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6</v>
      </c>
      <c r="AG594">
        <v>1.6999999999999999E-3</v>
      </c>
      <c r="AH594">
        <v>2</v>
      </c>
      <c r="AI594">
        <v>92835581</v>
      </c>
      <c r="AJ594">
        <v>580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ROW(Source!A294)</f>
        <v>294</v>
      </c>
      <c r="B595">
        <v>92835595</v>
      </c>
      <c r="C595">
        <v>92835574</v>
      </c>
      <c r="D595">
        <v>49521602</v>
      </c>
      <c r="E595">
        <v>1</v>
      </c>
      <c r="F595">
        <v>1</v>
      </c>
      <c r="G595">
        <v>1</v>
      </c>
      <c r="H595">
        <v>3</v>
      </c>
      <c r="I595" t="s">
        <v>885</v>
      </c>
      <c r="J595" t="s">
        <v>886</v>
      </c>
      <c r="K595" t="s">
        <v>887</v>
      </c>
      <c r="L595">
        <v>1339</v>
      </c>
      <c r="N595">
        <v>1007</v>
      </c>
      <c r="O595" t="s">
        <v>673</v>
      </c>
      <c r="P595" t="s">
        <v>673</v>
      </c>
      <c r="Q595">
        <v>1</v>
      </c>
      <c r="X595">
        <v>1.68</v>
      </c>
      <c r="Y595">
        <v>6.22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6</v>
      </c>
      <c r="AG595">
        <v>1.68</v>
      </c>
      <c r="AH595">
        <v>2</v>
      </c>
      <c r="AI595">
        <v>92835582</v>
      </c>
      <c r="AJ595">
        <v>581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ROW(Source!A294)</f>
        <v>294</v>
      </c>
      <c r="B596">
        <v>92835596</v>
      </c>
      <c r="C596">
        <v>92835574</v>
      </c>
      <c r="D596">
        <v>49523203</v>
      </c>
      <c r="E596">
        <v>1</v>
      </c>
      <c r="F596">
        <v>1</v>
      </c>
      <c r="G596">
        <v>1</v>
      </c>
      <c r="H596">
        <v>3</v>
      </c>
      <c r="I596" t="s">
        <v>871</v>
      </c>
      <c r="J596" t="s">
        <v>872</v>
      </c>
      <c r="K596" t="s">
        <v>873</v>
      </c>
      <c r="L596">
        <v>1339</v>
      </c>
      <c r="N596">
        <v>1007</v>
      </c>
      <c r="O596" t="s">
        <v>673</v>
      </c>
      <c r="P596" t="s">
        <v>673</v>
      </c>
      <c r="Q596">
        <v>1</v>
      </c>
      <c r="X596">
        <v>4.6399999999999997</v>
      </c>
      <c r="Y596">
        <v>2.44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6</v>
      </c>
      <c r="AG596">
        <v>4.6399999999999997</v>
      </c>
      <c r="AH596">
        <v>2</v>
      </c>
      <c r="AI596">
        <v>92835583</v>
      </c>
      <c r="AJ596">
        <v>582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ROW(Source!A294)</f>
        <v>294</v>
      </c>
      <c r="B597">
        <v>92835597</v>
      </c>
      <c r="C597">
        <v>92835574</v>
      </c>
      <c r="D597">
        <v>49524232</v>
      </c>
      <c r="E597">
        <v>1</v>
      </c>
      <c r="F597">
        <v>1</v>
      </c>
      <c r="G597">
        <v>1</v>
      </c>
      <c r="H597">
        <v>3</v>
      </c>
      <c r="I597" t="s">
        <v>888</v>
      </c>
      <c r="J597" t="s">
        <v>889</v>
      </c>
      <c r="K597" t="s">
        <v>890</v>
      </c>
      <c r="L597">
        <v>1348</v>
      </c>
      <c r="N597">
        <v>1009</v>
      </c>
      <c r="O597" t="s">
        <v>394</v>
      </c>
      <c r="P597" t="s">
        <v>394</v>
      </c>
      <c r="Q597">
        <v>1000</v>
      </c>
      <c r="X597">
        <v>1E-3</v>
      </c>
      <c r="Y597">
        <v>13560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6</v>
      </c>
      <c r="AG597">
        <v>1E-3</v>
      </c>
      <c r="AH597">
        <v>2</v>
      </c>
      <c r="AI597">
        <v>92835584</v>
      </c>
      <c r="AJ597">
        <v>583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ROW(Source!A294)</f>
        <v>294</v>
      </c>
      <c r="B598">
        <v>92835598</v>
      </c>
      <c r="C598">
        <v>92835574</v>
      </c>
      <c r="D598">
        <v>49527729</v>
      </c>
      <c r="E598">
        <v>1</v>
      </c>
      <c r="F598">
        <v>1</v>
      </c>
      <c r="G598">
        <v>1</v>
      </c>
      <c r="H598">
        <v>3</v>
      </c>
      <c r="I598" t="s">
        <v>891</v>
      </c>
      <c r="J598" t="s">
        <v>892</v>
      </c>
      <c r="K598" t="s">
        <v>893</v>
      </c>
      <c r="L598">
        <v>1346</v>
      </c>
      <c r="N598">
        <v>1009</v>
      </c>
      <c r="O598" t="s">
        <v>471</v>
      </c>
      <c r="P598" t="s">
        <v>471</v>
      </c>
      <c r="Q598">
        <v>1</v>
      </c>
      <c r="X598">
        <v>1.66E-2</v>
      </c>
      <c r="Y598">
        <v>2.15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6</v>
      </c>
      <c r="AG598">
        <v>1.66E-2</v>
      </c>
      <c r="AH598">
        <v>2</v>
      </c>
      <c r="AI598">
        <v>92835585</v>
      </c>
      <c r="AJ598">
        <v>584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ROW(Source!A294)</f>
        <v>294</v>
      </c>
      <c r="B599">
        <v>92835599</v>
      </c>
      <c r="C599">
        <v>92835574</v>
      </c>
      <c r="D599">
        <v>49528529</v>
      </c>
      <c r="E599">
        <v>1</v>
      </c>
      <c r="F599">
        <v>1</v>
      </c>
      <c r="G599">
        <v>1</v>
      </c>
      <c r="H599">
        <v>3</v>
      </c>
      <c r="I599" t="s">
        <v>894</v>
      </c>
      <c r="J599" t="s">
        <v>895</v>
      </c>
      <c r="K599" t="s">
        <v>896</v>
      </c>
      <c r="L599">
        <v>1339</v>
      </c>
      <c r="N599">
        <v>1007</v>
      </c>
      <c r="O599" t="s">
        <v>673</v>
      </c>
      <c r="P599" t="s">
        <v>673</v>
      </c>
      <c r="Q599">
        <v>1</v>
      </c>
      <c r="X599">
        <v>7.0000000000000001E-3</v>
      </c>
      <c r="Y599">
        <v>600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7.0000000000000001E-3</v>
      </c>
      <c r="AH599">
        <v>2</v>
      </c>
      <c r="AI599">
        <v>92835586</v>
      </c>
      <c r="AJ599">
        <v>585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ROW(Source!A294)</f>
        <v>294</v>
      </c>
      <c r="B600">
        <v>92835600</v>
      </c>
      <c r="C600">
        <v>92835574</v>
      </c>
      <c r="D600">
        <v>49514448</v>
      </c>
      <c r="E600">
        <v>70</v>
      </c>
      <c r="F600">
        <v>1</v>
      </c>
      <c r="G600">
        <v>1</v>
      </c>
      <c r="H600">
        <v>3</v>
      </c>
      <c r="I600" t="s">
        <v>1136</v>
      </c>
      <c r="J600" t="s">
        <v>6</v>
      </c>
      <c r="K600" t="s">
        <v>1137</v>
      </c>
      <c r="L600">
        <v>1301</v>
      </c>
      <c r="N600">
        <v>1003</v>
      </c>
      <c r="O600" t="s">
        <v>63</v>
      </c>
      <c r="P600" t="s">
        <v>63</v>
      </c>
      <c r="Q600">
        <v>1</v>
      </c>
      <c r="X600">
        <v>100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6</v>
      </c>
      <c r="AG600">
        <v>100</v>
      </c>
      <c r="AH600">
        <v>3</v>
      </c>
      <c r="AI600">
        <v>-1</v>
      </c>
      <c r="AJ600" t="s">
        <v>6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ROW(Source!A294)</f>
        <v>294</v>
      </c>
      <c r="B601">
        <v>92835601</v>
      </c>
      <c r="C601">
        <v>92835574</v>
      </c>
      <c r="D601">
        <v>49514987</v>
      </c>
      <c r="E601">
        <v>70</v>
      </c>
      <c r="F601">
        <v>1</v>
      </c>
      <c r="G601">
        <v>1</v>
      </c>
      <c r="H601">
        <v>3</v>
      </c>
      <c r="I601" t="s">
        <v>1138</v>
      </c>
      <c r="J601" t="s">
        <v>6</v>
      </c>
      <c r="K601" t="s">
        <v>1139</v>
      </c>
      <c r="L601">
        <v>1346</v>
      </c>
      <c r="N601">
        <v>1009</v>
      </c>
      <c r="O601" t="s">
        <v>471</v>
      </c>
      <c r="P601" t="s">
        <v>471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6</v>
      </c>
      <c r="AG601">
        <v>0</v>
      </c>
      <c r="AH601">
        <v>3</v>
      </c>
      <c r="AI601">
        <v>-1</v>
      </c>
      <c r="AJ601" t="s">
        <v>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ROW(Source!A296)</f>
        <v>296</v>
      </c>
      <c r="B602">
        <v>92835617</v>
      </c>
      <c r="C602">
        <v>92835603</v>
      </c>
      <c r="D602">
        <v>48043859</v>
      </c>
      <c r="E602">
        <v>68</v>
      </c>
      <c r="F602">
        <v>1</v>
      </c>
      <c r="G602">
        <v>1</v>
      </c>
      <c r="H602">
        <v>1</v>
      </c>
      <c r="I602" t="s">
        <v>877</v>
      </c>
      <c r="J602" t="s">
        <v>6</v>
      </c>
      <c r="K602" t="s">
        <v>878</v>
      </c>
      <c r="L602">
        <v>1191</v>
      </c>
      <c r="N602">
        <v>1013</v>
      </c>
      <c r="O602" t="s">
        <v>834</v>
      </c>
      <c r="P602" t="s">
        <v>834</v>
      </c>
      <c r="Q602">
        <v>1</v>
      </c>
      <c r="X602">
        <v>55.5</v>
      </c>
      <c r="Y602">
        <v>0</v>
      </c>
      <c r="Z602">
        <v>0</v>
      </c>
      <c r="AA602">
        <v>0</v>
      </c>
      <c r="AB602">
        <v>9.18</v>
      </c>
      <c r="AC602">
        <v>0</v>
      </c>
      <c r="AD602">
        <v>1</v>
      </c>
      <c r="AE602">
        <v>1</v>
      </c>
      <c r="AF602" t="s">
        <v>6</v>
      </c>
      <c r="AG602">
        <v>55.5</v>
      </c>
      <c r="AH602">
        <v>2</v>
      </c>
      <c r="AI602">
        <v>92835604</v>
      </c>
      <c r="AJ602">
        <v>587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ROW(Source!A296)</f>
        <v>296</v>
      </c>
      <c r="B603">
        <v>92835618</v>
      </c>
      <c r="C603">
        <v>92835603</v>
      </c>
      <c r="D603">
        <v>48044033</v>
      </c>
      <c r="E603">
        <v>68</v>
      </c>
      <c r="F603">
        <v>1</v>
      </c>
      <c r="G603">
        <v>1</v>
      </c>
      <c r="H603">
        <v>1</v>
      </c>
      <c r="I603" t="s">
        <v>835</v>
      </c>
      <c r="J603" t="s">
        <v>6</v>
      </c>
      <c r="K603" t="s">
        <v>836</v>
      </c>
      <c r="L603">
        <v>1191</v>
      </c>
      <c r="N603">
        <v>1013</v>
      </c>
      <c r="O603" t="s">
        <v>834</v>
      </c>
      <c r="P603" t="s">
        <v>834</v>
      </c>
      <c r="Q603">
        <v>1</v>
      </c>
      <c r="X603">
        <v>1.31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6</v>
      </c>
      <c r="AG603">
        <v>1.31</v>
      </c>
      <c r="AH603">
        <v>2</v>
      </c>
      <c r="AI603">
        <v>92835605</v>
      </c>
      <c r="AJ603">
        <v>588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ROW(Source!A296)</f>
        <v>296</v>
      </c>
      <c r="B604">
        <v>92835619</v>
      </c>
      <c r="C604">
        <v>92835603</v>
      </c>
      <c r="D604">
        <v>48205516</v>
      </c>
      <c r="E604">
        <v>1</v>
      </c>
      <c r="F604">
        <v>1</v>
      </c>
      <c r="G604">
        <v>1</v>
      </c>
      <c r="H604">
        <v>2</v>
      </c>
      <c r="I604" t="s">
        <v>837</v>
      </c>
      <c r="J604" t="s">
        <v>838</v>
      </c>
      <c r="K604" t="s">
        <v>839</v>
      </c>
      <c r="L604">
        <v>1367</v>
      </c>
      <c r="N604">
        <v>1011</v>
      </c>
      <c r="O604" t="s">
        <v>840</v>
      </c>
      <c r="P604" t="s">
        <v>840</v>
      </c>
      <c r="Q604">
        <v>1</v>
      </c>
      <c r="X604">
        <v>0.18</v>
      </c>
      <c r="Y604">
        <v>0</v>
      </c>
      <c r="Z604">
        <v>86.4</v>
      </c>
      <c r="AA604">
        <v>13.5</v>
      </c>
      <c r="AB604">
        <v>0</v>
      </c>
      <c r="AC604">
        <v>0</v>
      </c>
      <c r="AD604">
        <v>1</v>
      </c>
      <c r="AE604">
        <v>0</v>
      </c>
      <c r="AF604" t="s">
        <v>6</v>
      </c>
      <c r="AG604">
        <v>0.18</v>
      </c>
      <c r="AH604">
        <v>2</v>
      </c>
      <c r="AI604">
        <v>92835606</v>
      </c>
      <c r="AJ604">
        <v>589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ROW(Source!A296)</f>
        <v>296</v>
      </c>
      <c r="B605">
        <v>92835620</v>
      </c>
      <c r="C605">
        <v>92835603</v>
      </c>
      <c r="D605">
        <v>48205574</v>
      </c>
      <c r="E605">
        <v>1</v>
      </c>
      <c r="F605">
        <v>1</v>
      </c>
      <c r="G605">
        <v>1</v>
      </c>
      <c r="H605">
        <v>2</v>
      </c>
      <c r="I605" t="s">
        <v>841</v>
      </c>
      <c r="J605" t="s">
        <v>842</v>
      </c>
      <c r="K605" t="s">
        <v>843</v>
      </c>
      <c r="L605">
        <v>1367</v>
      </c>
      <c r="N605">
        <v>1011</v>
      </c>
      <c r="O605" t="s">
        <v>840</v>
      </c>
      <c r="P605" t="s">
        <v>840</v>
      </c>
      <c r="Q605">
        <v>1</v>
      </c>
      <c r="X605">
        <v>0.09</v>
      </c>
      <c r="Y605">
        <v>0</v>
      </c>
      <c r="Z605">
        <v>115.4</v>
      </c>
      <c r="AA605">
        <v>13.5</v>
      </c>
      <c r="AB605">
        <v>0</v>
      </c>
      <c r="AC605">
        <v>0</v>
      </c>
      <c r="AD605">
        <v>1</v>
      </c>
      <c r="AE605">
        <v>0</v>
      </c>
      <c r="AF605" t="s">
        <v>6</v>
      </c>
      <c r="AG605">
        <v>0.09</v>
      </c>
      <c r="AH605">
        <v>2</v>
      </c>
      <c r="AI605">
        <v>92835607</v>
      </c>
      <c r="AJ605">
        <v>590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ROW(Source!A296)</f>
        <v>296</v>
      </c>
      <c r="B606">
        <v>92835621</v>
      </c>
      <c r="C606">
        <v>92835603</v>
      </c>
      <c r="D606">
        <v>48206504</v>
      </c>
      <c r="E606">
        <v>1</v>
      </c>
      <c r="F606">
        <v>1</v>
      </c>
      <c r="G606">
        <v>1</v>
      </c>
      <c r="H606">
        <v>2</v>
      </c>
      <c r="I606" t="s">
        <v>844</v>
      </c>
      <c r="J606" t="s">
        <v>845</v>
      </c>
      <c r="K606" t="s">
        <v>846</v>
      </c>
      <c r="L606">
        <v>1367</v>
      </c>
      <c r="N606">
        <v>1011</v>
      </c>
      <c r="O606" t="s">
        <v>840</v>
      </c>
      <c r="P606" t="s">
        <v>840</v>
      </c>
      <c r="Q606">
        <v>1</v>
      </c>
      <c r="X606">
        <v>1.04</v>
      </c>
      <c r="Y606">
        <v>0</v>
      </c>
      <c r="Z606">
        <v>65.709999999999994</v>
      </c>
      <c r="AA606">
        <v>11.6</v>
      </c>
      <c r="AB606">
        <v>0</v>
      </c>
      <c r="AC606">
        <v>0</v>
      </c>
      <c r="AD606">
        <v>1</v>
      </c>
      <c r="AE606">
        <v>0</v>
      </c>
      <c r="AF606" t="s">
        <v>6</v>
      </c>
      <c r="AG606">
        <v>1.04</v>
      </c>
      <c r="AH606">
        <v>2</v>
      </c>
      <c r="AI606">
        <v>92835608</v>
      </c>
      <c r="AJ606">
        <v>591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ROW(Source!A296)</f>
        <v>296</v>
      </c>
      <c r="B607">
        <v>92835622</v>
      </c>
      <c r="C607">
        <v>92835603</v>
      </c>
      <c r="D607">
        <v>48206659</v>
      </c>
      <c r="E607">
        <v>1</v>
      </c>
      <c r="F607">
        <v>1</v>
      </c>
      <c r="G607">
        <v>1</v>
      </c>
      <c r="H607">
        <v>2</v>
      </c>
      <c r="I607" t="s">
        <v>879</v>
      </c>
      <c r="J607" t="s">
        <v>880</v>
      </c>
      <c r="K607" t="s">
        <v>881</v>
      </c>
      <c r="L607">
        <v>1367</v>
      </c>
      <c r="N607">
        <v>1011</v>
      </c>
      <c r="O607" t="s">
        <v>840</v>
      </c>
      <c r="P607" t="s">
        <v>840</v>
      </c>
      <c r="Q607">
        <v>1</v>
      </c>
      <c r="X607">
        <v>3.5</v>
      </c>
      <c r="Y607">
        <v>0</v>
      </c>
      <c r="Z607">
        <v>1.2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3.5</v>
      </c>
      <c r="AH607">
        <v>2</v>
      </c>
      <c r="AI607">
        <v>92835609</v>
      </c>
      <c r="AJ607">
        <v>592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ROW(Source!A296)</f>
        <v>296</v>
      </c>
      <c r="B608">
        <v>92835623</v>
      </c>
      <c r="C608">
        <v>92835603</v>
      </c>
      <c r="D608">
        <v>48054706</v>
      </c>
      <c r="E608">
        <v>1</v>
      </c>
      <c r="F608">
        <v>1</v>
      </c>
      <c r="G608">
        <v>1</v>
      </c>
      <c r="H608">
        <v>3</v>
      </c>
      <c r="I608" t="s">
        <v>882</v>
      </c>
      <c r="J608" t="s">
        <v>883</v>
      </c>
      <c r="K608" t="s">
        <v>884</v>
      </c>
      <c r="L608">
        <v>1348</v>
      </c>
      <c r="N608">
        <v>1009</v>
      </c>
      <c r="O608" t="s">
        <v>394</v>
      </c>
      <c r="P608" t="s">
        <v>394</v>
      </c>
      <c r="Q608">
        <v>1000</v>
      </c>
      <c r="X608">
        <v>1.6999999999999999E-3</v>
      </c>
      <c r="Y608">
        <v>30540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6</v>
      </c>
      <c r="AG608">
        <v>1.6999999999999999E-3</v>
      </c>
      <c r="AH608">
        <v>2</v>
      </c>
      <c r="AI608">
        <v>92835610</v>
      </c>
      <c r="AJ608">
        <v>593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ROW(Source!A296)</f>
        <v>296</v>
      </c>
      <c r="B609">
        <v>92835624</v>
      </c>
      <c r="C609">
        <v>92835603</v>
      </c>
      <c r="D609">
        <v>48054722</v>
      </c>
      <c r="E609">
        <v>1</v>
      </c>
      <c r="F609">
        <v>1</v>
      </c>
      <c r="G609">
        <v>1</v>
      </c>
      <c r="H609">
        <v>3</v>
      </c>
      <c r="I609" t="s">
        <v>885</v>
      </c>
      <c r="J609" t="s">
        <v>886</v>
      </c>
      <c r="K609" t="s">
        <v>887</v>
      </c>
      <c r="L609">
        <v>1339</v>
      </c>
      <c r="N609">
        <v>1007</v>
      </c>
      <c r="O609" t="s">
        <v>673</v>
      </c>
      <c r="P609" t="s">
        <v>673</v>
      </c>
      <c r="Q609">
        <v>1</v>
      </c>
      <c r="X609">
        <v>1.68</v>
      </c>
      <c r="Y609">
        <v>6.22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1.68</v>
      </c>
      <c r="AH609">
        <v>2</v>
      </c>
      <c r="AI609">
        <v>92835611</v>
      </c>
      <c r="AJ609">
        <v>594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ROW(Source!A296)</f>
        <v>296</v>
      </c>
      <c r="B610">
        <v>92835625</v>
      </c>
      <c r="C610">
        <v>92835603</v>
      </c>
      <c r="D610">
        <v>48056368</v>
      </c>
      <c r="E610">
        <v>1</v>
      </c>
      <c r="F610">
        <v>1</v>
      </c>
      <c r="G610">
        <v>1</v>
      </c>
      <c r="H610">
        <v>3</v>
      </c>
      <c r="I610" t="s">
        <v>871</v>
      </c>
      <c r="J610" t="s">
        <v>872</v>
      </c>
      <c r="K610" t="s">
        <v>873</v>
      </c>
      <c r="L610">
        <v>1339</v>
      </c>
      <c r="N610">
        <v>1007</v>
      </c>
      <c r="O610" t="s">
        <v>673</v>
      </c>
      <c r="P610" t="s">
        <v>673</v>
      </c>
      <c r="Q610">
        <v>1</v>
      </c>
      <c r="X610">
        <v>7.03</v>
      </c>
      <c r="Y610">
        <v>2.44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7.03</v>
      </c>
      <c r="AH610">
        <v>2</v>
      </c>
      <c r="AI610">
        <v>92835612</v>
      </c>
      <c r="AJ610">
        <v>595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ROW(Source!A296)</f>
        <v>296</v>
      </c>
      <c r="B611">
        <v>92835626</v>
      </c>
      <c r="C611">
        <v>92835603</v>
      </c>
      <c r="D611">
        <v>48057400</v>
      </c>
      <c r="E611">
        <v>1</v>
      </c>
      <c r="F611">
        <v>1</v>
      </c>
      <c r="G611">
        <v>1</v>
      </c>
      <c r="H611">
        <v>3</v>
      </c>
      <c r="I611" t="s">
        <v>888</v>
      </c>
      <c r="J611" t="s">
        <v>889</v>
      </c>
      <c r="K611" t="s">
        <v>890</v>
      </c>
      <c r="L611">
        <v>1348</v>
      </c>
      <c r="N611">
        <v>1009</v>
      </c>
      <c r="O611" t="s">
        <v>394</v>
      </c>
      <c r="P611" t="s">
        <v>394</v>
      </c>
      <c r="Q611">
        <v>1000</v>
      </c>
      <c r="X611">
        <v>1E-3</v>
      </c>
      <c r="Y611">
        <v>13560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1E-3</v>
      </c>
      <c r="AH611">
        <v>2</v>
      </c>
      <c r="AI611">
        <v>92835613</v>
      </c>
      <c r="AJ611">
        <v>596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ROW(Source!A296)</f>
        <v>296</v>
      </c>
      <c r="B612">
        <v>92835627</v>
      </c>
      <c r="C612">
        <v>92835603</v>
      </c>
      <c r="D612">
        <v>48060854</v>
      </c>
      <c r="E612">
        <v>1</v>
      </c>
      <c r="F612">
        <v>1</v>
      </c>
      <c r="G612">
        <v>1</v>
      </c>
      <c r="H612">
        <v>3</v>
      </c>
      <c r="I612" t="s">
        <v>891</v>
      </c>
      <c r="J612" t="s">
        <v>892</v>
      </c>
      <c r="K612" t="s">
        <v>893</v>
      </c>
      <c r="L612">
        <v>1346</v>
      </c>
      <c r="N612">
        <v>1009</v>
      </c>
      <c r="O612" t="s">
        <v>471</v>
      </c>
      <c r="P612" t="s">
        <v>471</v>
      </c>
      <c r="Q612">
        <v>1</v>
      </c>
      <c r="X612">
        <v>2.5100000000000001E-2</v>
      </c>
      <c r="Y612">
        <v>2.15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2.5100000000000001E-2</v>
      </c>
      <c r="AH612">
        <v>2</v>
      </c>
      <c r="AI612">
        <v>92835614</v>
      </c>
      <c r="AJ612">
        <v>597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ROW(Source!A296)</f>
        <v>296</v>
      </c>
      <c r="B613">
        <v>92835628</v>
      </c>
      <c r="C613">
        <v>92835603</v>
      </c>
      <c r="D613">
        <v>48061654</v>
      </c>
      <c r="E613">
        <v>1</v>
      </c>
      <c r="F613">
        <v>1</v>
      </c>
      <c r="G613">
        <v>1</v>
      </c>
      <c r="H613">
        <v>3</v>
      </c>
      <c r="I613" t="s">
        <v>894</v>
      </c>
      <c r="J613" t="s">
        <v>895</v>
      </c>
      <c r="K613" t="s">
        <v>896</v>
      </c>
      <c r="L613">
        <v>1339</v>
      </c>
      <c r="N613">
        <v>1007</v>
      </c>
      <c r="O613" t="s">
        <v>673</v>
      </c>
      <c r="P613" t="s">
        <v>673</v>
      </c>
      <c r="Q613">
        <v>1</v>
      </c>
      <c r="X613">
        <v>7.0000000000000001E-3</v>
      </c>
      <c r="Y613">
        <v>600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7.0000000000000001E-3</v>
      </c>
      <c r="AH613">
        <v>2</v>
      </c>
      <c r="AI613">
        <v>92835615</v>
      </c>
      <c r="AJ613">
        <v>598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ROW(Source!A296)</f>
        <v>296</v>
      </c>
      <c r="B614">
        <v>92835629</v>
      </c>
      <c r="C614">
        <v>92835603</v>
      </c>
      <c r="D614">
        <v>48047592</v>
      </c>
      <c r="E614">
        <v>68</v>
      </c>
      <c r="F614">
        <v>1</v>
      </c>
      <c r="G614">
        <v>1</v>
      </c>
      <c r="H614">
        <v>3</v>
      </c>
      <c r="I614" t="s">
        <v>1136</v>
      </c>
      <c r="J614" t="s">
        <v>6</v>
      </c>
      <c r="K614" t="s">
        <v>1137</v>
      </c>
      <c r="L614">
        <v>1301</v>
      </c>
      <c r="N614">
        <v>1003</v>
      </c>
      <c r="O614" t="s">
        <v>63</v>
      </c>
      <c r="P614" t="s">
        <v>63</v>
      </c>
      <c r="Q614">
        <v>1</v>
      </c>
      <c r="X614">
        <v>100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6</v>
      </c>
      <c r="AG614">
        <v>100</v>
      </c>
      <c r="AH614">
        <v>3</v>
      </c>
      <c r="AI614">
        <v>-1</v>
      </c>
      <c r="AJ614" t="s">
        <v>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ROW(Source!A296)</f>
        <v>296</v>
      </c>
      <c r="B615">
        <v>92835630</v>
      </c>
      <c r="C615">
        <v>92835603</v>
      </c>
      <c r="D615">
        <v>48048133</v>
      </c>
      <c r="E615">
        <v>68</v>
      </c>
      <c r="F615">
        <v>1</v>
      </c>
      <c r="G615">
        <v>1</v>
      </c>
      <c r="H615">
        <v>3</v>
      </c>
      <c r="I615" t="s">
        <v>1138</v>
      </c>
      <c r="J615" t="s">
        <v>6</v>
      </c>
      <c r="K615" t="s">
        <v>1139</v>
      </c>
      <c r="L615">
        <v>1346</v>
      </c>
      <c r="N615">
        <v>1009</v>
      </c>
      <c r="O615" t="s">
        <v>471</v>
      </c>
      <c r="P615" t="s">
        <v>471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6</v>
      </c>
      <c r="AG615">
        <v>0</v>
      </c>
      <c r="AH615">
        <v>3</v>
      </c>
      <c r="AI615">
        <v>-1</v>
      </c>
      <c r="AJ615" t="s">
        <v>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ROW(Source!A298)</f>
        <v>298</v>
      </c>
      <c r="B616">
        <v>92835639</v>
      </c>
      <c r="C616">
        <v>92835632</v>
      </c>
      <c r="D616">
        <v>48043919</v>
      </c>
      <c r="E616">
        <v>68</v>
      </c>
      <c r="F616">
        <v>1</v>
      </c>
      <c r="G616">
        <v>1</v>
      </c>
      <c r="H616">
        <v>1</v>
      </c>
      <c r="I616" t="s">
        <v>897</v>
      </c>
      <c r="J616" t="s">
        <v>6</v>
      </c>
      <c r="K616" t="s">
        <v>898</v>
      </c>
      <c r="L616">
        <v>1191</v>
      </c>
      <c r="N616">
        <v>1013</v>
      </c>
      <c r="O616" t="s">
        <v>834</v>
      </c>
      <c r="P616" t="s">
        <v>834</v>
      </c>
      <c r="Q616">
        <v>1</v>
      </c>
      <c r="X616">
        <v>5.01</v>
      </c>
      <c r="Y616">
        <v>0</v>
      </c>
      <c r="Z616">
        <v>0</v>
      </c>
      <c r="AA616">
        <v>0</v>
      </c>
      <c r="AB616">
        <v>11.64</v>
      </c>
      <c r="AC616">
        <v>0</v>
      </c>
      <c r="AD616">
        <v>1</v>
      </c>
      <c r="AE616">
        <v>1</v>
      </c>
      <c r="AF616" t="s">
        <v>6</v>
      </c>
      <c r="AG616">
        <v>5.01</v>
      </c>
      <c r="AH616">
        <v>2</v>
      </c>
      <c r="AI616">
        <v>92835633</v>
      </c>
      <c r="AJ616">
        <v>600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ROW(Source!A298)</f>
        <v>298</v>
      </c>
      <c r="B617">
        <v>92835640</v>
      </c>
      <c r="C617">
        <v>92835632</v>
      </c>
      <c r="D617">
        <v>48206309</v>
      </c>
      <c r="E617">
        <v>1</v>
      </c>
      <c r="F617">
        <v>1</v>
      </c>
      <c r="G617">
        <v>1</v>
      </c>
      <c r="H617">
        <v>2</v>
      </c>
      <c r="I617" t="s">
        <v>899</v>
      </c>
      <c r="J617" t="s">
        <v>900</v>
      </c>
      <c r="K617" t="s">
        <v>901</v>
      </c>
      <c r="L617">
        <v>1367</v>
      </c>
      <c r="N617">
        <v>1011</v>
      </c>
      <c r="O617" t="s">
        <v>840</v>
      </c>
      <c r="P617" t="s">
        <v>840</v>
      </c>
      <c r="Q617">
        <v>1</v>
      </c>
      <c r="X617">
        <v>1.5</v>
      </c>
      <c r="Y617">
        <v>0</v>
      </c>
      <c r="Z617">
        <v>29.67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6</v>
      </c>
      <c r="AG617">
        <v>1.5</v>
      </c>
      <c r="AH617">
        <v>2</v>
      </c>
      <c r="AI617">
        <v>92835634</v>
      </c>
      <c r="AJ617">
        <v>601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ROW(Source!A298)</f>
        <v>298</v>
      </c>
      <c r="B618">
        <v>92835641</v>
      </c>
      <c r="C618">
        <v>92835632</v>
      </c>
      <c r="D618">
        <v>48056368</v>
      </c>
      <c r="E618">
        <v>1</v>
      </c>
      <c r="F618">
        <v>1</v>
      </c>
      <c r="G618">
        <v>1</v>
      </c>
      <c r="H618">
        <v>3</v>
      </c>
      <c r="I618" t="s">
        <v>871</v>
      </c>
      <c r="J618" t="s">
        <v>872</v>
      </c>
      <c r="K618" t="s">
        <v>873</v>
      </c>
      <c r="L618">
        <v>1339</v>
      </c>
      <c r="N618">
        <v>1007</v>
      </c>
      <c r="O618" t="s">
        <v>673</v>
      </c>
      <c r="P618" t="s">
        <v>673</v>
      </c>
      <c r="Q618">
        <v>1</v>
      </c>
      <c r="X618">
        <v>3.8</v>
      </c>
      <c r="Y618">
        <v>2.44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6</v>
      </c>
      <c r="AG618">
        <v>3.8</v>
      </c>
      <c r="AH618">
        <v>2</v>
      </c>
      <c r="AI618">
        <v>92835635</v>
      </c>
      <c r="AJ618">
        <v>602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ROW(Source!A298)</f>
        <v>298</v>
      </c>
      <c r="B619">
        <v>92835642</v>
      </c>
      <c r="C619">
        <v>92835632</v>
      </c>
      <c r="D619">
        <v>48057016</v>
      </c>
      <c r="E619">
        <v>1</v>
      </c>
      <c r="F619">
        <v>1</v>
      </c>
      <c r="G619">
        <v>1</v>
      </c>
      <c r="H619">
        <v>3</v>
      </c>
      <c r="I619" t="s">
        <v>902</v>
      </c>
      <c r="J619" t="s">
        <v>903</v>
      </c>
      <c r="K619" t="s">
        <v>904</v>
      </c>
      <c r="L619">
        <v>1346</v>
      </c>
      <c r="N619">
        <v>1009</v>
      </c>
      <c r="O619" t="s">
        <v>471</v>
      </c>
      <c r="P619" t="s">
        <v>471</v>
      </c>
      <c r="Q619">
        <v>1</v>
      </c>
      <c r="X619">
        <v>0.02</v>
      </c>
      <c r="Y619">
        <v>37.29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6</v>
      </c>
      <c r="AG619">
        <v>0.02</v>
      </c>
      <c r="AH619">
        <v>2</v>
      </c>
      <c r="AI619">
        <v>92835636</v>
      </c>
      <c r="AJ619">
        <v>603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ROW(Source!A298)</f>
        <v>298</v>
      </c>
      <c r="B620">
        <v>92835643</v>
      </c>
      <c r="C620">
        <v>92835632</v>
      </c>
      <c r="D620">
        <v>48087656</v>
      </c>
      <c r="E620">
        <v>1</v>
      </c>
      <c r="F620">
        <v>1</v>
      </c>
      <c r="G620">
        <v>1</v>
      </c>
      <c r="H620">
        <v>3</v>
      </c>
      <c r="I620" t="s">
        <v>905</v>
      </c>
      <c r="J620" t="s">
        <v>906</v>
      </c>
      <c r="K620" t="s">
        <v>907</v>
      </c>
      <c r="L620">
        <v>1346</v>
      </c>
      <c r="N620">
        <v>1009</v>
      </c>
      <c r="O620" t="s">
        <v>471</v>
      </c>
      <c r="P620" t="s">
        <v>471</v>
      </c>
      <c r="Q620">
        <v>1</v>
      </c>
      <c r="X620">
        <v>0.05</v>
      </c>
      <c r="Y620">
        <v>15.12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6</v>
      </c>
      <c r="AG620">
        <v>0.05</v>
      </c>
      <c r="AH620">
        <v>2</v>
      </c>
      <c r="AI620">
        <v>92835637</v>
      </c>
      <c r="AJ620">
        <v>604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ROW(Source!A298)</f>
        <v>298</v>
      </c>
      <c r="B621">
        <v>92835644</v>
      </c>
      <c r="C621">
        <v>92835632</v>
      </c>
      <c r="D621">
        <v>48088344</v>
      </c>
      <c r="E621">
        <v>1</v>
      </c>
      <c r="F621">
        <v>1</v>
      </c>
      <c r="G621">
        <v>1</v>
      </c>
      <c r="H621">
        <v>3</v>
      </c>
      <c r="I621" t="s">
        <v>908</v>
      </c>
      <c r="J621" t="s">
        <v>909</v>
      </c>
      <c r="K621" t="s">
        <v>910</v>
      </c>
      <c r="L621">
        <v>1348</v>
      </c>
      <c r="N621">
        <v>1009</v>
      </c>
      <c r="O621" t="s">
        <v>394</v>
      </c>
      <c r="P621" t="s">
        <v>394</v>
      </c>
      <c r="Q621">
        <v>1000</v>
      </c>
      <c r="X621">
        <v>2.0000000000000002E-5</v>
      </c>
      <c r="Y621">
        <v>16950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2.0000000000000002E-5</v>
      </c>
      <c r="AH621">
        <v>2</v>
      </c>
      <c r="AI621">
        <v>92835638</v>
      </c>
      <c r="AJ621">
        <v>605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ROW(Source!A299)</f>
        <v>299</v>
      </c>
      <c r="B622">
        <v>92835666</v>
      </c>
      <c r="C622">
        <v>92835645</v>
      </c>
      <c r="D622">
        <v>49510731</v>
      </c>
      <c r="E622">
        <v>70</v>
      </c>
      <c r="F622">
        <v>1</v>
      </c>
      <c r="G622">
        <v>1</v>
      </c>
      <c r="H622">
        <v>1</v>
      </c>
      <c r="I622" t="s">
        <v>832</v>
      </c>
      <c r="J622" t="s">
        <v>6</v>
      </c>
      <c r="K622" t="s">
        <v>833</v>
      </c>
      <c r="L622">
        <v>1191</v>
      </c>
      <c r="N622">
        <v>1013</v>
      </c>
      <c r="O622" t="s">
        <v>834</v>
      </c>
      <c r="P622" t="s">
        <v>834</v>
      </c>
      <c r="Q622">
        <v>1</v>
      </c>
      <c r="X622">
        <v>73.599999999999994</v>
      </c>
      <c r="Y622">
        <v>0</v>
      </c>
      <c r="Z622">
        <v>0</v>
      </c>
      <c r="AA622">
        <v>0</v>
      </c>
      <c r="AB622">
        <v>9.07</v>
      </c>
      <c r="AC622">
        <v>0</v>
      </c>
      <c r="AD622">
        <v>1</v>
      </c>
      <c r="AE622">
        <v>1</v>
      </c>
      <c r="AF622" t="s">
        <v>6</v>
      </c>
      <c r="AG622">
        <v>73.599999999999994</v>
      </c>
      <c r="AH622">
        <v>2</v>
      </c>
      <c r="AI622">
        <v>92835646</v>
      </c>
      <c r="AJ622">
        <v>606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ROW(Source!A299)</f>
        <v>299</v>
      </c>
      <c r="B623">
        <v>92835667</v>
      </c>
      <c r="C623">
        <v>92835645</v>
      </c>
      <c r="D623">
        <v>49510905</v>
      </c>
      <c r="E623">
        <v>70</v>
      </c>
      <c r="F623">
        <v>1</v>
      </c>
      <c r="G623">
        <v>1</v>
      </c>
      <c r="H623">
        <v>1</v>
      </c>
      <c r="I623" t="s">
        <v>835</v>
      </c>
      <c r="J623" t="s">
        <v>6</v>
      </c>
      <c r="K623" t="s">
        <v>836</v>
      </c>
      <c r="L623">
        <v>1191</v>
      </c>
      <c r="N623">
        <v>1013</v>
      </c>
      <c r="O623" t="s">
        <v>834</v>
      </c>
      <c r="P623" t="s">
        <v>834</v>
      </c>
      <c r="Q623">
        <v>1</v>
      </c>
      <c r="X623">
        <v>0.27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6</v>
      </c>
      <c r="AG623">
        <v>0.27</v>
      </c>
      <c r="AH623">
        <v>2</v>
      </c>
      <c r="AI623">
        <v>92835647</v>
      </c>
      <c r="AJ623">
        <v>607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ROW(Source!A299)</f>
        <v>299</v>
      </c>
      <c r="B624">
        <v>92835668</v>
      </c>
      <c r="C624">
        <v>92835645</v>
      </c>
      <c r="D624">
        <v>49672573</v>
      </c>
      <c r="E624">
        <v>1</v>
      </c>
      <c r="F624">
        <v>1</v>
      </c>
      <c r="G624">
        <v>1</v>
      </c>
      <c r="H624">
        <v>2</v>
      </c>
      <c r="I624" t="s">
        <v>841</v>
      </c>
      <c r="J624" t="s">
        <v>842</v>
      </c>
      <c r="K624" t="s">
        <v>843</v>
      </c>
      <c r="L624">
        <v>1367</v>
      </c>
      <c r="N624">
        <v>1011</v>
      </c>
      <c r="O624" t="s">
        <v>840</v>
      </c>
      <c r="P624" t="s">
        <v>840</v>
      </c>
      <c r="Q624">
        <v>1</v>
      </c>
      <c r="X624">
        <v>0.11</v>
      </c>
      <c r="Y624">
        <v>0</v>
      </c>
      <c r="Z624">
        <v>115.4</v>
      </c>
      <c r="AA624">
        <v>13.5</v>
      </c>
      <c r="AB624">
        <v>0</v>
      </c>
      <c r="AC624">
        <v>0</v>
      </c>
      <c r="AD624">
        <v>1</v>
      </c>
      <c r="AE624">
        <v>0</v>
      </c>
      <c r="AF624" t="s">
        <v>6</v>
      </c>
      <c r="AG624">
        <v>0.11</v>
      </c>
      <c r="AH624">
        <v>2</v>
      </c>
      <c r="AI624">
        <v>92835648</v>
      </c>
      <c r="AJ624">
        <v>608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ROW(Source!A299)</f>
        <v>299</v>
      </c>
      <c r="B625">
        <v>92835669</v>
      </c>
      <c r="C625">
        <v>92835645</v>
      </c>
      <c r="D625">
        <v>49672710</v>
      </c>
      <c r="E625">
        <v>1</v>
      </c>
      <c r="F625">
        <v>1</v>
      </c>
      <c r="G625">
        <v>1</v>
      </c>
      <c r="H625">
        <v>2</v>
      </c>
      <c r="I625" t="s">
        <v>913</v>
      </c>
      <c r="J625" t="s">
        <v>914</v>
      </c>
      <c r="K625" t="s">
        <v>915</v>
      </c>
      <c r="L625">
        <v>1367</v>
      </c>
      <c r="N625">
        <v>1011</v>
      </c>
      <c r="O625" t="s">
        <v>840</v>
      </c>
      <c r="P625" t="s">
        <v>840</v>
      </c>
      <c r="Q625">
        <v>1</v>
      </c>
      <c r="X625">
        <v>3.7</v>
      </c>
      <c r="Y625">
        <v>0</v>
      </c>
      <c r="Z625">
        <v>6.9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3.7</v>
      </c>
      <c r="AH625">
        <v>2</v>
      </c>
      <c r="AI625">
        <v>92835649</v>
      </c>
      <c r="AJ625">
        <v>609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ROW(Source!A299)</f>
        <v>299</v>
      </c>
      <c r="B626">
        <v>92835670</v>
      </c>
      <c r="C626">
        <v>92835645</v>
      </c>
      <c r="D626">
        <v>49673503</v>
      </c>
      <c r="E626">
        <v>1</v>
      </c>
      <c r="F626">
        <v>1</v>
      </c>
      <c r="G626">
        <v>1</v>
      </c>
      <c r="H626">
        <v>2</v>
      </c>
      <c r="I626" t="s">
        <v>844</v>
      </c>
      <c r="J626" t="s">
        <v>845</v>
      </c>
      <c r="K626" t="s">
        <v>846</v>
      </c>
      <c r="L626">
        <v>1367</v>
      </c>
      <c r="N626">
        <v>1011</v>
      </c>
      <c r="O626" t="s">
        <v>840</v>
      </c>
      <c r="P626" t="s">
        <v>840</v>
      </c>
      <c r="Q626">
        <v>1</v>
      </c>
      <c r="X626">
        <v>0.16</v>
      </c>
      <c r="Y626">
        <v>0</v>
      </c>
      <c r="Z626">
        <v>65.709999999999994</v>
      </c>
      <c r="AA626">
        <v>11.6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0.16</v>
      </c>
      <c r="AH626">
        <v>2</v>
      </c>
      <c r="AI626">
        <v>92835650</v>
      </c>
      <c r="AJ626">
        <v>610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ROW(Source!A299)</f>
        <v>299</v>
      </c>
      <c r="B627">
        <v>92835671</v>
      </c>
      <c r="C627">
        <v>92835645</v>
      </c>
      <c r="D627">
        <v>49673658</v>
      </c>
      <c r="E627">
        <v>1</v>
      </c>
      <c r="F627">
        <v>1</v>
      </c>
      <c r="G627">
        <v>1</v>
      </c>
      <c r="H627">
        <v>2</v>
      </c>
      <c r="I627" t="s">
        <v>879</v>
      </c>
      <c r="J627" t="s">
        <v>880</v>
      </c>
      <c r="K627" t="s">
        <v>881</v>
      </c>
      <c r="L627">
        <v>1367</v>
      </c>
      <c r="N627">
        <v>1011</v>
      </c>
      <c r="O627" t="s">
        <v>840</v>
      </c>
      <c r="P627" t="s">
        <v>840</v>
      </c>
      <c r="Q627">
        <v>1</v>
      </c>
      <c r="X627">
        <v>2.3199999999999998</v>
      </c>
      <c r="Y627">
        <v>0</v>
      </c>
      <c r="Z627">
        <v>1.2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6</v>
      </c>
      <c r="AG627">
        <v>2.3199999999999998</v>
      </c>
      <c r="AH627">
        <v>2</v>
      </c>
      <c r="AI627">
        <v>92835651</v>
      </c>
      <c r="AJ627">
        <v>611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ROW(Source!A299)</f>
        <v>299</v>
      </c>
      <c r="B628">
        <v>92835672</v>
      </c>
      <c r="C628">
        <v>92835645</v>
      </c>
      <c r="D628">
        <v>49673701</v>
      </c>
      <c r="E628">
        <v>1</v>
      </c>
      <c r="F628">
        <v>1</v>
      </c>
      <c r="G628">
        <v>1</v>
      </c>
      <c r="H628">
        <v>2</v>
      </c>
      <c r="I628" t="s">
        <v>977</v>
      </c>
      <c r="J628" t="s">
        <v>978</v>
      </c>
      <c r="K628" t="s">
        <v>979</v>
      </c>
      <c r="L628">
        <v>1367</v>
      </c>
      <c r="N628">
        <v>1011</v>
      </c>
      <c r="O628" t="s">
        <v>840</v>
      </c>
      <c r="P628" t="s">
        <v>840</v>
      </c>
      <c r="Q628">
        <v>1</v>
      </c>
      <c r="X628">
        <v>16.3</v>
      </c>
      <c r="Y628">
        <v>0</v>
      </c>
      <c r="Z628">
        <v>12.31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16.3</v>
      </c>
      <c r="AH628">
        <v>2</v>
      </c>
      <c r="AI628">
        <v>92835652</v>
      </c>
      <c r="AJ628">
        <v>612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ROW(Source!A299)</f>
        <v>299</v>
      </c>
      <c r="B629">
        <v>92835673</v>
      </c>
      <c r="C629">
        <v>92835645</v>
      </c>
      <c r="D629">
        <v>49521602</v>
      </c>
      <c r="E629">
        <v>1</v>
      </c>
      <c r="F629">
        <v>1</v>
      </c>
      <c r="G629">
        <v>1</v>
      </c>
      <c r="H629">
        <v>3</v>
      </c>
      <c r="I629" t="s">
        <v>885</v>
      </c>
      <c r="J629" t="s">
        <v>886</v>
      </c>
      <c r="K629" t="s">
        <v>887</v>
      </c>
      <c r="L629">
        <v>1339</v>
      </c>
      <c r="N629">
        <v>1007</v>
      </c>
      <c r="O629" t="s">
        <v>673</v>
      </c>
      <c r="P629" t="s">
        <v>673</v>
      </c>
      <c r="Q629">
        <v>1</v>
      </c>
      <c r="X629">
        <v>1.95</v>
      </c>
      <c r="Y629">
        <v>6.22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1.95</v>
      </c>
      <c r="AH629">
        <v>2</v>
      </c>
      <c r="AI629">
        <v>92835653</v>
      </c>
      <c r="AJ629">
        <v>613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ROW(Source!A299)</f>
        <v>299</v>
      </c>
      <c r="B630">
        <v>92835674</v>
      </c>
      <c r="C630">
        <v>92835645</v>
      </c>
      <c r="D630">
        <v>49521608</v>
      </c>
      <c r="E630">
        <v>1</v>
      </c>
      <c r="F630">
        <v>1</v>
      </c>
      <c r="G630">
        <v>1</v>
      </c>
      <c r="H630">
        <v>3</v>
      </c>
      <c r="I630" t="s">
        <v>919</v>
      </c>
      <c r="J630" t="s">
        <v>920</v>
      </c>
      <c r="K630" t="s">
        <v>921</v>
      </c>
      <c r="L630">
        <v>1346</v>
      </c>
      <c r="N630">
        <v>1009</v>
      </c>
      <c r="O630" t="s">
        <v>471</v>
      </c>
      <c r="P630" t="s">
        <v>471</v>
      </c>
      <c r="Q630">
        <v>1</v>
      </c>
      <c r="X630">
        <v>0.59</v>
      </c>
      <c r="Y630">
        <v>6.09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6</v>
      </c>
      <c r="AG630">
        <v>0.59</v>
      </c>
      <c r="AH630">
        <v>2</v>
      </c>
      <c r="AI630">
        <v>92835654</v>
      </c>
      <c r="AJ630">
        <v>614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ROW(Source!A299)</f>
        <v>299</v>
      </c>
      <c r="B631">
        <v>92835675</v>
      </c>
      <c r="C631">
        <v>92835645</v>
      </c>
      <c r="D631">
        <v>49524292</v>
      </c>
      <c r="E631">
        <v>1</v>
      </c>
      <c r="F631">
        <v>1</v>
      </c>
      <c r="G631">
        <v>1</v>
      </c>
      <c r="H631">
        <v>3</v>
      </c>
      <c r="I631" t="s">
        <v>980</v>
      </c>
      <c r="J631" t="s">
        <v>981</v>
      </c>
      <c r="K631" t="s">
        <v>982</v>
      </c>
      <c r="L631">
        <v>1346</v>
      </c>
      <c r="N631">
        <v>1009</v>
      </c>
      <c r="O631" t="s">
        <v>471</v>
      </c>
      <c r="P631" t="s">
        <v>471</v>
      </c>
      <c r="Q631">
        <v>1</v>
      </c>
      <c r="X631">
        <v>14</v>
      </c>
      <c r="Y631">
        <v>10.75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6</v>
      </c>
      <c r="AG631">
        <v>14</v>
      </c>
      <c r="AH631">
        <v>2</v>
      </c>
      <c r="AI631">
        <v>92835655</v>
      </c>
      <c r="AJ631">
        <v>615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ROW(Source!A299)</f>
        <v>299</v>
      </c>
      <c r="B632">
        <v>92835676</v>
      </c>
      <c r="C632">
        <v>92835645</v>
      </c>
      <c r="D632">
        <v>49525488</v>
      </c>
      <c r="E632">
        <v>1</v>
      </c>
      <c r="F632">
        <v>1</v>
      </c>
      <c r="G632">
        <v>1</v>
      </c>
      <c r="H632">
        <v>3</v>
      </c>
      <c r="I632" t="s">
        <v>983</v>
      </c>
      <c r="J632" t="s">
        <v>984</v>
      </c>
      <c r="K632" t="s">
        <v>985</v>
      </c>
      <c r="L632">
        <v>1346</v>
      </c>
      <c r="N632">
        <v>1009</v>
      </c>
      <c r="O632" t="s">
        <v>471</v>
      </c>
      <c r="P632" t="s">
        <v>471</v>
      </c>
      <c r="Q632">
        <v>1</v>
      </c>
      <c r="X632">
        <v>5</v>
      </c>
      <c r="Y632">
        <v>9.0399999999999991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6</v>
      </c>
      <c r="AG632">
        <v>5</v>
      </c>
      <c r="AH632">
        <v>2</v>
      </c>
      <c r="AI632">
        <v>92835656</v>
      </c>
      <c r="AJ632">
        <v>616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ROW(Source!A299)</f>
        <v>299</v>
      </c>
      <c r="B633">
        <v>92835677</v>
      </c>
      <c r="C633">
        <v>92835645</v>
      </c>
      <c r="D633">
        <v>49525587</v>
      </c>
      <c r="E633">
        <v>1</v>
      </c>
      <c r="F633">
        <v>1</v>
      </c>
      <c r="G633">
        <v>1</v>
      </c>
      <c r="H633">
        <v>3</v>
      </c>
      <c r="I633" t="s">
        <v>986</v>
      </c>
      <c r="J633" t="s">
        <v>987</v>
      </c>
      <c r="K633" t="s">
        <v>988</v>
      </c>
      <c r="L633">
        <v>1348</v>
      </c>
      <c r="N633">
        <v>1009</v>
      </c>
      <c r="O633" t="s">
        <v>394</v>
      </c>
      <c r="P633" t="s">
        <v>394</v>
      </c>
      <c r="Q633">
        <v>1000</v>
      </c>
      <c r="X633">
        <v>1.0000000000000001E-5</v>
      </c>
      <c r="Y633">
        <v>11978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6</v>
      </c>
      <c r="AG633">
        <v>1.0000000000000001E-5</v>
      </c>
      <c r="AH633">
        <v>2</v>
      </c>
      <c r="AI633">
        <v>92835657</v>
      </c>
      <c r="AJ633">
        <v>617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ROW(Source!A299)</f>
        <v>299</v>
      </c>
      <c r="B634">
        <v>92835678</v>
      </c>
      <c r="C634">
        <v>92835645</v>
      </c>
      <c r="D634">
        <v>49526683</v>
      </c>
      <c r="E634">
        <v>1</v>
      </c>
      <c r="F634">
        <v>1</v>
      </c>
      <c r="G634">
        <v>1</v>
      </c>
      <c r="H634">
        <v>3</v>
      </c>
      <c r="I634" t="s">
        <v>989</v>
      </c>
      <c r="J634" t="s">
        <v>990</v>
      </c>
      <c r="K634" t="s">
        <v>991</v>
      </c>
      <c r="L634">
        <v>1348</v>
      </c>
      <c r="N634">
        <v>1009</v>
      </c>
      <c r="O634" t="s">
        <v>394</v>
      </c>
      <c r="P634" t="s">
        <v>394</v>
      </c>
      <c r="Q634">
        <v>1000</v>
      </c>
      <c r="X634">
        <v>1E-4</v>
      </c>
      <c r="Y634">
        <v>37900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6</v>
      </c>
      <c r="AG634">
        <v>1E-4</v>
      </c>
      <c r="AH634">
        <v>2</v>
      </c>
      <c r="AI634">
        <v>92835658</v>
      </c>
      <c r="AJ634">
        <v>618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ROW(Source!A299)</f>
        <v>299</v>
      </c>
      <c r="B635">
        <v>92835679</v>
      </c>
      <c r="C635">
        <v>92835645</v>
      </c>
      <c r="D635">
        <v>49512660</v>
      </c>
      <c r="E635">
        <v>70</v>
      </c>
      <c r="F635">
        <v>1</v>
      </c>
      <c r="G635">
        <v>1</v>
      </c>
      <c r="H635">
        <v>3</v>
      </c>
      <c r="I635" t="s">
        <v>1157</v>
      </c>
      <c r="J635" t="s">
        <v>6</v>
      </c>
      <c r="K635" t="s">
        <v>1158</v>
      </c>
      <c r="L635">
        <v>1348</v>
      </c>
      <c r="N635">
        <v>1009</v>
      </c>
      <c r="O635" t="s">
        <v>394</v>
      </c>
      <c r="P635" t="s">
        <v>394</v>
      </c>
      <c r="Q635">
        <v>1000</v>
      </c>
      <c r="X635">
        <v>1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 t="s">
        <v>6</v>
      </c>
      <c r="AG635">
        <v>1</v>
      </c>
      <c r="AH635">
        <v>3</v>
      </c>
      <c r="AI635">
        <v>-1</v>
      </c>
      <c r="AJ635" t="s">
        <v>6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ROW(Source!A299)</f>
        <v>299</v>
      </c>
      <c r="B636">
        <v>92835680</v>
      </c>
      <c r="C636">
        <v>92835645</v>
      </c>
      <c r="D636">
        <v>49542292</v>
      </c>
      <c r="E636">
        <v>1</v>
      </c>
      <c r="F636">
        <v>1</v>
      </c>
      <c r="G636">
        <v>1</v>
      </c>
      <c r="H636">
        <v>3</v>
      </c>
      <c r="I636" t="s">
        <v>992</v>
      </c>
      <c r="J636" t="s">
        <v>993</v>
      </c>
      <c r="K636" t="s">
        <v>994</v>
      </c>
      <c r="L636">
        <v>1302</v>
      </c>
      <c r="N636">
        <v>1003</v>
      </c>
      <c r="O636" t="s">
        <v>407</v>
      </c>
      <c r="P636" t="s">
        <v>407</v>
      </c>
      <c r="Q636">
        <v>10</v>
      </c>
      <c r="X636">
        <v>1.8700000000000001E-2</v>
      </c>
      <c r="Y636">
        <v>50.24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6</v>
      </c>
      <c r="AG636">
        <v>1.8700000000000001E-2</v>
      </c>
      <c r="AH636">
        <v>2</v>
      </c>
      <c r="AI636">
        <v>92835660</v>
      </c>
      <c r="AJ636">
        <v>620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ROW(Source!A299)</f>
        <v>299</v>
      </c>
      <c r="B637">
        <v>92835681</v>
      </c>
      <c r="C637">
        <v>92835645</v>
      </c>
      <c r="D637">
        <v>49542647</v>
      </c>
      <c r="E637">
        <v>1</v>
      </c>
      <c r="F637">
        <v>1</v>
      </c>
      <c r="G637">
        <v>1</v>
      </c>
      <c r="H637">
        <v>3</v>
      </c>
      <c r="I637" t="s">
        <v>995</v>
      </c>
      <c r="J637" t="s">
        <v>996</v>
      </c>
      <c r="K637" t="s">
        <v>997</v>
      </c>
      <c r="L637">
        <v>1348</v>
      </c>
      <c r="N637">
        <v>1009</v>
      </c>
      <c r="O637" t="s">
        <v>394</v>
      </c>
      <c r="P637" t="s">
        <v>394</v>
      </c>
      <c r="Q637">
        <v>1000</v>
      </c>
      <c r="X637">
        <v>3.0000000000000001E-5</v>
      </c>
      <c r="Y637">
        <v>4455.2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6</v>
      </c>
      <c r="AG637">
        <v>3.0000000000000001E-5</v>
      </c>
      <c r="AH637">
        <v>2</v>
      </c>
      <c r="AI637">
        <v>92835661</v>
      </c>
      <c r="AJ637">
        <v>621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ROW(Source!A299)</f>
        <v>299</v>
      </c>
      <c r="B638">
        <v>92835682</v>
      </c>
      <c r="C638">
        <v>92835645</v>
      </c>
      <c r="D638">
        <v>49543370</v>
      </c>
      <c r="E638">
        <v>1</v>
      </c>
      <c r="F638">
        <v>1</v>
      </c>
      <c r="G638">
        <v>1</v>
      </c>
      <c r="H638">
        <v>3</v>
      </c>
      <c r="I638" t="s">
        <v>998</v>
      </c>
      <c r="J638" t="s">
        <v>999</v>
      </c>
      <c r="K638" t="s">
        <v>1000</v>
      </c>
      <c r="L638">
        <v>1348</v>
      </c>
      <c r="N638">
        <v>1009</v>
      </c>
      <c r="O638" t="s">
        <v>394</v>
      </c>
      <c r="P638" t="s">
        <v>394</v>
      </c>
      <c r="Q638">
        <v>1000</v>
      </c>
      <c r="X638">
        <v>1.9400000000000001E-3</v>
      </c>
      <c r="Y638">
        <v>4920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6</v>
      </c>
      <c r="AG638">
        <v>1.9400000000000001E-3</v>
      </c>
      <c r="AH638">
        <v>2</v>
      </c>
      <c r="AI638">
        <v>92835662</v>
      </c>
      <c r="AJ638">
        <v>622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ROW(Source!A299)</f>
        <v>299</v>
      </c>
      <c r="B639">
        <v>92835683</v>
      </c>
      <c r="C639">
        <v>92835645</v>
      </c>
      <c r="D639">
        <v>49546631</v>
      </c>
      <c r="E639">
        <v>1</v>
      </c>
      <c r="F639">
        <v>1</v>
      </c>
      <c r="G639">
        <v>1</v>
      </c>
      <c r="H639">
        <v>3</v>
      </c>
      <c r="I639" t="s">
        <v>1001</v>
      </c>
      <c r="J639" t="s">
        <v>1002</v>
      </c>
      <c r="K639" t="s">
        <v>1003</v>
      </c>
      <c r="L639">
        <v>1339</v>
      </c>
      <c r="N639">
        <v>1007</v>
      </c>
      <c r="O639" t="s">
        <v>673</v>
      </c>
      <c r="P639" t="s">
        <v>673</v>
      </c>
      <c r="Q639">
        <v>1</v>
      </c>
      <c r="X639">
        <v>1.0300000000000001E-3</v>
      </c>
      <c r="Y639">
        <v>1700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6</v>
      </c>
      <c r="AG639">
        <v>1.0300000000000001E-3</v>
      </c>
      <c r="AH639">
        <v>2</v>
      </c>
      <c r="AI639">
        <v>92835663</v>
      </c>
      <c r="AJ639">
        <v>623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ROW(Source!A299)</f>
        <v>299</v>
      </c>
      <c r="B640">
        <v>92835684</v>
      </c>
      <c r="C640">
        <v>92835645</v>
      </c>
      <c r="D640">
        <v>49554249</v>
      </c>
      <c r="E640">
        <v>1</v>
      </c>
      <c r="F640">
        <v>1</v>
      </c>
      <c r="G640">
        <v>1</v>
      </c>
      <c r="H640">
        <v>3</v>
      </c>
      <c r="I640" t="s">
        <v>1004</v>
      </c>
      <c r="J640" t="s">
        <v>1005</v>
      </c>
      <c r="K640" t="s">
        <v>1006</v>
      </c>
      <c r="L640">
        <v>1348</v>
      </c>
      <c r="N640">
        <v>1009</v>
      </c>
      <c r="O640" t="s">
        <v>394</v>
      </c>
      <c r="P640" t="s">
        <v>394</v>
      </c>
      <c r="Q640">
        <v>1000</v>
      </c>
      <c r="X640">
        <v>3.1E-4</v>
      </c>
      <c r="Y640">
        <v>15620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6</v>
      </c>
      <c r="AG640">
        <v>3.1E-4</v>
      </c>
      <c r="AH640">
        <v>2</v>
      </c>
      <c r="AI640">
        <v>92835664</v>
      </c>
      <c r="AJ640">
        <v>624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ROW(Source!A299)</f>
        <v>299</v>
      </c>
      <c r="B641">
        <v>92835685</v>
      </c>
      <c r="C641">
        <v>92835645</v>
      </c>
      <c r="D641">
        <v>49555362</v>
      </c>
      <c r="E641">
        <v>1</v>
      </c>
      <c r="F641">
        <v>1</v>
      </c>
      <c r="G641">
        <v>1</v>
      </c>
      <c r="H641">
        <v>3</v>
      </c>
      <c r="I641" t="s">
        <v>1007</v>
      </c>
      <c r="J641" t="s">
        <v>1008</v>
      </c>
      <c r="K641" t="s">
        <v>1009</v>
      </c>
      <c r="L641">
        <v>1346</v>
      </c>
      <c r="N641">
        <v>1009</v>
      </c>
      <c r="O641" t="s">
        <v>471</v>
      </c>
      <c r="P641" t="s">
        <v>471</v>
      </c>
      <c r="Q641">
        <v>1</v>
      </c>
      <c r="X641">
        <v>0.6</v>
      </c>
      <c r="Y641">
        <v>9.42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0.6</v>
      </c>
      <c r="AH641">
        <v>2</v>
      </c>
      <c r="AI641">
        <v>92835665</v>
      </c>
      <c r="AJ641">
        <v>625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ROW(Source!A336)</f>
        <v>336</v>
      </c>
      <c r="B642">
        <v>92835699</v>
      </c>
      <c r="C642">
        <v>92835687</v>
      </c>
      <c r="D642">
        <v>48043853</v>
      </c>
      <c r="E642">
        <v>68</v>
      </c>
      <c r="F642">
        <v>1</v>
      </c>
      <c r="G642">
        <v>1</v>
      </c>
      <c r="H642">
        <v>1</v>
      </c>
      <c r="I642" t="s">
        <v>832</v>
      </c>
      <c r="J642" t="s">
        <v>6</v>
      </c>
      <c r="K642" t="s">
        <v>833</v>
      </c>
      <c r="L642">
        <v>1191</v>
      </c>
      <c r="N642">
        <v>1013</v>
      </c>
      <c r="O642" t="s">
        <v>834</v>
      </c>
      <c r="P642" t="s">
        <v>834</v>
      </c>
      <c r="Q642">
        <v>1</v>
      </c>
      <c r="X642">
        <v>2.6</v>
      </c>
      <c r="Y642">
        <v>0</v>
      </c>
      <c r="Z642">
        <v>0</v>
      </c>
      <c r="AA642">
        <v>0</v>
      </c>
      <c r="AB642">
        <v>9.07</v>
      </c>
      <c r="AC642">
        <v>0</v>
      </c>
      <c r="AD642">
        <v>1</v>
      </c>
      <c r="AE642">
        <v>1</v>
      </c>
      <c r="AF642" t="s">
        <v>6</v>
      </c>
      <c r="AG642">
        <v>2.6</v>
      </c>
      <c r="AH642">
        <v>2</v>
      </c>
      <c r="AI642">
        <v>92835688</v>
      </c>
      <c r="AJ642">
        <v>626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ROW(Source!A336)</f>
        <v>336</v>
      </c>
      <c r="B643">
        <v>92835700</v>
      </c>
      <c r="C643">
        <v>92835687</v>
      </c>
      <c r="D643">
        <v>48044033</v>
      </c>
      <c r="E643">
        <v>68</v>
      </c>
      <c r="F643">
        <v>1</v>
      </c>
      <c r="G643">
        <v>1</v>
      </c>
      <c r="H643">
        <v>1</v>
      </c>
      <c r="I643" t="s">
        <v>835</v>
      </c>
      <c r="J643" t="s">
        <v>6</v>
      </c>
      <c r="K643" t="s">
        <v>836</v>
      </c>
      <c r="L643">
        <v>1191</v>
      </c>
      <c r="N643">
        <v>1013</v>
      </c>
      <c r="O643" t="s">
        <v>834</v>
      </c>
      <c r="P643" t="s">
        <v>834</v>
      </c>
      <c r="Q643">
        <v>1</v>
      </c>
      <c r="X643">
        <v>0.04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6</v>
      </c>
      <c r="AG643">
        <v>0.04</v>
      </c>
      <c r="AH643">
        <v>2</v>
      </c>
      <c r="AI643">
        <v>92835689</v>
      </c>
      <c r="AJ643">
        <v>627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ROW(Source!A336)</f>
        <v>336</v>
      </c>
      <c r="B644">
        <v>92835701</v>
      </c>
      <c r="C644">
        <v>92835687</v>
      </c>
      <c r="D644">
        <v>48205516</v>
      </c>
      <c r="E644">
        <v>1</v>
      </c>
      <c r="F644">
        <v>1</v>
      </c>
      <c r="G644">
        <v>1</v>
      </c>
      <c r="H644">
        <v>2</v>
      </c>
      <c r="I644" t="s">
        <v>837</v>
      </c>
      <c r="J644" t="s">
        <v>838</v>
      </c>
      <c r="K644" t="s">
        <v>839</v>
      </c>
      <c r="L644">
        <v>1367</v>
      </c>
      <c r="N644">
        <v>1011</v>
      </c>
      <c r="O644" t="s">
        <v>840</v>
      </c>
      <c r="P644" t="s">
        <v>840</v>
      </c>
      <c r="Q644">
        <v>1</v>
      </c>
      <c r="X644">
        <v>0.01</v>
      </c>
      <c r="Y644">
        <v>0</v>
      </c>
      <c r="Z644">
        <v>86.4</v>
      </c>
      <c r="AA644">
        <v>13.5</v>
      </c>
      <c r="AB644">
        <v>0</v>
      </c>
      <c r="AC644">
        <v>0</v>
      </c>
      <c r="AD644">
        <v>1</v>
      </c>
      <c r="AE644">
        <v>0</v>
      </c>
      <c r="AF644" t="s">
        <v>6</v>
      </c>
      <c r="AG644">
        <v>0.01</v>
      </c>
      <c r="AH644">
        <v>2</v>
      </c>
      <c r="AI644">
        <v>92835690</v>
      </c>
      <c r="AJ644">
        <v>628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ROW(Source!A336)</f>
        <v>336</v>
      </c>
      <c r="B645">
        <v>92835702</v>
      </c>
      <c r="C645">
        <v>92835687</v>
      </c>
      <c r="D645">
        <v>48205574</v>
      </c>
      <c r="E645">
        <v>1</v>
      </c>
      <c r="F645">
        <v>1</v>
      </c>
      <c r="G645">
        <v>1</v>
      </c>
      <c r="H645">
        <v>2</v>
      </c>
      <c r="I645" t="s">
        <v>841</v>
      </c>
      <c r="J645" t="s">
        <v>842</v>
      </c>
      <c r="K645" t="s">
        <v>843</v>
      </c>
      <c r="L645">
        <v>1367</v>
      </c>
      <c r="N645">
        <v>1011</v>
      </c>
      <c r="O645" t="s">
        <v>840</v>
      </c>
      <c r="P645" t="s">
        <v>840</v>
      </c>
      <c r="Q645">
        <v>1</v>
      </c>
      <c r="X645">
        <v>0.01</v>
      </c>
      <c r="Y645">
        <v>0</v>
      </c>
      <c r="Z645">
        <v>115.4</v>
      </c>
      <c r="AA645">
        <v>13.5</v>
      </c>
      <c r="AB645">
        <v>0</v>
      </c>
      <c r="AC645">
        <v>0</v>
      </c>
      <c r="AD645">
        <v>1</v>
      </c>
      <c r="AE645">
        <v>0</v>
      </c>
      <c r="AF645" t="s">
        <v>6</v>
      </c>
      <c r="AG645">
        <v>0.01</v>
      </c>
      <c r="AH645">
        <v>2</v>
      </c>
      <c r="AI645">
        <v>92835691</v>
      </c>
      <c r="AJ645">
        <v>629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ROW(Source!A336)</f>
        <v>336</v>
      </c>
      <c r="B646">
        <v>92835703</v>
      </c>
      <c r="C646">
        <v>92835687</v>
      </c>
      <c r="D646">
        <v>48206504</v>
      </c>
      <c r="E646">
        <v>1</v>
      </c>
      <c r="F646">
        <v>1</v>
      </c>
      <c r="G646">
        <v>1</v>
      </c>
      <c r="H646">
        <v>2</v>
      </c>
      <c r="I646" t="s">
        <v>844</v>
      </c>
      <c r="J646" t="s">
        <v>845</v>
      </c>
      <c r="K646" t="s">
        <v>846</v>
      </c>
      <c r="L646">
        <v>1367</v>
      </c>
      <c r="N646">
        <v>1011</v>
      </c>
      <c r="O646" t="s">
        <v>840</v>
      </c>
      <c r="P646" t="s">
        <v>840</v>
      </c>
      <c r="Q646">
        <v>1</v>
      </c>
      <c r="X646">
        <v>0.02</v>
      </c>
      <c r="Y646">
        <v>0</v>
      </c>
      <c r="Z646">
        <v>65.709999999999994</v>
      </c>
      <c r="AA646">
        <v>11.6</v>
      </c>
      <c r="AB646">
        <v>0</v>
      </c>
      <c r="AC646">
        <v>0</v>
      </c>
      <c r="AD646">
        <v>1</v>
      </c>
      <c r="AE646">
        <v>0</v>
      </c>
      <c r="AF646" t="s">
        <v>6</v>
      </c>
      <c r="AG646">
        <v>0.02</v>
      </c>
      <c r="AH646">
        <v>2</v>
      </c>
      <c r="AI646">
        <v>92835692</v>
      </c>
      <c r="AJ646">
        <v>630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ROW(Source!A336)</f>
        <v>336</v>
      </c>
      <c r="B647">
        <v>92835704</v>
      </c>
      <c r="C647">
        <v>92835687</v>
      </c>
      <c r="D647">
        <v>48206716</v>
      </c>
      <c r="E647">
        <v>1</v>
      </c>
      <c r="F647">
        <v>1</v>
      </c>
      <c r="G647">
        <v>1</v>
      </c>
      <c r="H647">
        <v>2</v>
      </c>
      <c r="I647" t="s">
        <v>847</v>
      </c>
      <c r="J647" t="s">
        <v>848</v>
      </c>
      <c r="K647" t="s">
        <v>849</v>
      </c>
      <c r="L647">
        <v>1367</v>
      </c>
      <c r="N647">
        <v>1011</v>
      </c>
      <c r="O647" t="s">
        <v>840</v>
      </c>
      <c r="P647" t="s">
        <v>840</v>
      </c>
      <c r="Q647">
        <v>1</v>
      </c>
      <c r="X647">
        <v>0.63</v>
      </c>
      <c r="Y647">
        <v>0</v>
      </c>
      <c r="Z647">
        <v>8.1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6</v>
      </c>
      <c r="AG647">
        <v>0.63</v>
      </c>
      <c r="AH647">
        <v>2</v>
      </c>
      <c r="AI647">
        <v>92835693</v>
      </c>
      <c r="AJ647">
        <v>631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ROW(Source!A336)</f>
        <v>336</v>
      </c>
      <c r="B648">
        <v>92835705</v>
      </c>
      <c r="C648">
        <v>92835687</v>
      </c>
      <c r="D648">
        <v>48054357</v>
      </c>
      <c r="E648">
        <v>1</v>
      </c>
      <c r="F648">
        <v>1</v>
      </c>
      <c r="G648">
        <v>1</v>
      </c>
      <c r="H648">
        <v>3</v>
      </c>
      <c r="I648" t="s">
        <v>850</v>
      </c>
      <c r="J648" t="s">
        <v>851</v>
      </c>
      <c r="K648" t="s">
        <v>852</v>
      </c>
      <c r="L648">
        <v>1407</v>
      </c>
      <c r="N648">
        <v>1013</v>
      </c>
      <c r="O648" t="s">
        <v>853</v>
      </c>
      <c r="P648" t="s">
        <v>853</v>
      </c>
      <c r="Q648">
        <v>1</v>
      </c>
      <c r="X648">
        <v>2E-3</v>
      </c>
      <c r="Y648">
        <v>5650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6</v>
      </c>
      <c r="AG648">
        <v>2E-3</v>
      </c>
      <c r="AH648">
        <v>2</v>
      </c>
      <c r="AI648">
        <v>92835694</v>
      </c>
      <c r="AJ648">
        <v>632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ROW(Source!A336)</f>
        <v>336</v>
      </c>
      <c r="B649">
        <v>92835706</v>
      </c>
      <c r="C649">
        <v>92835687</v>
      </c>
      <c r="D649">
        <v>48057469</v>
      </c>
      <c r="E649">
        <v>1</v>
      </c>
      <c r="F649">
        <v>1</v>
      </c>
      <c r="G649">
        <v>1</v>
      </c>
      <c r="H649">
        <v>3</v>
      </c>
      <c r="I649" t="s">
        <v>854</v>
      </c>
      <c r="J649" t="s">
        <v>855</v>
      </c>
      <c r="K649" t="s">
        <v>856</v>
      </c>
      <c r="L649">
        <v>1348</v>
      </c>
      <c r="N649">
        <v>1009</v>
      </c>
      <c r="O649" t="s">
        <v>394</v>
      </c>
      <c r="P649" t="s">
        <v>394</v>
      </c>
      <c r="Q649">
        <v>1000</v>
      </c>
      <c r="X649">
        <v>3.3E-4</v>
      </c>
      <c r="Y649">
        <v>10362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6</v>
      </c>
      <c r="AG649">
        <v>3.3E-4</v>
      </c>
      <c r="AH649">
        <v>2</v>
      </c>
      <c r="AI649">
        <v>92835695</v>
      </c>
      <c r="AJ649">
        <v>633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ROW(Source!A336)</f>
        <v>336</v>
      </c>
      <c r="B650">
        <v>92835707</v>
      </c>
      <c r="C650">
        <v>92835687</v>
      </c>
      <c r="D650">
        <v>48058677</v>
      </c>
      <c r="E650">
        <v>1</v>
      </c>
      <c r="F650">
        <v>1</v>
      </c>
      <c r="G650">
        <v>1</v>
      </c>
      <c r="H650">
        <v>3</v>
      </c>
      <c r="I650" t="s">
        <v>857</v>
      </c>
      <c r="J650" t="s">
        <v>858</v>
      </c>
      <c r="K650" t="s">
        <v>859</v>
      </c>
      <c r="L650">
        <v>1348</v>
      </c>
      <c r="N650">
        <v>1009</v>
      </c>
      <c r="O650" t="s">
        <v>394</v>
      </c>
      <c r="P650" t="s">
        <v>394</v>
      </c>
      <c r="Q650">
        <v>1000</v>
      </c>
      <c r="X650">
        <v>2.0699999999999998E-3</v>
      </c>
      <c r="Y650">
        <v>14830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6</v>
      </c>
      <c r="AG650">
        <v>2.0699999999999998E-3</v>
      </c>
      <c r="AH650">
        <v>2</v>
      </c>
      <c r="AI650">
        <v>92835696</v>
      </c>
      <c r="AJ650">
        <v>634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ROW(Source!A336)</f>
        <v>336</v>
      </c>
      <c r="B651">
        <v>92835708</v>
      </c>
      <c r="C651">
        <v>92835687</v>
      </c>
      <c r="D651">
        <v>48047401</v>
      </c>
      <c r="E651">
        <v>68</v>
      </c>
      <c r="F651">
        <v>1</v>
      </c>
      <c r="G651">
        <v>1</v>
      </c>
      <c r="H651">
        <v>3</v>
      </c>
      <c r="I651" t="s">
        <v>1128</v>
      </c>
      <c r="J651" t="s">
        <v>6</v>
      </c>
      <c r="K651" t="s">
        <v>1129</v>
      </c>
      <c r="L651">
        <v>1371</v>
      </c>
      <c r="N651">
        <v>1013</v>
      </c>
      <c r="O651" t="s">
        <v>23</v>
      </c>
      <c r="P651" t="s">
        <v>23</v>
      </c>
      <c r="Q651">
        <v>1</v>
      </c>
      <c r="X651">
        <v>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 t="s">
        <v>6</v>
      </c>
      <c r="AG651">
        <v>1</v>
      </c>
      <c r="AH651">
        <v>3</v>
      </c>
      <c r="AI651">
        <v>-1</v>
      </c>
      <c r="AJ651" t="s">
        <v>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ROW(Source!A336)</f>
        <v>336</v>
      </c>
      <c r="B652">
        <v>92835709</v>
      </c>
      <c r="C652">
        <v>92835687</v>
      </c>
      <c r="D652">
        <v>48048358</v>
      </c>
      <c r="E652">
        <v>68</v>
      </c>
      <c r="F652">
        <v>1</v>
      </c>
      <c r="G652">
        <v>1</v>
      </c>
      <c r="H652">
        <v>3</v>
      </c>
      <c r="I652" t="s">
        <v>1130</v>
      </c>
      <c r="J652" t="s">
        <v>6</v>
      </c>
      <c r="K652" t="s">
        <v>1131</v>
      </c>
      <c r="L652">
        <v>1371</v>
      </c>
      <c r="N652">
        <v>1013</v>
      </c>
      <c r="O652" t="s">
        <v>23</v>
      </c>
      <c r="P652" t="s">
        <v>23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6</v>
      </c>
      <c r="AG652">
        <v>2</v>
      </c>
      <c r="AH652">
        <v>3</v>
      </c>
      <c r="AI652">
        <v>-1</v>
      </c>
      <c r="AJ652" t="s">
        <v>6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ROW(Source!A339)</f>
        <v>339</v>
      </c>
      <c r="B653">
        <v>92835724</v>
      </c>
      <c r="C653">
        <v>92835712</v>
      </c>
      <c r="D653">
        <v>48043853</v>
      </c>
      <c r="E653">
        <v>68</v>
      </c>
      <c r="F653">
        <v>1</v>
      </c>
      <c r="G653">
        <v>1</v>
      </c>
      <c r="H653">
        <v>1</v>
      </c>
      <c r="I653" t="s">
        <v>832</v>
      </c>
      <c r="J653" t="s">
        <v>6</v>
      </c>
      <c r="K653" t="s">
        <v>833</v>
      </c>
      <c r="L653">
        <v>1191</v>
      </c>
      <c r="N653">
        <v>1013</v>
      </c>
      <c r="O653" t="s">
        <v>834</v>
      </c>
      <c r="P653" t="s">
        <v>834</v>
      </c>
      <c r="Q653">
        <v>1</v>
      </c>
      <c r="X653">
        <v>2.6</v>
      </c>
      <c r="Y653">
        <v>0</v>
      </c>
      <c r="Z653">
        <v>0</v>
      </c>
      <c r="AA653">
        <v>0</v>
      </c>
      <c r="AB653">
        <v>9.07</v>
      </c>
      <c r="AC653">
        <v>0</v>
      </c>
      <c r="AD653">
        <v>1</v>
      </c>
      <c r="AE653">
        <v>1</v>
      </c>
      <c r="AF653" t="s">
        <v>6</v>
      </c>
      <c r="AG653">
        <v>2.6</v>
      </c>
      <c r="AH653">
        <v>2</v>
      </c>
      <c r="AI653">
        <v>92835713</v>
      </c>
      <c r="AJ653">
        <v>637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ROW(Source!A339)</f>
        <v>339</v>
      </c>
      <c r="B654">
        <v>92835725</v>
      </c>
      <c r="C654">
        <v>92835712</v>
      </c>
      <c r="D654">
        <v>48044033</v>
      </c>
      <c r="E654">
        <v>68</v>
      </c>
      <c r="F654">
        <v>1</v>
      </c>
      <c r="G654">
        <v>1</v>
      </c>
      <c r="H654">
        <v>1</v>
      </c>
      <c r="I654" t="s">
        <v>835</v>
      </c>
      <c r="J654" t="s">
        <v>6</v>
      </c>
      <c r="K654" t="s">
        <v>836</v>
      </c>
      <c r="L654">
        <v>1191</v>
      </c>
      <c r="N654">
        <v>1013</v>
      </c>
      <c r="O654" t="s">
        <v>834</v>
      </c>
      <c r="P654" t="s">
        <v>834</v>
      </c>
      <c r="Q654">
        <v>1</v>
      </c>
      <c r="X654">
        <v>0.04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6</v>
      </c>
      <c r="AG654">
        <v>0.04</v>
      </c>
      <c r="AH654">
        <v>2</v>
      </c>
      <c r="AI654">
        <v>92835714</v>
      </c>
      <c r="AJ654">
        <v>638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ROW(Source!A339)</f>
        <v>339</v>
      </c>
      <c r="B655">
        <v>92835726</v>
      </c>
      <c r="C655">
        <v>92835712</v>
      </c>
      <c r="D655">
        <v>48205516</v>
      </c>
      <c r="E655">
        <v>1</v>
      </c>
      <c r="F655">
        <v>1</v>
      </c>
      <c r="G655">
        <v>1</v>
      </c>
      <c r="H655">
        <v>2</v>
      </c>
      <c r="I655" t="s">
        <v>837</v>
      </c>
      <c r="J655" t="s">
        <v>838</v>
      </c>
      <c r="K655" t="s">
        <v>839</v>
      </c>
      <c r="L655">
        <v>1367</v>
      </c>
      <c r="N655">
        <v>1011</v>
      </c>
      <c r="O655" t="s">
        <v>840</v>
      </c>
      <c r="P655" t="s">
        <v>840</v>
      </c>
      <c r="Q655">
        <v>1</v>
      </c>
      <c r="X655">
        <v>0.01</v>
      </c>
      <c r="Y655">
        <v>0</v>
      </c>
      <c r="Z655">
        <v>86.4</v>
      </c>
      <c r="AA655">
        <v>13.5</v>
      </c>
      <c r="AB655">
        <v>0</v>
      </c>
      <c r="AC655">
        <v>0</v>
      </c>
      <c r="AD655">
        <v>1</v>
      </c>
      <c r="AE655">
        <v>0</v>
      </c>
      <c r="AF655" t="s">
        <v>6</v>
      </c>
      <c r="AG655">
        <v>0.01</v>
      </c>
      <c r="AH655">
        <v>2</v>
      </c>
      <c r="AI655">
        <v>92835715</v>
      </c>
      <c r="AJ655">
        <v>639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ROW(Source!A339)</f>
        <v>339</v>
      </c>
      <c r="B656">
        <v>92835727</v>
      </c>
      <c r="C656">
        <v>92835712</v>
      </c>
      <c r="D656">
        <v>48205574</v>
      </c>
      <c r="E656">
        <v>1</v>
      </c>
      <c r="F656">
        <v>1</v>
      </c>
      <c r="G656">
        <v>1</v>
      </c>
      <c r="H656">
        <v>2</v>
      </c>
      <c r="I656" t="s">
        <v>841</v>
      </c>
      <c r="J656" t="s">
        <v>842</v>
      </c>
      <c r="K656" t="s">
        <v>843</v>
      </c>
      <c r="L656">
        <v>1367</v>
      </c>
      <c r="N656">
        <v>1011</v>
      </c>
      <c r="O656" t="s">
        <v>840</v>
      </c>
      <c r="P656" t="s">
        <v>840</v>
      </c>
      <c r="Q656">
        <v>1</v>
      </c>
      <c r="X656">
        <v>0.01</v>
      </c>
      <c r="Y656">
        <v>0</v>
      </c>
      <c r="Z656">
        <v>115.4</v>
      </c>
      <c r="AA656">
        <v>13.5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0.01</v>
      </c>
      <c r="AH656">
        <v>2</v>
      </c>
      <c r="AI656">
        <v>92835716</v>
      </c>
      <c r="AJ656">
        <v>640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ROW(Source!A339)</f>
        <v>339</v>
      </c>
      <c r="B657">
        <v>92835728</v>
      </c>
      <c r="C657">
        <v>92835712</v>
      </c>
      <c r="D657">
        <v>48206504</v>
      </c>
      <c r="E657">
        <v>1</v>
      </c>
      <c r="F657">
        <v>1</v>
      </c>
      <c r="G657">
        <v>1</v>
      </c>
      <c r="H657">
        <v>2</v>
      </c>
      <c r="I657" t="s">
        <v>844</v>
      </c>
      <c r="J657" t="s">
        <v>845</v>
      </c>
      <c r="K657" t="s">
        <v>846</v>
      </c>
      <c r="L657">
        <v>1367</v>
      </c>
      <c r="N657">
        <v>1011</v>
      </c>
      <c r="O657" t="s">
        <v>840</v>
      </c>
      <c r="P657" t="s">
        <v>840</v>
      </c>
      <c r="Q657">
        <v>1</v>
      </c>
      <c r="X657">
        <v>0.02</v>
      </c>
      <c r="Y657">
        <v>0</v>
      </c>
      <c r="Z657">
        <v>65.709999999999994</v>
      </c>
      <c r="AA657">
        <v>11.6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0.02</v>
      </c>
      <c r="AH657">
        <v>2</v>
      </c>
      <c r="AI657">
        <v>92835717</v>
      </c>
      <c r="AJ657">
        <v>641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ROW(Source!A339)</f>
        <v>339</v>
      </c>
      <c r="B658">
        <v>92835729</v>
      </c>
      <c r="C658">
        <v>92835712</v>
      </c>
      <c r="D658">
        <v>48206716</v>
      </c>
      <c r="E658">
        <v>1</v>
      </c>
      <c r="F658">
        <v>1</v>
      </c>
      <c r="G658">
        <v>1</v>
      </c>
      <c r="H658">
        <v>2</v>
      </c>
      <c r="I658" t="s">
        <v>847</v>
      </c>
      <c r="J658" t="s">
        <v>848</v>
      </c>
      <c r="K658" t="s">
        <v>849</v>
      </c>
      <c r="L658">
        <v>1367</v>
      </c>
      <c r="N658">
        <v>1011</v>
      </c>
      <c r="O658" t="s">
        <v>840</v>
      </c>
      <c r="P658" t="s">
        <v>840</v>
      </c>
      <c r="Q658">
        <v>1</v>
      </c>
      <c r="X658">
        <v>0.63</v>
      </c>
      <c r="Y658">
        <v>0</v>
      </c>
      <c r="Z658">
        <v>8.1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6</v>
      </c>
      <c r="AG658">
        <v>0.63</v>
      </c>
      <c r="AH658">
        <v>2</v>
      </c>
      <c r="AI658">
        <v>92835718</v>
      </c>
      <c r="AJ658">
        <v>642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ROW(Source!A339)</f>
        <v>339</v>
      </c>
      <c r="B659">
        <v>92835730</v>
      </c>
      <c r="C659">
        <v>92835712</v>
      </c>
      <c r="D659">
        <v>48054357</v>
      </c>
      <c r="E659">
        <v>1</v>
      </c>
      <c r="F659">
        <v>1</v>
      </c>
      <c r="G659">
        <v>1</v>
      </c>
      <c r="H659">
        <v>3</v>
      </c>
      <c r="I659" t="s">
        <v>850</v>
      </c>
      <c r="J659" t="s">
        <v>851</v>
      </c>
      <c r="K659" t="s">
        <v>852</v>
      </c>
      <c r="L659">
        <v>1407</v>
      </c>
      <c r="N659">
        <v>1013</v>
      </c>
      <c r="O659" t="s">
        <v>853</v>
      </c>
      <c r="P659" t="s">
        <v>853</v>
      </c>
      <c r="Q659">
        <v>1</v>
      </c>
      <c r="X659">
        <v>2E-3</v>
      </c>
      <c r="Y659">
        <v>5650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6</v>
      </c>
      <c r="AG659">
        <v>2E-3</v>
      </c>
      <c r="AH659">
        <v>2</v>
      </c>
      <c r="AI659">
        <v>92835719</v>
      </c>
      <c r="AJ659">
        <v>643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ROW(Source!A339)</f>
        <v>339</v>
      </c>
      <c r="B660">
        <v>92835731</v>
      </c>
      <c r="C660">
        <v>92835712</v>
      </c>
      <c r="D660">
        <v>48057469</v>
      </c>
      <c r="E660">
        <v>1</v>
      </c>
      <c r="F660">
        <v>1</v>
      </c>
      <c r="G660">
        <v>1</v>
      </c>
      <c r="H660">
        <v>3</v>
      </c>
      <c r="I660" t="s">
        <v>854</v>
      </c>
      <c r="J660" t="s">
        <v>855</v>
      </c>
      <c r="K660" t="s">
        <v>856</v>
      </c>
      <c r="L660">
        <v>1348</v>
      </c>
      <c r="N660">
        <v>1009</v>
      </c>
      <c r="O660" t="s">
        <v>394</v>
      </c>
      <c r="P660" t="s">
        <v>394</v>
      </c>
      <c r="Q660">
        <v>1000</v>
      </c>
      <c r="X660">
        <v>3.3E-4</v>
      </c>
      <c r="Y660">
        <v>10362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6</v>
      </c>
      <c r="AG660">
        <v>3.3E-4</v>
      </c>
      <c r="AH660">
        <v>2</v>
      </c>
      <c r="AI660">
        <v>92835720</v>
      </c>
      <c r="AJ660">
        <v>644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ROW(Source!A339)</f>
        <v>339</v>
      </c>
      <c r="B661">
        <v>92835732</v>
      </c>
      <c r="C661">
        <v>92835712</v>
      </c>
      <c r="D661">
        <v>48058677</v>
      </c>
      <c r="E661">
        <v>1</v>
      </c>
      <c r="F661">
        <v>1</v>
      </c>
      <c r="G661">
        <v>1</v>
      </c>
      <c r="H661">
        <v>3</v>
      </c>
      <c r="I661" t="s">
        <v>857</v>
      </c>
      <c r="J661" t="s">
        <v>858</v>
      </c>
      <c r="K661" t="s">
        <v>859</v>
      </c>
      <c r="L661">
        <v>1348</v>
      </c>
      <c r="N661">
        <v>1009</v>
      </c>
      <c r="O661" t="s">
        <v>394</v>
      </c>
      <c r="P661" t="s">
        <v>394</v>
      </c>
      <c r="Q661">
        <v>1000</v>
      </c>
      <c r="X661">
        <v>2.0699999999999998E-3</v>
      </c>
      <c r="Y661">
        <v>14830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6</v>
      </c>
      <c r="AG661">
        <v>2.0699999999999998E-3</v>
      </c>
      <c r="AH661">
        <v>2</v>
      </c>
      <c r="AI661">
        <v>92835721</v>
      </c>
      <c r="AJ661">
        <v>645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ROW(Source!A339)</f>
        <v>339</v>
      </c>
      <c r="B662">
        <v>92835733</v>
      </c>
      <c r="C662">
        <v>92835712</v>
      </c>
      <c r="D662">
        <v>48047401</v>
      </c>
      <c r="E662">
        <v>68</v>
      </c>
      <c r="F662">
        <v>1</v>
      </c>
      <c r="G662">
        <v>1</v>
      </c>
      <c r="H662">
        <v>3</v>
      </c>
      <c r="I662" t="s">
        <v>1128</v>
      </c>
      <c r="J662" t="s">
        <v>6</v>
      </c>
      <c r="K662" t="s">
        <v>1129</v>
      </c>
      <c r="L662">
        <v>1371</v>
      </c>
      <c r="N662">
        <v>1013</v>
      </c>
      <c r="O662" t="s">
        <v>23</v>
      </c>
      <c r="P662" t="s">
        <v>23</v>
      </c>
      <c r="Q662">
        <v>1</v>
      </c>
      <c r="X662">
        <v>1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 t="s">
        <v>6</v>
      </c>
      <c r="AG662">
        <v>1</v>
      </c>
      <c r="AH662">
        <v>3</v>
      </c>
      <c r="AI662">
        <v>-1</v>
      </c>
      <c r="AJ662" t="s">
        <v>6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ROW(Source!A339)</f>
        <v>339</v>
      </c>
      <c r="B663">
        <v>92835734</v>
      </c>
      <c r="C663">
        <v>92835712</v>
      </c>
      <c r="D663">
        <v>48048358</v>
      </c>
      <c r="E663">
        <v>68</v>
      </c>
      <c r="F663">
        <v>1</v>
      </c>
      <c r="G663">
        <v>1</v>
      </c>
      <c r="H663">
        <v>3</v>
      </c>
      <c r="I663" t="s">
        <v>1130</v>
      </c>
      <c r="J663" t="s">
        <v>6</v>
      </c>
      <c r="K663" t="s">
        <v>1131</v>
      </c>
      <c r="L663">
        <v>1371</v>
      </c>
      <c r="N663">
        <v>1013</v>
      </c>
      <c r="O663" t="s">
        <v>23</v>
      </c>
      <c r="P663" t="s">
        <v>23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6</v>
      </c>
      <c r="AG663">
        <v>2</v>
      </c>
      <c r="AH663">
        <v>3</v>
      </c>
      <c r="AI663">
        <v>-1</v>
      </c>
      <c r="AJ663" t="s">
        <v>6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ROW(Source!A342)</f>
        <v>342</v>
      </c>
      <c r="B664">
        <v>92835749</v>
      </c>
      <c r="C664">
        <v>92835737</v>
      </c>
      <c r="D664">
        <v>48043853</v>
      </c>
      <c r="E664">
        <v>68</v>
      </c>
      <c r="F664">
        <v>1</v>
      </c>
      <c r="G664">
        <v>1</v>
      </c>
      <c r="H664">
        <v>1</v>
      </c>
      <c r="I664" t="s">
        <v>832</v>
      </c>
      <c r="J664" t="s">
        <v>6</v>
      </c>
      <c r="K664" t="s">
        <v>833</v>
      </c>
      <c r="L664">
        <v>1191</v>
      </c>
      <c r="N664">
        <v>1013</v>
      </c>
      <c r="O664" t="s">
        <v>834</v>
      </c>
      <c r="P664" t="s">
        <v>834</v>
      </c>
      <c r="Q664">
        <v>1</v>
      </c>
      <c r="X664">
        <v>2.6</v>
      </c>
      <c r="Y664">
        <v>0</v>
      </c>
      <c r="Z664">
        <v>0</v>
      </c>
      <c r="AA664">
        <v>0</v>
      </c>
      <c r="AB664">
        <v>9.07</v>
      </c>
      <c r="AC664">
        <v>0</v>
      </c>
      <c r="AD664">
        <v>1</v>
      </c>
      <c r="AE664">
        <v>1</v>
      </c>
      <c r="AF664" t="s">
        <v>6</v>
      </c>
      <c r="AG664">
        <v>2.6</v>
      </c>
      <c r="AH664">
        <v>2</v>
      </c>
      <c r="AI664">
        <v>92835738</v>
      </c>
      <c r="AJ664">
        <v>648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ROW(Source!A342)</f>
        <v>342</v>
      </c>
      <c r="B665">
        <v>92835750</v>
      </c>
      <c r="C665">
        <v>92835737</v>
      </c>
      <c r="D665">
        <v>48044033</v>
      </c>
      <c r="E665">
        <v>68</v>
      </c>
      <c r="F665">
        <v>1</v>
      </c>
      <c r="G665">
        <v>1</v>
      </c>
      <c r="H665">
        <v>1</v>
      </c>
      <c r="I665" t="s">
        <v>835</v>
      </c>
      <c r="J665" t="s">
        <v>6</v>
      </c>
      <c r="K665" t="s">
        <v>836</v>
      </c>
      <c r="L665">
        <v>1191</v>
      </c>
      <c r="N665">
        <v>1013</v>
      </c>
      <c r="O665" t="s">
        <v>834</v>
      </c>
      <c r="P665" t="s">
        <v>834</v>
      </c>
      <c r="Q665">
        <v>1</v>
      </c>
      <c r="X665">
        <v>0.04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6</v>
      </c>
      <c r="AG665">
        <v>0.04</v>
      </c>
      <c r="AH665">
        <v>2</v>
      </c>
      <c r="AI665">
        <v>92835739</v>
      </c>
      <c r="AJ665">
        <v>649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ROW(Source!A342)</f>
        <v>342</v>
      </c>
      <c r="B666">
        <v>92835751</v>
      </c>
      <c r="C666">
        <v>92835737</v>
      </c>
      <c r="D666">
        <v>48205516</v>
      </c>
      <c r="E666">
        <v>1</v>
      </c>
      <c r="F666">
        <v>1</v>
      </c>
      <c r="G666">
        <v>1</v>
      </c>
      <c r="H666">
        <v>2</v>
      </c>
      <c r="I666" t="s">
        <v>837</v>
      </c>
      <c r="J666" t="s">
        <v>838</v>
      </c>
      <c r="K666" t="s">
        <v>839</v>
      </c>
      <c r="L666">
        <v>1367</v>
      </c>
      <c r="N666">
        <v>1011</v>
      </c>
      <c r="O666" t="s">
        <v>840</v>
      </c>
      <c r="P666" t="s">
        <v>840</v>
      </c>
      <c r="Q666">
        <v>1</v>
      </c>
      <c r="X666">
        <v>0.01</v>
      </c>
      <c r="Y666">
        <v>0</v>
      </c>
      <c r="Z666">
        <v>86.4</v>
      </c>
      <c r="AA666">
        <v>13.5</v>
      </c>
      <c r="AB666">
        <v>0</v>
      </c>
      <c r="AC666">
        <v>0</v>
      </c>
      <c r="AD666">
        <v>1</v>
      </c>
      <c r="AE666">
        <v>0</v>
      </c>
      <c r="AF666" t="s">
        <v>6</v>
      </c>
      <c r="AG666">
        <v>0.01</v>
      </c>
      <c r="AH666">
        <v>2</v>
      </c>
      <c r="AI666">
        <v>92835740</v>
      </c>
      <c r="AJ666">
        <v>650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ROW(Source!A342)</f>
        <v>342</v>
      </c>
      <c r="B667">
        <v>92835752</v>
      </c>
      <c r="C667">
        <v>92835737</v>
      </c>
      <c r="D667">
        <v>48205574</v>
      </c>
      <c r="E667">
        <v>1</v>
      </c>
      <c r="F667">
        <v>1</v>
      </c>
      <c r="G667">
        <v>1</v>
      </c>
      <c r="H667">
        <v>2</v>
      </c>
      <c r="I667" t="s">
        <v>841</v>
      </c>
      <c r="J667" t="s">
        <v>842</v>
      </c>
      <c r="K667" t="s">
        <v>843</v>
      </c>
      <c r="L667">
        <v>1367</v>
      </c>
      <c r="N667">
        <v>1011</v>
      </c>
      <c r="O667" t="s">
        <v>840</v>
      </c>
      <c r="P667" t="s">
        <v>840</v>
      </c>
      <c r="Q667">
        <v>1</v>
      </c>
      <c r="X667">
        <v>0.01</v>
      </c>
      <c r="Y667">
        <v>0</v>
      </c>
      <c r="Z667">
        <v>115.4</v>
      </c>
      <c r="AA667">
        <v>13.5</v>
      </c>
      <c r="AB667">
        <v>0</v>
      </c>
      <c r="AC667">
        <v>0</v>
      </c>
      <c r="AD667">
        <v>1</v>
      </c>
      <c r="AE667">
        <v>0</v>
      </c>
      <c r="AF667" t="s">
        <v>6</v>
      </c>
      <c r="AG667">
        <v>0.01</v>
      </c>
      <c r="AH667">
        <v>2</v>
      </c>
      <c r="AI667">
        <v>92835741</v>
      </c>
      <c r="AJ667">
        <v>651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ROW(Source!A342)</f>
        <v>342</v>
      </c>
      <c r="B668">
        <v>92835753</v>
      </c>
      <c r="C668">
        <v>92835737</v>
      </c>
      <c r="D668">
        <v>48206504</v>
      </c>
      <c r="E668">
        <v>1</v>
      </c>
      <c r="F668">
        <v>1</v>
      </c>
      <c r="G668">
        <v>1</v>
      </c>
      <c r="H668">
        <v>2</v>
      </c>
      <c r="I668" t="s">
        <v>844</v>
      </c>
      <c r="J668" t="s">
        <v>845</v>
      </c>
      <c r="K668" t="s">
        <v>846</v>
      </c>
      <c r="L668">
        <v>1367</v>
      </c>
      <c r="N668">
        <v>1011</v>
      </c>
      <c r="O668" t="s">
        <v>840</v>
      </c>
      <c r="P668" t="s">
        <v>840</v>
      </c>
      <c r="Q668">
        <v>1</v>
      </c>
      <c r="X668">
        <v>0.02</v>
      </c>
      <c r="Y668">
        <v>0</v>
      </c>
      <c r="Z668">
        <v>65.709999999999994</v>
      </c>
      <c r="AA668">
        <v>11.6</v>
      </c>
      <c r="AB668">
        <v>0</v>
      </c>
      <c r="AC668">
        <v>0</v>
      </c>
      <c r="AD668">
        <v>1</v>
      </c>
      <c r="AE668">
        <v>0</v>
      </c>
      <c r="AF668" t="s">
        <v>6</v>
      </c>
      <c r="AG668">
        <v>0.02</v>
      </c>
      <c r="AH668">
        <v>2</v>
      </c>
      <c r="AI668">
        <v>92835742</v>
      </c>
      <c r="AJ668">
        <v>652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ROW(Source!A342)</f>
        <v>342</v>
      </c>
      <c r="B669">
        <v>92835754</v>
      </c>
      <c r="C669">
        <v>92835737</v>
      </c>
      <c r="D669">
        <v>48206716</v>
      </c>
      <c r="E669">
        <v>1</v>
      </c>
      <c r="F669">
        <v>1</v>
      </c>
      <c r="G669">
        <v>1</v>
      </c>
      <c r="H669">
        <v>2</v>
      </c>
      <c r="I669" t="s">
        <v>847</v>
      </c>
      <c r="J669" t="s">
        <v>848</v>
      </c>
      <c r="K669" t="s">
        <v>849</v>
      </c>
      <c r="L669">
        <v>1367</v>
      </c>
      <c r="N669">
        <v>1011</v>
      </c>
      <c r="O669" t="s">
        <v>840</v>
      </c>
      <c r="P669" t="s">
        <v>840</v>
      </c>
      <c r="Q669">
        <v>1</v>
      </c>
      <c r="X669">
        <v>0.63</v>
      </c>
      <c r="Y669">
        <v>0</v>
      </c>
      <c r="Z669">
        <v>8.1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6</v>
      </c>
      <c r="AG669">
        <v>0.63</v>
      </c>
      <c r="AH669">
        <v>2</v>
      </c>
      <c r="AI669">
        <v>92835743</v>
      </c>
      <c r="AJ669">
        <v>653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ROW(Source!A342)</f>
        <v>342</v>
      </c>
      <c r="B670">
        <v>92835755</v>
      </c>
      <c r="C670">
        <v>92835737</v>
      </c>
      <c r="D670">
        <v>48054357</v>
      </c>
      <c r="E670">
        <v>1</v>
      </c>
      <c r="F670">
        <v>1</v>
      </c>
      <c r="G670">
        <v>1</v>
      </c>
      <c r="H670">
        <v>3</v>
      </c>
      <c r="I670" t="s">
        <v>850</v>
      </c>
      <c r="J670" t="s">
        <v>851</v>
      </c>
      <c r="K670" t="s">
        <v>852</v>
      </c>
      <c r="L670">
        <v>1407</v>
      </c>
      <c r="N670">
        <v>1013</v>
      </c>
      <c r="O670" t="s">
        <v>853</v>
      </c>
      <c r="P670" t="s">
        <v>853</v>
      </c>
      <c r="Q670">
        <v>1</v>
      </c>
      <c r="X670">
        <v>2E-3</v>
      </c>
      <c r="Y670">
        <v>5650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6</v>
      </c>
      <c r="AG670">
        <v>2E-3</v>
      </c>
      <c r="AH670">
        <v>2</v>
      </c>
      <c r="AI670">
        <v>92835744</v>
      </c>
      <c r="AJ670">
        <v>654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ROW(Source!A342)</f>
        <v>342</v>
      </c>
      <c r="B671">
        <v>92835756</v>
      </c>
      <c r="C671">
        <v>92835737</v>
      </c>
      <c r="D671">
        <v>48057469</v>
      </c>
      <c r="E671">
        <v>1</v>
      </c>
      <c r="F671">
        <v>1</v>
      </c>
      <c r="G671">
        <v>1</v>
      </c>
      <c r="H671">
        <v>3</v>
      </c>
      <c r="I671" t="s">
        <v>854</v>
      </c>
      <c r="J671" t="s">
        <v>855</v>
      </c>
      <c r="K671" t="s">
        <v>856</v>
      </c>
      <c r="L671">
        <v>1348</v>
      </c>
      <c r="N671">
        <v>1009</v>
      </c>
      <c r="O671" t="s">
        <v>394</v>
      </c>
      <c r="P671" t="s">
        <v>394</v>
      </c>
      <c r="Q671">
        <v>1000</v>
      </c>
      <c r="X671">
        <v>3.3E-4</v>
      </c>
      <c r="Y671">
        <v>10362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6</v>
      </c>
      <c r="AG671">
        <v>3.3E-4</v>
      </c>
      <c r="AH671">
        <v>2</v>
      </c>
      <c r="AI671">
        <v>92835745</v>
      </c>
      <c r="AJ671">
        <v>655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ROW(Source!A342)</f>
        <v>342</v>
      </c>
      <c r="B672">
        <v>92835757</v>
      </c>
      <c r="C672">
        <v>92835737</v>
      </c>
      <c r="D672">
        <v>48058677</v>
      </c>
      <c r="E672">
        <v>1</v>
      </c>
      <c r="F672">
        <v>1</v>
      </c>
      <c r="G672">
        <v>1</v>
      </c>
      <c r="H672">
        <v>3</v>
      </c>
      <c r="I672" t="s">
        <v>857</v>
      </c>
      <c r="J672" t="s">
        <v>858</v>
      </c>
      <c r="K672" t="s">
        <v>859</v>
      </c>
      <c r="L672">
        <v>1348</v>
      </c>
      <c r="N672">
        <v>1009</v>
      </c>
      <c r="O672" t="s">
        <v>394</v>
      </c>
      <c r="P672" t="s">
        <v>394</v>
      </c>
      <c r="Q672">
        <v>1000</v>
      </c>
      <c r="X672">
        <v>2.0699999999999998E-3</v>
      </c>
      <c r="Y672">
        <v>14830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6</v>
      </c>
      <c r="AG672">
        <v>2.0699999999999998E-3</v>
      </c>
      <c r="AH672">
        <v>2</v>
      </c>
      <c r="AI672">
        <v>92835746</v>
      </c>
      <c r="AJ672">
        <v>656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ROW(Source!A342)</f>
        <v>342</v>
      </c>
      <c r="B673">
        <v>92835758</v>
      </c>
      <c r="C673">
        <v>92835737</v>
      </c>
      <c r="D673">
        <v>48047401</v>
      </c>
      <c r="E673">
        <v>68</v>
      </c>
      <c r="F673">
        <v>1</v>
      </c>
      <c r="G673">
        <v>1</v>
      </c>
      <c r="H673">
        <v>3</v>
      </c>
      <c r="I673" t="s">
        <v>1128</v>
      </c>
      <c r="J673" t="s">
        <v>6</v>
      </c>
      <c r="K673" t="s">
        <v>1129</v>
      </c>
      <c r="L673">
        <v>1371</v>
      </c>
      <c r="N673">
        <v>1013</v>
      </c>
      <c r="O673" t="s">
        <v>23</v>
      </c>
      <c r="P673" t="s">
        <v>23</v>
      </c>
      <c r="Q673">
        <v>1</v>
      </c>
      <c r="X673">
        <v>1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6</v>
      </c>
      <c r="AG673">
        <v>1</v>
      </c>
      <c r="AH673">
        <v>3</v>
      </c>
      <c r="AI673">
        <v>-1</v>
      </c>
      <c r="AJ673" t="s">
        <v>6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ROW(Source!A342)</f>
        <v>342</v>
      </c>
      <c r="B674">
        <v>92835759</v>
      </c>
      <c r="C674">
        <v>92835737</v>
      </c>
      <c r="D674">
        <v>48048358</v>
      </c>
      <c r="E674">
        <v>68</v>
      </c>
      <c r="F674">
        <v>1</v>
      </c>
      <c r="G674">
        <v>1</v>
      </c>
      <c r="H674">
        <v>3</v>
      </c>
      <c r="I674" t="s">
        <v>1130</v>
      </c>
      <c r="J674" t="s">
        <v>6</v>
      </c>
      <c r="K674" t="s">
        <v>1131</v>
      </c>
      <c r="L674">
        <v>1371</v>
      </c>
      <c r="N674">
        <v>1013</v>
      </c>
      <c r="O674" t="s">
        <v>23</v>
      </c>
      <c r="P674" t="s">
        <v>23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6</v>
      </c>
      <c r="AG674">
        <v>2</v>
      </c>
      <c r="AH674">
        <v>3</v>
      </c>
      <c r="AI674">
        <v>-1</v>
      </c>
      <c r="AJ674" t="s">
        <v>6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ROW(Source!A345)</f>
        <v>345</v>
      </c>
      <c r="B675">
        <v>92835779</v>
      </c>
      <c r="C675">
        <v>92835762</v>
      </c>
      <c r="D675">
        <v>49510757</v>
      </c>
      <c r="E675">
        <v>70</v>
      </c>
      <c r="F675">
        <v>1</v>
      </c>
      <c r="G675">
        <v>1</v>
      </c>
      <c r="H675">
        <v>1</v>
      </c>
      <c r="I675" t="s">
        <v>944</v>
      </c>
      <c r="J675" t="s">
        <v>6</v>
      </c>
      <c r="K675" t="s">
        <v>945</v>
      </c>
      <c r="L675">
        <v>1191</v>
      </c>
      <c r="N675">
        <v>1013</v>
      </c>
      <c r="O675" t="s">
        <v>834</v>
      </c>
      <c r="P675" t="s">
        <v>834</v>
      </c>
      <c r="Q675">
        <v>1</v>
      </c>
      <c r="X675">
        <v>33.700000000000003</v>
      </c>
      <c r="Y675">
        <v>0</v>
      </c>
      <c r="Z675">
        <v>0</v>
      </c>
      <c r="AA675">
        <v>0</v>
      </c>
      <c r="AB675">
        <v>9.6199999999999992</v>
      </c>
      <c r="AC675">
        <v>0</v>
      </c>
      <c r="AD675">
        <v>1</v>
      </c>
      <c r="AE675">
        <v>1</v>
      </c>
      <c r="AF675" t="s">
        <v>6</v>
      </c>
      <c r="AG675">
        <v>33.700000000000003</v>
      </c>
      <c r="AH675">
        <v>2</v>
      </c>
      <c r="AI675">
        <v>92835763</v>
      </c>
      <c r="AJ675">
        <v>659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ROW(Source!A345)</f>
        <v>345</v>
      </c>
      <c r="B676">
        <v>92835780</v>
      </c>
      <c r="C676">
        <v>92835762</v>
      </c>
      <c r="D676">
        <v>49510905</v>
      </c>
      <c r="E676">
        <v>70</v>
      </c>
      <c r="F676">
        <v>1</v>
      </c>
      <c r="G676">
        <v>1</v>
      </c>
      <c r="H676">
        <v>1</v>
      </c>
      <c r="I676" t="s">
        <v>835</v>
      </c>
      <c r="J676" t="s">
        <v>6</v>
      </c>
      <c r="K676" t="s">
        <v>836</v>
      </c>
      <c r="L676">
        <v>1191</v>
      </c>
      <c r="N676">
        <v>1013</v>
      </c>
      <c r="O676" t="s">
        <v>834</v>
      </c>
      <c r="P676" t="s">
        <v>834</v>
      </c>
      <c r="Q676">
        <v>1</v>
      </c>
      <c r="X676">
        <v>0.54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6</v>
      </c>
      <c r="AG676">
        <v>0.54</v>
      </c>
      <c r="AH676">
        <v>2</v>
      </c>
      <c r="AI676">
        <v>92835764</v>
      </c>
      <c r="AJ676">
        <v>660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ROW(Source!A345)</f>
        <v>345</v>
      </c>
      <c r="B677">
        <v>92835781</v>
      </c>
      <c r="C677">
        <v>92835762</v>
      </c>
      <c r="D677">
        <v>49672515</v>
      </c>
      <c r="E677">
        <v>1</v>
      </c>
      <c r="F677">
        <v>1</v>
      </c>
      <c r="G677">
        <v>1</v>
      </c>
      <c r="H677">
        <v>2</v>
      </c>
      <c r="I677" t="s">
        <v>837</v>
      </c>
      <c r="J677" t="s">
        <v>838</v>
      </c>
      <c r="K677" t="s">
        <v>839</v>
      </c>
      <c r="L677">
        <v>1367</v>
      </c>
      <c r="N677">
        <v>1011</v>
      </c>
      <c r="O677" t="s">
        <v>840</v>
      </c>
      <c r="P677" t="s">
        <v>840</v>
      </c>
      <c r="Q677">
        <v>1</v>
      </c>
      <c r="X677">
        <v>0.08</v>
      </c>
      <c r="Y677">
        <v>0</v>
      </c>
      <c r="Z677">
        <v>86.4</v>
      </c>
      <c r="AA677">
        <v>13.5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0.08</v>
      </c>
      <c r="AH677">
        <v>2</v>
      </c>
      <c r="AI677">
        <v>92835765</v>
      </c>
      <c r="AJ677">
        <v>661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ROW(Source!A345)</f>
        <v>345</v>
      </c>
      <c r="B678">
        <v>92835782</v>
      </c>
      <c r="C678">
        <v>92835762</v>
      </c>
      <c r="D678">
        <v>49672573</v>
      </c>
      <c r="E678">
        <v>1</v>
      </c>
      <c r="F678">
        <v>1</v>
      </c>
      <c r="G678">
        <v>1</v>
      </c>
      <c r="H678">
        <v>2</v>
      </c>
      <c r="I678" t="s">
        <v>841</v>
      </c>
      <c r="J678" t="s">
        <v>842</v>
      </c>
      <c r="K678" t="s">
        <v>843</v>
      </c>
      <c r="L678">
        <v>1367</v>
      </c>
      <c r="N678">
        <v>1011</v>
      </c>
      <c r="O678" t="s">
        <v>840</v>
      </c>
      <c r="P678" t="s">
        <v>840</v>
      </c>
      <c r="Q678">
        <v>1</v>
      </c>
      <c r="X678">
        <v>0.06</v>
      </c>
      <c r="Y678">
        <v>0</v>
      </c>
      <c r="Z678">
        <v>115.4</v>
      </c>
      <c r="AA678">
        <v>13.5</v>
      </c>
      <c r="AB678">
        <v>0</v>
      </c>
      <c r="AC678">
        <v>0</v>
      </c>
      <c r="AD678">
        <v>1</v>
      </c>
      <c r="AE678">
        <v>0</v>
      </c>
      <c r="AF678" t="s">
        <v>6</v>
      </c>
      <c r="AG678">
        <v>0.06</v>
      </c>
      <c r="AH678">
        <v>2</v>
      </c>
      <c r="AI678">
        <v>92835766</v>
      </c>
      <c r="AJ678">
        <v>662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ROW(Source!A345)</f>
        <v>345</v>
      </c>
      <c r="B679">
        <v>92835783</v>
      </c>
      <c r="C679">
        <v>92835762</v>
      </c>
      <c r="D679">
        <v>49673503</v>
      </c>
      <c r="E679">
        <v>1</v>
      </c>
      <c r="F679">
        <v>1</v>
      </c>
      <c r="G679">
        <v>1</v>
      </c>
      <c r="H679">
        <v>2</v>
      </c>
      <c r="I679" t="s">
        <v>844</v>
      </c>
      <c r="J679" t="s">
        <v>845</v>
      </c>
      <c r="K679" t="s">
        <v>846</v>
      </c>
      <c r="L679">
        <v>1367</v>
      </c>
      <c r="N679">
        <v>1011</v>
      </c>
      <c r="O679" t="s">
        <v>840</v>
      </c>
      <c r="P679" t="s">
        <v>840</v>
      </c>
      <c r="Q679">
        <v>1</v>
      </c>
      <c r="X679">
        <v>0.4</v>
      </c>
      <c r="Y679">
        <v>0</v>
      </c>
      <c r="Z679">
        <v>65.709999999999994</v>
      </c>
      <c r="AA679">
        <v>11.6</v>
      </c>
      <c r="AB679">
        <v>0</v>
      </c>
      <c r="AC679">
        <v>0</v>
      </c>
      <c r="AD679">
        <v>1</v>
      </c>
      <c r="AE679">
        <v>0</v>
      </c>
      <c r="AF679" t="s">
        <v>6</v>
      </c>
      <c r="AG679">
        <v>0.4</v>
      </c>
      <c r="AH679">
        <v>2</v>
      </c>
      <c r="AI679">
        <v>92835767</v>
      </c>
      <c r="AJ679">
        <v>663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ROW(Source!A345)</f>
        <v>345</v>
      </c>
      <c r="B680">
        <v>92835784</v>
      </c>
      <c r="C680">
        <v>92835762</v>
      </c>
      <c r="D680">
        <v>49673658</v>
      </c>
      <c r="E680">
        <v>1</v>
      </c>
      <c r="F680">
        <v>1</v>
      </c>
      <c r="G680">
        <v>1</v>
      </c>
      <c r="H680">
        <v>2</v>
      </c>
      <c r="I680" t="s">
        <v>879</v>
      </c>
      <c r="J680" t="s">
        <v>880</v>
      </c>
      <c r="K680" t="s">
        <v>881</v>
      </c>
      <c r="L680">
        <v>1367</v>
      </c>
      <c r="N680">
        <v>1011</v>
      </c>
      <c r="O680" t="s">
        <v>840</v>
      </c>
      <c r="P680" t="s">
        <v>840</v>
      </c>
      <c r="Q680">
        <v>1</v>
      </c>
      <c r="X680">
        <v>1.19</v>
      </c>
      <c r="Y680">
        <v>0</v>
      </c>
      <c r="Z680">
        <v>1.2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6</v>
      </c>
      <c r="AG680">
        <v>1.19</v>
      </c>
      <c r="AH680">
        <v>2</v>
      </c>
      <c r="AI680">
        <v>92835768</v>
      </c>
      <c r="AJ680">
        <v>664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ROW(Source!A345)</f>
        <v>345</v>
      </c>
      <c r="B681">
        <v>92835785</v>
      </c>
      <c r="C681">
        <v>92835762</v>
      </c>
      <c r="D681">
        <v>49521586</v>
      </c>
      <c r="E681">
        <v>1</v>
      </c>
      <c r="F681">
        <v>1</v>
      </c>
      <c r="G681">
        <v>1</v>
      </c>
      <c r="H681">
        <v>3</v>
      </c>
      <c r="I681" t="s">
        <v>882</v>
      </c>
      <c r="J681" t="s">
        <v>883</v>
      </c>
      <c r="K681" t="s">
        <v>884</v>
      </c>
      <c r="L681">
        <v>1348</v>
      </c>
      <c r="N681">
        <v>1009</v>
      </c>
      <c r="O681" t="s">
        <v>394</v>
      </c>
      <c r="P681" t="s">
        <v>394</v>
      </c>
      <c r="Q681">
        <v>1000</v>
      </c>
      <c r="X681">
        <v>1.9000000000000001E-4</v>
      </c>
      <c r="Y681">
        <v>30540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6</v>
      </c>
      <c r="AG681">
        <v>1.9000000000000001E-4</v>
      </c>
      <c r="AH681">
        <v>2</v>
      </c>
      <c r="AI681">
        <v>92835769</v>
      </c>
      <c r="AJ681">
        <v>665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ROW(Source!A345)</f>
        <v>345</v>
      </c>
      <c r="B682">
        <v>92835786</v>
      </c>
      <c r="C682">
        <v>92835762</v>
      </c>
      <c r="D682">
        <v>49521602</v>
      </c>
      <c r="E682">
        <v>1</v>
      </c>
      <c r="F682">
        <v>1</v>
      </c>
      <c r="G682">
        <v>1</v>
      </c>
      <c r="H682">
        <v>3</v>
      </c>
      <c r="I682" t="s">
        <v>885</v>
      </c>
      <c r="J682" t="s">
        <v>886</v>
      </c>
      <c r="K682" t="s">
        <v>887</v>
      </c>
      <c r="L682">
        <v>1339</v>
      </c>
      <c r="N682">
        <v>1007</v>
      </c>
      <c r="O682" t="s">
        <v>673</v>
      </c>
      <c r="P682" t="s">
        <v>673</v>
      </c>
      <c r="Q682">
        <v>1</v>
      </c>
      <c r="X682">
        <v>0.34200000000000003</v>
      </c>
      <c r="Y682">
        <v>6.22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6</v>
      </c>
      <c r="AG682">
        <v>0.34200000000000003</v>
      </c>
      <c r="AH682">
        <v>2</v>
      </c>
      <c r="AI682">
        <v>92835770</v>
      </c>
      <c r="AJ682">
        <v>666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ROW(Source!A345)</f>
        <v>345</v>
      </c>
      <c r="B683">
        <v>92835787</v>
      </c>
      <c r="C683">
        <v>92835762</v>
      </c>
      <c r="D683">
        <v>49523203</v>
      </c>
      <c r="E683">
        <v>1</v>
      </c>
      <c r="F683">
        <v>1</v>
      </c>
      <c r="G683">
        <v>1</v>
      </c>
      <c r="H683">
        <v>3</v>
      </c>
      <c r="I683" t="s">
        <v>871</v>
      </c>
      <c r="J683" t="s">
        <v>872</v>
      </c>
      <c r="K683" t="s">
        <v>873</v>
      </c>
      <c r="L683">
        <v>1339</v>
      </c>
      <c r="N683">
        <v>1007</v>
      </c>
      <c r="O683" t="s">
        <v>673</v>
      </c>
      <c r="P683" t="s">
        <v>673</v>
      </c>
      <c r="Q683">
        <v>1</v>
      </c>
      <c r="X683">
        <v>0.44</v>
      </c>
      <c r="Y683">
        <v>2.44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6</v>
      </c>
      <c r="AG683">
        <v>0.44</v>
      </c>
      <c r="AH683">
        <v>2</v>
      </c>
      <c r="AI683">
        <v>92835771</v>
      </c>
      <c r="AJ683">
        <v>667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ROW(Source!A345)</f>
        <v>345</v>
      </c>
      <c r="B684">
        <v>92835788</v>
      </c>
      <c r="C684">
        <v>92835762</v>
      </c>
      <c r="D684">
        <v>49523851</v>
      </c>
      <c r="E684">
        <v>1</v>
      </c>
      <c r="F684">
        <v>1</v>
      </c>
      <c r="G684">
        <v>1</v>
      </c>
      <c r="H684">
        <v>3</v>
      </c>
      <c r="I684" t="s">
        <v>902</v>
      </c>
      <c r="J684" t="s">
        <v>903</v>
      </c>
      <c r="K684" t="s">
        <v>904</v>
      </c>
      <c r="L684">
        <v>1346</v>
      </c>
      <c r="N684">
        <v>1009</v>
      </c>
      <c r="O684" t="s">
        <v>471</v>
      </c>
      <c r="P684" t="s">
        <v>471</v>
      </c>
      <c r="Q684">
        <v>1</v>
      </c>
      <c r="X684">
        <v>0.05</v>
      </c>
      <c r="Y684">
        <v>37.29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6</v>
      </c>
      <c r="AG684">
        <v>0.05</v>
      </c>
      <c r="AH684">
        <v>2</v>
      </c>
      <c r="AI684">
        <v>92835772</v>
      </c>
      <c r="AJ684">
        <v>668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ROW(Source!A345)</f>
        <v>345</v>
      </c>
      <c r="B685">
        <v>92835789</v>
      </c>
      <c r="C685">
        <v>92835762</v>
      </c>
      <c r="D685">
        <v>49524232</v>
      </c>
      <c r="E685">
        <v>1</v>
      </c>
      <c r="F685">
        <v>1</v>
      </c>
      <c r="G685">
        <v>1</v>
      </c>
      <c r="H685">
        <v>3</v>
      </c>
      <c r="I685" t="s">
        <v>888</v>
      </c>
      <c r="J685" t="s">
        <v>889</v>
      </c>
      <c r="K685" t="s">
        <v>890</v>
      </c>
      <c r="L685">
        <v>1348</v>
      </c>
      <c r="N685">
        <v>1009</v>
      </c>
      <c r="O685" t="s">
        <v>394</v>
      </c>
      <c r="P685" t="s">
        <v>394</v>
      </c>
      <c r="Q685">
        <v>1000</v>
      </c>
      <c r="X685">
        <v>4.0000000000000002E-4</v>
      </c>
      <c r="Y685">
        <v>13560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6</v>
      </c>
      <c r="AG685">
        <v>4.0000000000000002E-4</v>
      </c>
      <c r="AH685">
        <v>2</v>
      </c>
      <c r="AI685">
        <v>92835773</v>
      </c>
      <c r="AJ685">
        <v>669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ROW(Source!A345)</f>
        <v>345</v>
      </c>
      <c r="B686">
        <v>92835790</v>
      </c>
      <c r="C686">
        <v>92835762</v>
      </c>
      <c r="D686">
        <v>49527729</v>
      </c>
      <c r="E686">
        <v>1</v>
      </c>
      <c r="F686">
        <v>1</v>
      </c>
      <c r="G686">
        <v>1</v>
      </c>
      <c r="H686">
        <v>3</v>
      </c>
      <c r="I686" t="s">
        <v>891</v>
      </c>
      <c r="J686" t="s">
        <v>892</v>
      </c>
      <c r="K686" t="s">
        <v>893</v>
      </c>
      <c r="L686">
        <v>1346</v>
      </c>
      <c r="N686">
        <v>1009</v>
      </c>
      <c r="O686" t="s">
        <v>471</v>
      </c>
      <c r="P686" t="s">
        <v>471</v>
      </c>
      <c r="Q686">
        <v>1</v>
      </c>
      <c r="X686">
        <v>1.6000000000000001E-3</v>
      </c>
      <c r="Y686">
        <v>2.15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6</v>
      </c>
      <c r="AG686">
        <v>1.6000000000000001E-3</v>
      </c>
      <c r="AH686">
        <v>2</v>
      </c>
      <c r="AI686">
        <v>92835774</v>
      </c>
      <c r="AJ686">
        <v>670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ROW(Source!A345)</f>
        <v>345</v>
      </c>
      <c r="B687">
        <v>92835791</v>
      </c>
      <c r="C687">
        <v>92835762</v>
      </c>
      <c r="D687">
        <v>49554500</v>
      </c>
      <c r="E687">
        <v>1</v>
      </c>
      <c r="F687">
        <v>1</v>
      </c>
      <c r="G687">
        <v>1</v>
      </c>
      <c r="H687">
        <v>3</v>
      </c>
      <c r="I687" t="s">
        <v>905</v>
      </c>
      <c r="J687" t="s">
        <v>906</v>
      </c>
      <c r="K687" t="s">
        <v>907</v>
      </c>
      <c r="L687">
        <v>1346</v>
      </c>
      <c r="N687">
        <v>1009</v>
      </c>
      <c r="O687" t="s">
        <v>471</v>
      </c>
      <c r="P687" t="s">
        <v>471</v>
      </c>
      <c r="Q687">
        <v>1</v>
      </c>
      <c r="X687">
        <v>0.44</v>
      </c>
      <c r="Y687">
        <v>15.12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6</v>
      </c>
      <c r="AG687">
        <v>0.44</v>
      </c>
      <c r="AH687">
        <v>2</v>
      </c>
      <c r="AI687">
        <v>92835775</v>
      </c>
      <c r="AJ687">
        <v>671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ROW(Source!A345)</f>
        <v>345</v>
      </c>
      <c r="B688">
        <v>92835792</v>
      </c>
      <c r="C688">
        <v>92835762</v>
      </c>
      <c r="D688">
        <v>49555188</v>
      </c>
      <c r="E688">
        <v>1</v>
      </c>
      <c r="F688">
        <v>1</v>
      </c>
      <c r="G688">
        <v>1</v>
      </c>
      <c r="H688">
        <v>3</v>
      </c>
      <c r="I688" t="s">
        <v>908</v>
      </c>
      <c r="J688" t="s">
        <v>909</v>
      </c>
      <c r="K688" t="s">
        <v>910</v>
      </c>
      <c r="L688">
        <v>1348</v>
      </c>
      <c r="N688">
        <v>1009</v>
      </c>
      <c r="O688" t="s">
        <v>394</v>
      </c>
      <c r="P688" t="s">
        <v>394</v>
      </c>
      <c r="Q688">
        <v>1000</v>
      </c>
      <c r="X688">
        <v>5.2999999999999998E-4</v>
      </c>
      <c r="Y688">
        <v>16950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6</v>
      </c>
      <c r="AG688">
        <v>5.2999999999999998E-4</v>
      </c>
      <c r="AH688">
        <v>2</v>
      </c>
      <c r="AI688">
        <v>92835776</v>
      </c>
      <c r="AJ688">
        <v>672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ROW(Source!A345)</f>
        <v>345</v>
      </c>
      <c r="B689">
        <v>92835793</v>
      </c>
      <c r="C689">
        <v>92835762</v>
      </c>
      <c r="D689">
        <v>49514299</v>
      </c>
      <c r="E689">
        <v>70</v>
      </c>
      <c r="F689">
        <v>1</v>
      </c>
      <c r="G689">
        <v>1</v>
      </c>
      <c r="H689">
        <v>3</v>
      </c>
      <c r="I689" t="s">
        <v>1149</v>
      </c>
      <c r="J689" t="s">
        <v>6</v>
      </c>
      <c r="K689" t="s">
        <v>1150</v>
      </c>
      <c r="L689">
        <v>1371</v>
      </c>
      <c r="N689">
        <v>1013</v>
      </c>
      <c r="O689" t="s">
        <v>23</v>
      </c>
      <c r="P689" t="s">
        <v>23</v>
      </c>
      <c r="Q689">
        <v>1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1</v>
      </c>
      <c r="AD689">
        <v>0</v>
      </c>
      <c r="AE689">
        <v>0</v>
      </c>
      <c r="AF689" t="s">
        <v>6</v>
      </c>
      <c r="AG689">
        <v>0</v>
      </c>
      <c r="AH689">
        <v>3</v>
      </c>
      <c r="AI689">
        <v>-1</v>
      </c>
      <c r="AJ689" t="s">
        <v>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ROW(Source!A345)</f>
        <v>345</v>
      </c>
      <c r="B690">
        <v>92835794</v>
      </c>
      <c r="C690">
        <v>92835762</v>
      </c>
      <c r="D690">
        <v>49514448</v>
      </c>
      <c r="E690">
        <v>70</v>
      </c>
      <c r="F690">
        <v>1</v>
      </c>
      <c r="G690">
        <v>1</v>
      </c>
      <c r="H690">
        <v>3</v>
      </c>
      <c r="I690" t="s">
        <v>1136</v>
      </c>
      <c r="J690" t="s">
        <v>6</v>
      </c>
      <c r="K690" t="s">
        <v>1137</v>
      </c>
      <c r="L690">
        <v>1301</v>
      </c>
      <c r="N690">
        <v>1003</v>
      </c>
      <c r="O690" t="s">
        <v>63</v>
      </c>
      <c r="P690" t="s">
        <v>63</v>
      </c>
      <c r="Q690">
        <v>1</v>
      </c>
      <c r="X690">
        <v>100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6</v>
      </c>
      <c r="AG690">
        <v>100</v>
      </c>
      <c r="AH690">
        <v>3</v>
      </c>
      <c r="AI690">
        <v>-1</v>
      </c>
      <c r="AJ690" t="s">
        <v>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ROW(Source!A345)</f>
        <v>345</v>
      </c>
      <c r="B691">
        <v>92835795</v>
      </c>
      <c r="C691">
        <v>92835762</v>
      </c>
      <c r="D691">
        <v>49514987</v>
      </c>
      <c r="E691">
        <v>70</v>
      </c>
      <c r="F691">
        <v>1</v>
      </c>
      <c r="G691">
        <v>1</v>
      </c>
      <c r="H691">
        <v>3</v>
      </c>
      <c r="I691" t="s">
        <v>1138</v>
      </c>
      <c r="J691" t="s">
        <v>6</v>
      </c>
      <c r="K691" t="s">
        <v>1139</v>
      </c>
      <c r="L691">
        <v>1346</v>
      </c>
      <c r="N691">
        <v>1009</v>
      </c>
      <c r="O691" t="s">
        <v>471</v>
      </c>
      <c r="P691" t="s">
        <v>471</v>
      </c>
      <c r="Q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 t="s">
        <v>6</v>
      </c>
      <c r="AG691">
        <v>0</v>
      </c>
      <c r="AH691">
        <v>3</v>
      </c>
      <c r="AI691">
        <v>-1</v>
      </c>
      <c r="AJ691" t="s">
        <v>6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ROW(Source!A348)</f>
        <v>348</v>
      </c>
      <c r="B692">
        <v>92835805</v>
      </c>
      <c r="C692">
        <v>92835798</v>
      </c>
      <c r="D692">
        <v>49510795</v>
      </c>
      <c r="E692">
        <v>70</v>
      </c>
      <c r="F692">
        <v>1</v>
      </c>
      <c r="G692">
        <v>1</v>
      </c>
      <c r="H692">
        <v>1</v>
      </c>
      <c r="I692" t="s">
        <v>897</v>
      </c>
      <c r="J692" t="s">
        <v>6</v>
      </c>
      <c r="K692" t="s">
        <v>898</v>
      </c>
      <c r="L692">
        <v>1191</v>
      </c>
      <c r="N692">
        <v>1013</v>
      </c>
      <c r="O692" t="s">
        <v>834</v>
      </c>
      <c r="P692" t="s">
        <v>834</v>
      </c>
      <c r="Q692">
        <v>1</v>
      </c>
      <c r="X692">
        <v>5.01</v>
      </c>
      <c r="Y692">
        <v>0</v>
      </c>
      <c r="Z692">
        <v>0</v>
      </c>
      <c r="AA692">
        <v>0</v>
      </c>
      <c r="AB692">
        <v>11.64</v>
      </c>
      <c r="AC692">
        <v>0</v>
      </c>
      <c r="AD692">
        <v>1</v>
      </c>
      <c r="AE692">
        <v>1</v>
      </c>
      <c r="AF692" t="s">
        <v>6</v>
      </c>
      <c r="AG692">
        <v>5.01</v>
      </c>
      <c r="AH692">
        <v>2</v>
      </c>
      <c r="AI692">
        <v>92835799</v>
      </c>
      <c r="AJ692">
        <v>675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ROW(Source!A348)</f>
        <v>348</v>
      </c>
      <c r="B693">
        <v>92835806</v>
      </c>
      <c r="C693">
        <v>92835798</v>
      </c>
      <c r="D693">
        <v>49673308</v>
      </c>
      <c r="E693">
        <v>1</v>
      </c>
      <c r="F693">
        <v>1</v>
      </c>
      <c r="G693">
        <v>1</v>
      </c>
      <c r="H693">
        <v>2</v>
      </c>
      <c r="I693" t="s">
        <v>899</v>
      </c>
      <c r="J693" t="s">
        <v>900</v>
      </c>
      <c r="K693" t="s">
        <v>901</v>
      </c>
      <c r="L693">
        <v>1367</v>
      </c>
      <c r="N693">
        <v>1011</v>
      </c>
      <c r="O693" t="s">
        <v>840</v>
      </c>
      <c r="P693" t="s">
        <v>840</v>
      </c>
      <c r="Q693">
        <v>1</v>
      </c>
      <c r="X693">
        <v>1.5</v>
      </c>
      <c r="Y693">
        <v>0</v>
      </c>
      <c r="Z693">
        <v>29.67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6</v>
      </c>
      <c r="AG693">
        <v>1.5</v>
      </c>
      <c r="AH693">
        <v>2</v>
      </c>
      <c r="AI693">
        <v>92835800</v>
      </c>
      <c r="AJ693">
        <v>676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ROW(Source!A348)</f>
        <v>348</v>
      </c>
      <c r="B694">
        <v>92835807</v>
      </c>
      <c r="C694">
        <v>92835798</v>
      </c>
      <c r="D694">
        <v>49523203</v>
      </c>
      <c r="E694">
        <v>1</v>
      </c>
      <c r="F694">
        <v>1</v>
      </c>
      <c r="G694">
        <v>1</v>
      </c>
      <c r="H694">
        <v>3</v>
      </c>
      <c r="I694" t="s">
        <v>871</v>
      </c>
      <c r="J694" t="s">
        <v>872</v>
      </c>
      <c r="K694" t="s">
        <v>873</v>
      </c>
      <c r="L694">
        <v>1339</v>
      </c>
      <c r="N694">
        <v>1007</v>
      </c>
      <c r="O694" t="s">
        <v>673</v>
      </c>
      <c r="P694" t="s">
        <v>673</v>
      </c>
      <c r="Q694">
        <v>1</v>
      </c>
      <c r="X694">
        <v>1</v>
      </c>
      <c r="Y694">
        <v>2.44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6</v>
      </c>
      <c r="AG694">
        <v>1</v>
      </c>
      <c r="AH694">
        <v>2</v>
      </c>
      <c r="AI694">
        <v>92835801</v>
      </c>
      <c r="AJ694">
        <v>677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ROW(Source!A348)</f>
        <v>348</v>
      </c>
      <c r="B695">
        <v>92835808</v>
      </c>
      <c r="C695">
        <v>92835798</v>
      </c>
      <c r="D695">
        <v>49523851</v>
      </c>
      <c r="E695">
        <v>1</v>
      </c>
      <c r="F695">
        <v>1</v>
      </c>
      <c r="G695">
        <v>1</v>
      </c>
      <c r="H695">
        <v>3</v>
      </c>
      <c r="I695" t="s">
        <v>902</v>
      </c>
      <c r="J695" t="s">
        <v>903</v>
      </c>
      <c r="K695" t="s">
        <v>904</v>
      </c>
      <c r="L695">
        <v>1346</v>
      </c>
      <c r="N695">
        <v>1009</v>
      </c>
      <c r="O695" t="s">
        <v>471</v>
      </c>
      <c r="P695" t="s">
        <v>471</v>
      </c>
      <c r="Q695">
        <v>1</v>
      </c>
      <c r="X695">
        <v>0.02</v>
      </c>
      <c r="Y695">
        <v>37.29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6</v>
      </c>
      <c r="AG695">
        <v>0.02</v>
      </c>
      <c r="AH695">
        <v>2</v>
      </c>
      <c r="AI695">
        <v>92835802</v>
      </c>
      <c r="AJ695">
        <v>678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ROW(Source!A348)</f>
        <v>348</v>
      </c>
      <c r="B696">
        <v>92835809</v>
      </c>
      <c r="C696">
        <v>92835798</v>
      </c>
      <c r="D696">
        <v>49554500</v>
      </c>
      <c r="E696">
        <v>1</v>
      </c>
      <c r="F696">
        <v>1</v>
      </c>
      <c r="G696">
        <v>1</v>
      </c>
      <c r="H696">
        <v>3</v>
      </c>
      <c r="I696" t="s">
        <v>905</v>
      </c>
      <c r="J696" t="s">
        <v>906</v>
      </c>
      <c r="K696" t="s">
        <v>907</v>
      </c>
      <c r="L696">
        <v>1346</v>
      </c>
      <c r="N696">
        <v>1009</v>
      </c>
      <c r="O696" t="s">
        <v>471</v>
      </c>
      <c r="P696" t="s">
        <v>471</v>
      </c>
      <c r="Q696">
        <v>1</v>
      </c>
      <c r="X696">
        <v>0.05</v>
      </c>
      <c r="Y696">
        <v>15.12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6</v>
      </c>
      <c r="AG696">
        <v>0.05</v>
      </c>
      <c r="AH696">
        <v>2</v>
      </c>
      <c r="AI696">
        <v>92835803</v>
      </c>
      <c r="AJ696">
        <v>679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ROW(Source!A348)</f>
        <v>348</v>
      </c>
      <c r="B697">
        <v>92835810</v>
      </c>
      <c r="C697">
        <v>92835798</v>
      </c>
      <c r="D697">
        <v>49555188</v>
      </c>
      <c r="E697">
        <v>1</v>
      </c>
      <c r="F697">
        <v>1</v>
      </c>
      <c r="G697">
        <v>1</v>
      </c>
      <c r="H697">
        <v>3</v>
      </c>
      <c r="I697" t="s">
        <v>908</v>
      </c>
      <c r="J697" t="s">
        <v>909</v>
      </c>
      <c r="K697" t="s">
        <v>910</v>
      </c>
      <c r="L697">
        <v>1348</v>
      </c>
      <c r="N697">
        <v>1009</v>
      </c>
      <c r="O697" t="s">
        <v>394</v>
      </c>
      <c r="P697" t="s">
        <v>394</v>
      </c>
      <c r="Q697">
        <v>1000</v>
      </c>
      <c r="X697">
        <v>2.0000000000000002E-5</v>
      </c>
      <c r="Y697">
        <v>16950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6</v>
      </c>
      <c r="AG697">
        <v>2.0000000000000002E-5</v>
      </c>
      <c r="AH697">
        <v>2</v>
      </c>
      <c r="AI697">
        <v>92835804</v>
      </c>
      <c r="AJ697">
        <v>680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ROW(Source!A349)</f>
        <v>349</v>
      </c>
      <c r="B698">
        <v>92835825</v>
      </c>
      <c r="C698">
        <v>92835811</v>
      </c>
      <c r="D698">
        <v>49510743</v>
      </c>
      <c r="E698">
        <v>70</v>
      </c>
      <c r="F698">
        <v>1</v>
      </c>
      <c r="G698">
        <v>1</v>
      </c>
      <c r="H698">
        <v>1</v>
      </c>
      <c r="I698" t="s">
        <v>863</v>
      </c>
      <c r="J698" t="s">
        <v>6</v>
      </c>
      <c r="K698" t="s">
        <v>864</v>
      </c>
      <c r="L698">
        <v>1191</v>
      </c>
      <c r="N698">
        <v>1013</v>
      </c>
      <c r="O698" t="s">
        <v>834</v>
      </c>
      <c r="P698" t="s">
        <v>834</v>
      </c>
      <c r="Q698">
        <v>1</v>
      </c>
      <c r="X698">
        <v>34.35</v>
      </c>
      <c r="Y698">
        <v>0</v>
      </c>
      <c r="Z698">
        <v>0</v>
      </c>
      <c r="AA698">
        <v>0</v>
      </c>
      <c r="AB698">
        <v>9.2899999999999991</v>
      </c>
      <c r="AC698">
        <v>0</v>
      </c>
      <c r="AD698">
        <v>1</v>
      </c>
      <c r="AE698">
        <v>1</v>
      </c>
      <c r="AF698" t="s">
        <v>6</v>
      </c>
      <c r="AG698">
        <v>34.35</v>
      </c>
      <c r="AH698">
        <v>2</v>
      </c>
      <c r="AI698">
        <v>92835812</v>
      </c>
      <c r="AJ698">
        <v>681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ROW(Source!A349)</f>
        <v>349</v>
      </c>
      <c r="B699">
        <v>92835826</v>
      </c>
      <c r="C699">
        <v>92835811</v>
      </c>
      <c r="D699">
        <v>49510905</v>
      </c>
      <c r="E699">
        <v>70</v>
      </c>
      <c r="F699">
        <v>1</v>
      </c>
      <c r="G699">
        <v>1</v>
      </c>
      <c r="H699">
        <v>1</v>
      </c>
      <c r="I699" t="s">
        <v>835</v>
      </c>
      <c r="J699" t="s">
        <v>6</v>
      </c>
      <c r="K699" t="s">
        <v>836</v>
      </c>
      <c r="L699">
        <v>1191</v>
      </c>
      <c r="N699">
        <v>1013</v>
      </c>
      <c r="O699" t="s">
        <v>834</v>
      </c>
      <c r="P699" t="s">
        <v>834</v>
      </c>
      <c r="Q699">
        <v>1</v>
      </c>
      <c r="X699">
        <v>0.27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2</v>
      </c>
      <c r="AF699" t="s">
        <v>6</v>
      </c>
      <c r="AG699">
        <v>0.27</v>
      </c>
      <c r="AH699">
        <v>2</v>
      </c>
      <c r="AI699">
        <v>92835813</v>
      </c>
      <c r="AJ699">
        <v>682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ROW(Source!A349)</f>
        <v>349</v>
      </c>
      <c r="B700">
        <v>92835827</v>
      </c>
      <c r="C700">
        <v>92835811</v>
      </c>
      <c r="D700">
        <v>49672516</v>
      </c>
      <c r="E700">
        <v>1</v>
      </c>
      <c r="F700">
        <v>1</v>
      </c>
      <c r="G700">
        <v>1</v>
      </c>
      <c r="H700">
        <v>2</v>
      </c>
      <c r="I700" t="s">
        <v>1015</v>
      </c>
      <c r="J700" t="s">
        <v>1016</v>
      </c>
      <c r="K700" t="s">
        <v>1017</v>
      </c>
      <c r="L700">
        <v>1367</v>
      </c>
      <c r="N700">
        <v>1011</v>
      </c>
      <c r="O700" t="s">
        <v>840</v>
      </c>
      <c r="P700" t="s">
        <v>840</v>
      </c>
      <c r="Q700">
        <v>1</v>
      </c>
      <c r="X700">
        <v>0.17</v>
      </c>
      <c r="Y700">
        <v>0</v>
      </c>
      <c r="Z700">
        <v>90.8</v>
      </c>
      <c r="AA700">
        <v>13.5</v>
      </c>
      <c r="AB700">
        <v>0</v>
      </c>
      <c r="AC700">
        <v>0</v>
      </c>
      <c r="AD700">
        <v>1</v>
      </c>
      <c r="AE700">
        <v>0</v>
      </c>
      <c r="AF700" t="s">
        <v>6</v>
      </c>
      <c r="AG700">
        <v>0.17</v>
      </c>
      <c r="AH700">
        <v>2</v>
      </c>
      <c r="AI700">
        <v>92835814</v>
      </c>
      <c r="AJ700">
        <v>683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ROW(Source!A349)</f>
        <v>349</v>
      </c>
      <c r="B701">
        <v>92835828</v>
      </c>
      <c r="C701">
        <v>92835811</v>
      </c>
      <c r="D701">
        <v>49672573</v>
      </c>
      <c r="E701">
        <v>1</v>
      </c>
      <c r="F701">
        <v>1</v>
      </c>
      <c r="G701">
        <v>1</v>
      </c>
      <c r="H701">
        <v>2</v>
      </c>
      <c r="I701" t="s">
        <v>841</v>
      </c>
      <c r="J701" t="s">
        <v>842</v>
      </c>
      <c r="K701" t="s">
        <v>843</v>
      </c>
      <c r="L701">
        <v>1367</v>
      </c>
      <c r="N701">
        <v>1011</v>
      </c>
      <c r="O701" t="s">
        <v>840</v>
      </c>
      <c r="P701" t="s">
        <v>840</v>
      </c>
      <c r="Q701">
        <v>1</v>
      </c>
      <c r="X701">
        <v>0.03</v>
      </c>
      <c r="Y701">
        <v>0</v>
      </c>
      <c r="Z701">
        <v>115.4</v>
      </c>
      <c r="AA701">
        <v>13.5</v>
      </c>
      <c r="AB701">
        <v>0</v>
      </c>
      <c r="AC701">
        <v>0</v>
      </c>
      <c r="AD701">
        <v>1</v>
      </c>
      <c r="AE701">
        <v>0</v>
      </c>
      <c r="AF701" t="s">
        <v>6</v>
      </c>
      <c r="AG701">
        <v>0.03</v>
      </c>
      <c r="AH701">
        <v>2</v>
      </c>
      <c r="AI701">
        <v>92835815</v>
      </c>
      <c r="AJ701">
        <v>684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ROW(Source!A349)</f>
        <v>349</v>
      </c>
      <c r="B702">
        <v>92835829</v>
      </c>
      <c r="C702">
        <v>92835811</v>
      </c>
      <c r="D702">
        <v>49673503</v>
      </c>
      <c r="E702">
        <v>1</v>
      </c>
      <c r="F702">
        <v>1</v>
      </c>
      <c r="G702">
        <v>1</v>
      </c>
      <c r="H702">
        <v>2</v>
      </c>
      <c r="I702" t="s">
        <v>844</v>
      </c>
      <c r="J702" t="s">
        <v>845</v>
      </c>
      <c r="K702" t="s">
        <v>846</v>
      </c>
      <c r="L702">
        <v>1367</v>
      </c>
      <c r="N702">
        <v>1011</v>
      </c>
      <c r="O702" t="s">
        <v>840</v>
      </c>
      <c r="P702" t="s">
        <v>840</v>
      </c>
      <c r="Q702">
        <v>1</v>
      </c>
      <c r="X702">
        <v>7.0000000000000007E-2</v>
      </c>
      <c r="Y702">
        <v>0</v>
      </c>
      <c r="Z702">
        <v>65.709999999999994</v>
      </c>
      <c r="AA702">
        <v>11.6</v>
      </c>
      <c r="AB702">
        <v>0</v>
      </c>
      <c r="AC702">
        <v>0</v>
      </c>
      <c r="AD702">
        <v>1</v>
      </c>
      <c r="AE702">
        <v>0</v>
      </c>
      <c r="AF702" t="s">
        <v>6</v>
      </c>
      <c r="AG702">
        <v>7.0000000000000007E-2</v>
      </c>
      <c r="AH702">
        <v>2</v>
      </c>
      <c r="AI702">
        <v>92835816</v>
      </c>
      <c r="AJ702">
        <v>685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ROW(Source!A349)</f>
        <v>349</v>
      </c>
      <c r="B703">
        <v>92835830</v>
      </c>
      <c r="C703">
        <v>92835811</v>
      </c>
      <c r="D703">
        <v>49673714</v>
      </c>
      <c r="E703">
        <v>1</v>
      </c>
      <c r="F703">
        <v>1</v>
      </c>
      <c r="G703">
        <v>1</v>
      </c>
      <c r="H703">
        <v>2</v>
      </c>
      <c r="I703" t="s">
        <v>1018</v>
      </c>
      <c r="J703" t="s">
        <v>1019</v>
      </c>
      <c r="K703" t="s">
        <v>1020</v>
      </c>
      <c r="L703">
        <v>1367</v>
      </c>
      <c r="N703">
        <v>1011</v>
      </c>
      <c r="O703" t="s">
        <v>840</v>
      </c>
      <c r="P703" t="s">
        <v>840</v>
      </c>
      <c r="Q703">
        <v>1</v>
      </c>
      <c r="X703">
        <v>3.6</v>
      </c>
      <c r="Y703">
        <v>0</v>
      </c>
      <c r="Z703">
        <v>14.06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6</v>
      </c>
      <c r="AG703">
        <v>3.6</v>
      </c>
      <c r="AH703">
        <v>2</v>
      </c>
      <c r="AI703">
        <v>92835817</v>
      </c>
      <c r="AJ703">
        <v>686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ROW(Source!A349)</f>
        <v>349</v>
      </c>
      <c r="B704">
        <v>92835831</v>
      </c>
      <c r="C704">
        <v>92835811</v>
      </c>
      <c r="D704">
        <v>49521580</v>
      </c>
      <c r="E704">
        <v>1</v>
      </c>
      <c r="F704">
        <v>1</v>
      </c>
      <c r="G704">
        <v>1</v>
      </c>
      <c r="H704">
        <v>3</v>
      </c>
      <c r="I704" t="s">
        <v>1021</v>
      </c>
      <c r="J704" t="s">
        <v>1022</v>
      </c>
      <c r="K704" t="s">
        <v>1023</v>
      </c>
      <c r="L704">
        <v>1339</v>
      </c>
      <c r="N704">
        <v>1007</v>
      </c>
      <c r="O704" t="s">
        <v>673</v>
      </c>
      <c r="P704" t="s">
        <v>673</v>
      </c>
      <c r="Q704">
        <v>1</v>
      </c>
      <c r="X704">
        <v>1.1599999999999999</v>
      </c>
      <c r="Y704">
        <v>17.86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6</v>
      </c>
      <c r="AG704">
        <v>1.1599999999999999</v>
      </c>
      <c r="AH704">
        <v>2</v>
      </c>
      <c r="AI704">
        <v>92835818</v>
      </c>
      <c r="AJ704">
        <v>687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ROW(Source!A349)</f>
        <v>349</v>
      </c>
      <c r="B705">
        <v>92835832</v>
      </c>
      <c r="C705">
        <v>92835811</v>
      </c>
      <c r="D705">
        <v>49521984</v>
      </c>
      <c r="E705">
        <v>1</v>
      </c>
      <c r="F705">
        <v>1</v>
      </c>
      <c r="G705">
        <v>1</v>
      </c>
      <c r="H705">
        <v>3</v>
      </c>
      <c r="I705" t="s">
        <v>1024</v>
      </c>
      <c r="J705" t="s">
        <v>1025</v>
      </c>
      <c r="K705" t="s">
        <v>1026</v>
      </c>
      <c r="L705">
        <v>1346</v>
      </c>
      <c r="N705">
        <v>1009</v>
      </c>
      <c r="O705" t="s">
        <v>471</v>
      </c>
      <c r="P705" t="s">
        <v>471</v>
      </c>
      <c r="Q705">
        <v>1</v>
      </c>
      <c r="X705">
        <v>0.01</v>
      </c>
      <c r="Y705">
        <v>737.8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0.01</v>
      </c>
      <c r="AH705">
        <v>2</v>
      </c>
      <c r="AI705">
        <v>92835819</v>
      </c>
      <c r="AJ705">
        <v>688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ROW(Source!A349)</f>
        <v>349</v>
      </c>
      <c r="B706">
        <v>92835833</v>
      </c>
      <c r="C706">
        <v>92835811</v>
      </c>
      <c r="D706">
        <v>49523204</v>
      </c>
      <c r="E706">
        <v>1</v>
      </c>
      <c r="F706">
        <v>1</v>
      </c>
      <c r="G706">
        <v>1</v>
      </c>
      <c r="H706">
        <v>3</v>
      </c>
      <c r="I706" t="s">
        <v>1027</v>
      </c>
      <c r="J706" t="s">
        <v>1028</v>
      </c>
      <c r="K706" t="s">
        <v>1029</v>
      </c>
      <c r="L706">
        <v>1339</v>
      </c>
      <c r="N706">
        <v>1007</v>
      </c>
      <c r="O706" t="s">
        <v>673</v>
      </c>
      <c r="P706" t="s">
        <v>673</v>
      </c>
      <c r="Q706">
        <v>1</v>
      </c>
      <c r="X706">
        <v>1.2</v>
      </c>
      <c r="Y706">
        <v>3.15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6</v>
      </c>
      <c r="AG706">
        <v>1.2</v>
      </c>
      <c r="AH706">
        <v>2</v>
      </c>
      <c r="AI706">
        <v>92835820</v>
      </c>
      <c r="AJ706">
        <v>689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ROW(Source!A349)</f>
        <v>349</v>
      </c>
      <c r="B707">
        <v>92835834</v>
      </c>
      <c r="C707">
        <v>92835811</v>
      </c>
      <c r="D707">
        <v>49524224</v>
      </c>
      <c r="E707">
        <v>1</v>
      </c>
      <c r="F707">
        <v>1</v>
      </c>
      <c r="G707">
        <v>1</v>
      </c>
      <c r="H707">
        <v>3</v>
      </c>
      <c r="I707" t="s">
        <v>1030</v>
      </c>
      <c r="J707" t="s">
        <v>1031</v>
      </c>
      <c r="K707" t="s">
        <v>1032</v>
      </c>
      <c r="L707">
        <v>1346</v>
      </c>
      <c r="N707">
        <v>1009</v>
      </c>
      <c r="O707" t="s">
        <v>471</v>
      </c>
      <c r="P707" t="s">
        <v>471</v>
      </c>
      <c r="Q707">
        <v>1</v>
      </c>
      <c r="X707">
        <v>0.55000000000000004</v>
      </c>
      <c r="Y707">
        <v>17.920000000000002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6</v>
      </c>
      <c r="AG707">
        <v>0.55000000000000004</v>
      </c>
      <c r="AH707">
        <v>2</v>
      </c>
      <c r="AI707">
        <v>92835821</v>
      </c>
      <c r="AJ707">
        <v>690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ROW(Source!A349)</f>
        <v>349</v>
      </c>
      <c r="B708">
        <v>92835835</v>
      </c>
      <c r="C708">
        <v>92835811</v>
      </c>
      <c r="D708">
        <v>49511315</v>
      </c>
      <c r="E708">
        <v>70</v>
      </c>
      <c r="F708">
        <v>1</v>
      </c>
      <c r="G708">
        <v>1</v>
      </c>
      <c r="H708">
        <v>3</v>
      </c>
      <c r="I708" t="s">
        <v>1163</v>
      </c>
      <c r="J708" t="s">
        <v>6</v>
      </c>
      <c r="K708" t="s">
        <v>1164</v>
      </c>
      <c r="L708">
        <v>1346</v>
      </c>
      <c r="N708">
        <v>1009</v>
      </c>
      <c r="O708" t="s">
        <v>471</v>
      </c>
      <c r="P708" t="s">
        <v>471</v>
      </c>
      <c r="Q708">
        <v>1</v>
      </c>
      <c r="X708">
        <v>0.7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6</v>
      </c>
      <c r="AG708">
        <v>0.7</v>
      </c>
      <c r="AH708">
        <v>3</v>
      </c>
      <c r="AI708">
        <v>-1</v>
      </c>
      <c r="AJ708" t="s">
        <v>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ROW(Source!A349)</f>
        <v>349</v>
      </c>
      <c r="B709">
        <v>92835836</v>
      </c>
      <c r="C709">
        <v>92835811</v>
      </c>
      <c r="D709">
        <v>49579457</v>
      </c>
      <c r="E709">
        <v>1</v>
      </c>
      <c r="F709">
        <v>1</v>
      </c>
      <c r="G709">
        <v>1</v>
      </c>
      <c r="H709">
        <v>3</v>
      </c>
      <c r="I709" t="s">
        <v>1033</v>
      </c>
      <c r="J709" t="s">
        <v>1034</v>
      </c>
      <c r="K709" t="s">
        <v>1035</v>
      </c>
      <c r="L709">
        <v>1348</v>
      </c>
      <c r="N709">
        <v>1009</v>
      </c>
      <c r="O709" t="s">
        <v>394</v>
      </c>
      <c r="P709" t="s">
        <v>394</v>
      </c>
      <c r="Q709">
        <v>1000</v>
      </c>
      <c r="X709">
        <v>0.54</v>
      </c>
      <c r="Y709">
        <v>21142.2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6</v>
      </c>
      <c r="AG709">
        <v>0.54</v>
      </c>
      <c r="AH709">
        <v>2</v>
      </c>
      <c r="AI709">
        <v>92835822</v>
      </c>
      <c r="AJ709">
        <v>692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ROW(Source!A349)</f>
        <v>349</v>
      </c>
      <c r="B710">
        <v>92835837</v>
      </c>
      <c r="C710">
        <v>92835811</v>
      </c>
      <c r="D710">
        <v>49515269</v>
      </c>
      <c r="E710">
        <v>70</v>
      </c>
      <c r="F710">
        <v>1</v>
      </c>
      <c r="G710">
        <v>1</v>
      </c>
      <c r="H710">
        <v>3</v>
      </c>
      <c r="I710" t="s">
        <v>1153</v>
      </c>
      <c r="J710" t="s">
        <v>6</v>
      </c>
      <c r="K710" t="s">
        <v>475</v>
      </c>
      <c r="L710">
        <v>1371</v>
      </c>
      <c r="N710">
        <v>1013</v>
      </c>
      <c r="O710" t="s">
        <v>23</v>
      </c>
      <c r="P710" t="s">
        <v>23</v>
      </c>
      <c r="Q710">
        <v>1</v>
      </c>
      <c r="X710">
        <v>33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6</v>
      </c>
      <c r="AG710">
        <v>33</v>
      </c>
      <c r="AH710">
        <v>3</v>
      </c>
      <c r="AI710">
        <v>-1</v>
      </c>
      <c r="AJ710" t="s">
        <v>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ROW(Source!A352)</f>
        <v>352</v>
      </c>
      <c r="B711">
        <v>92835854</v>
      </c>
      <c r="C711">
        <v>92835840</v>
      </c>
      <c r="D711">
        <v>49510743</v>
      </c>
      <c r="E711">
        <v>70</v>
      </c>
      <c r="F711">
        <v>1</v>
      </c>
      <c r="G711">
        <v>1</v>
      </c>
      <c r="H711">
        <v>1</v>
      </c>
      <c r="I711" t="s">
        <v>863</v>
      </c>
      <c r="J711" t="s">
        <v>6</v>
      </c>
      <c r="K711" t="s">
        <v>864</v>
      </c>
      <c r="L711">
        <v>1191</v>
      </c>
      <c r="N711">
        <v>1013</v>
      </c>
      <c r="O711" t="s">
        <v>834</v>
      </c>
      <c r="P711" t="s">
        <v>834</v>
      </c>
      <c r="Q711">
        <v>1</v>
      </c>
      <c r="X711">
        <v>44.59</v>
      </c>
      <c r="Y711">
        <v>0</v>
      </c>
      <c r="Z711">
        <v>0</v>
      </c>
      <c r="AA711">
        <v>0</v>
      </c>
      <c r="AB711">
        <v>9.2899999999999991</v>
      </c>
      <c r="AC711">
        <v>0</v>
      </c>
      <c r="AD711">
        <v>1</v>
      </c>
      <c r="AE711">
        <v>1</v>
      </c>
      <c r="AF711" t="s">
        <v>6</v>
      </c>
      <c r="AG711">
        <v>44.59</v>
      </c>
      <c r="AH711">
        <v>2</v>
      </c>
      <c r="AI711">
        <v>92835841</v>
      </c>
      <c r="AJ711">
        <v>694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ROW(Source!A352)</f>
        <v>352</v>
      </c>
      <c r="B712">
        <v>92835855</v>
      </c>
      <c r="C712">
        <v>92835840</v>
      </c>
      <c r="D712">
        <v>49510905</v>
      </c>
      <c r="E712">
        <v>70</v>
      </c>
      <c r="F712">
        <v>1</v>
      </c>
      <c r="G712">
        <v>1</v>
      </c>
      <c r="H712">
        <v>1</v>
      </c>
      <c r="I712" t="s">
        <v>835</v>
      </c>
      <c r="J712" t="s">
        <v>6</v>
      </c>
      <c r="K712" t="s">
        <v>836</v>
      </c>
      <c r="L712">
        <v>1191</v>
      </c>
      <c r="N712">
        <v>1013</v>
      </c>
      <c r="O712" t="s">
        <v>834</v>
      </c>
      <c r="P712" t="s">
        <v>834</v>
      </c>
      <c r="Q712">
        <v>1</v>
      </c>
      <c r="X712">
        <v>0.32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2</v>
      </c>
      <c r="AF712" t="s">
        <v>6</v>
      </c>
      <c r="AG712">
        <v>0.32</v>
      </c>
      <c r="AH712">
        <v>2</v>
      </c>
      <c r="AI712">
        <v>92835842</v>
      </c>
      <c r="AJ712">
        <v>695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ROW(Source!A352)</f>
        <v>352</v>
      </c>
      <c r="B713">
        <v>92835856</v>
      </c>
      <c r="C713">
        <v>92835840</v>
      </c>
      <c r="D713">
        <v>49672516</v>
      </c>
      <c r="E713">
        <v>1</v>
      </c>
      <c r="F713">
        <v>1</v>
      </c>
      <c r="G713">
        <v>1</v>
      </c>
      <c r="H713">
        <v>2</v>
      </c>
      <c r="I713" t="s">
        <v>1015</v>
      </c>
      <c r="J713" t="s">
        <v>1016</v>
      </c>
      <c r="K713" t="s">
        <v>1017</v>
      </c>
      <c r="L713">
        <v>1367</v>
      </c>
      <c r="N713">
        <v>1011</v>
      </c>
      <c r="O713" t="s">
        <v>840</v>
      </c>
      <c r="P713" t="s">
        <v>840</v>
      </c>
      <c r="Q713">
        <v>1</v>
      </c>
      <c r="X713">
        <v>0.21</v>
      </c>
      <c r="Y713">
        <v>0</v>
      </c>
      <c r="Z713">
        <v>90.8</v>
      </c>
      <c r="AA713">
        <v>13.5</v>
      </c>
      <c r="AB713">
        <v>0</v>
      </c>
      <c r="AC713">
        <v>0</v>
      </c>
      <c r="AD713">
        <v>1</v>
      </c>
      <c r="AE713">
        <v>0</v>
      </c>
      <c r="AF713" t="s">
        <v>6</v>
      </c>
      <c r="AG713">
        <v>0.21</v>
      </c>
      <c r="AH713">
        <v>2</v>
      </c>
      <c r="AI713">
        <v>92835843</v>
      </c>
      <c r="AJ713">
        <v>696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ROW(Source!A352)</f>
        <v>352</v>
      </c>
      <c r="B714">
        <v>92835857</v>
      </c>
      <c r="C714">
        <v>92835840</v>
      </c>
      <c r="D714">
        <v>49672573</v>
      </c>
      <c r="E714">
        <v>1</v>
      </c>
      <c r="F714">
        <v>1</v>
      </c>
      <c r="G714">
        <v>1</v>
      </c>
      <c r="H714">
        <v>2</v>
      </c>
      <c r="I714" t="s">
        <v>841</v>
      </c>
      <c r="J714" t="s">
        <v>842</v>
      </c>
      <c r="K714" t="s">
        <v>843</v>
      </c>
      <c r="L714">
        <v>1367</v>
      </c>
      <c r="N714">
        <v>1011</v>
      </c>
      <c r="O714" t="s">
        <v>840</v>
      </c>
      <c r="P714" t="s">
        <v>840</v>
      </c>
      <c r="Q714">
        <v>1</v>
      </c>
      <c r="X714">
        <v>0.03</v>
      </c>
      <c r="Y714">
        <v>0</v>
      </c>
      <c r="Z714">
        <v>115.4</v>
      </c>
      <c r="AA714">
        <v>13.5</v>
      </c>
      <c r="AB714">
        <v>0</v>
      </c>
      <c r="AC714">
        <v>0</v>
      </c>
      <c r="AD714">
        <v>1</v>
      </c>
      <c r="AE714">
        <v>0</v>
      </c>
      <c r="AF714" t="s">
        <v>6</v>
      </c>
      <c r="AG714">
        <v>0.03</v>
      </c>
      <c r="AH714">
        <v>2</v>
      </c>
      <c r="AI714">
        <v>92835844</v>
      </c>
      <c r="AJ714">
        <v>697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ROW(Source!A352)</f>
        <v>352</v>
      </c>
      <c r="B715">
        <v>92835858</v>
      </c>
      <c r="C715">
        <v>92835840</v>
      </c>
      <c r="D715">
        <v>49673503</v>
      </c>
      <c r="E715">
        <v>1</v>
      </c>
      <c r="F715">
        <v>1</v>
      </c>
      <c r="G715">
        <v>1</v>
      </c>
      <c r="H715">
        <v>2</v>
      </c>
      <c r="I715" t="s">
        <v>844</v>
      </c>
      <c r="J715" t="s">
        <v>845</v>
      </c>
      <c r="K715" t="s">
        <v>846</v>
      </c>
      <c r="L715">
        <v>1367</v>
      </c>
      <c r="N715">
        <v>1011</v>
      </c>
      <c r="O715" t="s">
        <v>840</v>
      </c>
      <c r="P715" t="s">
        <v>840</v>
      </c>
      <c r="Q715">
        <v>1</v>
      </c>
      <c r="X715">
        <v>0.08</v>
      </c>
      <c r="Y715">
        <v>0</v>
      </c>
      <c r="Z715">
        <v>65.709999999999994</v>
      </c>
      <c r="AA715">
        <v>11.6</v>
      </c>
      <c r="AB715">
        <v>0</v>
      </c>
      <c r="AC715">
        <v>0</v>
      </c>
      <c r="AD715">
        <v>1</v>
      </c>
      <c r="AE715">
        <v>0</v>
      </c>
      <c r="AF715" t="s">
        <v>6</v>
      </c>
      <c r="AG715">
        <v>0.08</v>
      </c>
      <c r="AH715">
        <v>2</v>
      </c>
      <c r="AI715">
        <v>92835845</v>
      </c>
      <c r="AJ715">
        <v>698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ROW(Source!A352)</f>
        <v>352</v>
      </c>
      <c r="B716">
        <v>92835859</v>
      </c>
      <c r="C716">
        <v>92835840</v>
      </c>
      <c r="D716">
        <v>49673714</v>
      </c>
      <c r="E716">
        <v>1</v>
      </c>
      <c r="F716">
        <v>1</v>
      </c>
      <c r="G716">
        <v>1</v>
      </c>
      <c r="H716">
        <v>2</v>
      </c>
      <c r="I716" t="s">
        <v>1018</v>
      </c>
      <c r="J716" t="s">
        <v>1019</v>
      </c>
      <c r="K716" t="s">
        <v>1020</v>
      </c>
      <c r="L716">
        <v>1367</v>
      </c>
      <c r="N716">
        <v>1011</v>
      </c>
      <c r="O716" t="s">
        <v>840</v>
      </c>
      <c r="P716" t="s">
        <v>840</v>
      </c>
      <c r="Q716">
        <v>1</v>
      </c>
      <c r="X716">
        <v>3.6</v>
      </c>
      <c r="Y716">
        <v>0</v>
      </c>
      <c r="Z716">
        <v>14.06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6</v>
      </c>
      <c r="AG716">
        <v>3.6</v>
      </c>
      <c r="AH716">
        <v>2</v>
      </c>
      <c r="AI716">
        <v>92835846</v>
      </c>
      <c r="AJ716">
        <v>699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ROW(Source!A352)</f>
        <v>352</v>
      </c>
      <c r="B717">
        <v>92835860</v>
      </c>
      <c r="C717">
        <v>92835840</v>
      </c>
      <c r="D717">
        <v>49521580</v>
      </c>
      <c r="E717">
        <v>1</v>
      </c>
      <c r="F717">
        <v>1</v>
      </c>
      <c r="G717">
        <v>1</v>
      </c>
      <c r="H717">
        <v>3</v>
      </c>
      <c r="I717" t="s">
        <v>1021</v>
      </c>
      <c r="J717" t="s">
        <v>1022</v>
      </c>
      <c r="K717" t="s">
        <v>1023</v>
      </c>
      <c r="L717">
        <v>1339</v>
      </c>
      <c r="N717">
        <v>1007</v>
      </c>
      <c r="O717" t="s">
        <v>673</v>
      </c>
      <c r="P717" t="s">
        <v>673</v>
      </c>
      <c r="Q717">
        <v>1</v>
      </c>
      <c r="X717">
        <v>1.82</v>
      </c>
      <c r="Y717">
        <v>17.86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6</v>
      </c>
      <c r="AG717">
        <v>1.82</v>
      </c>
      <c r="AH717">
        <v>2</v>
      </c>
      <c r="AI717">
        <v>92835847</v>
      </c>
      <c r="AJ717">
        <v>700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ROW(Source!A352)</f>
        <v>352</v>
      </c>
      <c r="B718">
        <v>92835861</v>
      </c>
      <c r="C718">
        <v>92835840</v>
      </c>
      <c r="D718">
        <v>49521984</v>
      </c>
      <c r="E718">
        <v>1</v>
      </c>
      <c r="F718">
        <v>1</v>
      </c>
      <c r="G718">
        <v>1</v>
      </c>
      <c r="H718">
        <v>3</v>
      </c>
      <c r="I718" t="s">
        <v>1024</v>
      </c>
      <c r="J718" t="s">
        <v>1025</v>
      </c>
      <c r="K718" t="s">
        <v>1026</v>
      </c>
      <c r="L718">
        <v>1346</v>
      </c>
      <c r="N718">
        <v>1009</v>
      </c>
      <c r="O718" t="s">
        <v>471</v>
      </c>
      <c r="P718" t="s">
        <v>471</v>
      </c>
      <c r="Q718">
        <v>1</v>
      </c>
      <c r="X718">
        <v>0.01</v>
      </c>
      <c r="Y718">
        <v>737.8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6</v>
      </c>
      <c r="AG718">
        <v>0.01</v>
      </c>
      <c r="AH718">
        <v>2</v>
      </c>
      <c r="AI718">
        <v>92835848</v>
      </c>
      <c r="AJ718">
        <v>701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ROW(Source!A352)</f>
        <v>352</v>
      </c>
      <c r="B719">
        <v>92835862</v>
      </c>
      <c r="C719">
        <v>92835840</v>
      </c>
      <c r="D719">
        <v>49523204</v>
      </c>
      <c r="E719">
        <v>1</v>
      </c>
      <c r="F719">
        <v>1</v>
      </c>
      <c r="G719">
        <v>1</v>
      </c>
      <c r="H719">
        <v>3</v>
      </c>
      <c r="I719" t="s">
        <v>1027</v>
      </c>
      <c r="J719" t="s">
        <v>1028</v>
      </c>
      <c r="K719" t="s">
        <v>1029</v>
      </c>
      <c r="L719">
        <v>1339</v>
      </c>
      <c r="N719">
        <v>1007</v>
      </c>
      <c r="O719" t="s">
        <v>673</v>
      </c>
      <c r="P719" t="s">
        <v>673</v>
      </c>
      <c r="Q719">
        <v>1</v>
      </c>
      <c r="X719">
        <v>1.59</v>
      </c>
      <c r="Y719">
        <v>3.15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6</v>
      </c>
      <c r="AG719">
        <v>1.59</v>
      </c>
      <c r="AH719">
        <v>2</v>
      </c>
      <c r="AI719">
        <v>92835849</v>
      </c>
      <c r="AJ719">
        <v>702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ROW(Source!A352)</f>
        <v>352</v>
      </c>
      <c r="B720">
        <v>92835863</v>
      </c>
      <c r="C720">
        <v>92835840</v>
      </c>
      <c r="D720">
        <v>49524224</v>
      </c>
      <c r="E720">
        <v>1</v>
      </c>
      <c r="F720">
        <v>1</v>
      </c>
      <c r="G720">
        <v>1</v>
      </c>
      <c r="H720">
        <v>3</v>
      </c>
      <c r="I720" t="s">
        <v>1030</v>
      </c>
      <c r="J720" t="s">
        <v>1031</v>
      </c>
      <c r="K720" t="s">
        <v>1032</v>
      </c>
      <c r="L720">
        <v>1346</v>
      </c>
      <c r="N720">
        <v>1009</v>
      </c>
      <c r="O720" t="s">
        <v>471</v>
      </c>
      <c r="P720" t="s">
        <v>471</v>
      </c>
      <c r="Q720">
        <v>1</v>
      </c>
      <c r="X720">
        <v>0.86</v>
      </c>
      <c r="Y720">
        <v>17.920000000000002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6</v>
      </c>
      <c r="AG720">
        <v>0.86</v>
      </c>
      <c r="AH720">
        <v>2</v>
      </c>
      <c r="AI720">
        <v>92835850</v>
      </c>
      <c r="AJ720">
        <v>703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ROW(Source!A352)</f>
        <v>352</v>
      </c>
      <c r="B721">
        <v>92835864</v>
      </c>
      <c r="C721">
        <v>92835840</v>
      </c>
      <c r="D721">
        <v>49511315</v>
      </c>
      <c r="E721">
        <v>70</v>
      </c>
      <c r="F721">
        <v>1</v>
      </c>
      <c r="G721">
        <v>1</v>
      </c>
      <c r="H721">
        <v>3</v>
      </c>
      <c r="I721" t="s">
        <v>1163</v>
      </c>
      <c r="J721" t="s">
        <v>6</v>
      </c>
      <c r="K721" t="s">
        <v>1164</v>
      </c>
      <c r="L721">
        <v>1346</v>
      </c>
      <c r="N721">
        <v>1009</v>
      </c>
      <c r="O721" t="s">
        <v>471</v>
      </c>
      <c r="P721" t="s">
        <v>471</v>
      </c>
      <c r="Q721">
        <v>1</v>
      </c>
      <c r="X721">
        <v>0.7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 t="s">
        <v>6</v>
      </c>
      <c r="AG721">
        <v>0.7</v>
      </c>
      <c r="AH721">
        <v>3</v>
      </c>
      <c r="AI721">
        <v>-1</v>
      </c>
      <c r="AJ721" t="s">
        <v>6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ROW(Source!A352)</f>
        <v>352</v>
      </c>
      <c r="B722">
        <v>92835865</v>
      </c>
      <c r="C722">
        <v>92835840</v>
      </c>
      <c r="D722">
        <v>49579463</v>
      </c>
      <c r="E722">
        <v>1</v>
      </c>
      <c r="F722">
        <v>1</v>
      </c>
      <c r="G722">
        <v>1</v>
      </c>
      <c r="H722">
        <v>3</v>
      </c>
      <c r="I722" t="s">
        <v>1036</v>
      </c>
      <c r="J722" t="s">
        <v>1037</v>
      </c>
      <c r="K722" t="s">
        <v>1038</v>
      </c>
      <c r="L722">
        <v>1348</v>
      </c>
      <c r="N722">
        <v>1009</v>
      </c>
      <c r="O722" t="s">
        <v>394</v>
      </c>
      <c r="P722" t="s">
        <v>394</v>
      </c>
      <c r="Q722">
        <v>1000</v>
      </c>
      <c r="X722">
        <v>0.73799999999999999</v>
      </c>
      <c r="Y722">
        <v>19238.330000000002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6</v>
      </c>
      <c r="AG722">
        <v>0.73799999999999999</v>
      </c>
      <c r="AH722">
        <v>2</v>
      </c>
      <c r="AI722">
        <v>92835852</v>
      </c>
      <c r="AJ722">
        <v>705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ROW(Source!A352)</f>
        <v>352</v>
      </c>
      <c r="B723">
        <v>92835866</v>
      </c>
      <c r="C723">
        <v>92835840</v>
      </c>
      <c r="D723">
        <v>49515269</v>
      </c>
      <c r="E723">
        <v>70</v>
      </c>
      <c r="F723">
        <v>1</v>
      </c>
      <c r="G723">
        <v>1</v>
      </c>
      <c r="H723">
        <v>3</v>
      </c>
      <c r="I723" t="s">
        <v>1153</v>
      </c>
      <c r="J723" t="s">
        <v>6</v>
      </c>
      <c r="K723" t="s">
        <v>475</v>
      </c>
      <c r="L723">
        <v>1371</v>
      </c>
      <c r="N723">
        <v>1013</v>
      </c>
      <c r="O723" t="s">
        <v>23</v>
      </c>
      <c r="P723" t="s">
        <v>23</v>
      </c>
      <c r="Q723">
        <v>1</v>
      </c>
      <c r="X723">
        <v>33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6</v>
      </c>
      <c r="AG723">
        <v>33</v>
      </c>
      <c r="AH723">
        <v>3</v>
      </c>
      <c r="AI723">
        <v>-1</v>
      </c>
      <c r="AJ723" t="s">
        <v>6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ROW(Source!A355)</f>
        <v>355</v>
      </c>
      <c r="B724">
        <v>92835876</v>
      </c>
      <c r="C724">
        <v>92835869</v>
      </c>
      <c r="D724">
        <v>48043919</v>
      </c>
      <c r="E724">
        <v>68</v>
      </c>
      <c r="F724">
        <v>1</v>
      </c>
      <c r="G724">
        <v>1</v>
      </c>
      <c r="H724">
        <v>1</v>
      </c>
      <c r="I724" t="s">
        <v>897</v>
      </c>
      <c r="J724" t="s">
        <v>6</v>
      </c>
      <c r="K724" t="s">
        <v>898</v>
      </c>
      <c r="L724">
        <v>1191</v>
      </c>
      <c r="N724">
        <v>1013</v>
      </c>
      <c r="O724" t="s">
        <v>834</v>
      </c>
      <c r="P724" t="s">
        <v>834</v>
      </c>
      <c r="Q724">
        <v>1</v>
      </c>
      <c r="X724">
        <v>5.01</v>
      </c>
      <c r="Y724">
        <v>0</v>
      </c>
      <c r="Z724">
        <v>0</v>
      </c>
      <c r="AA724">
        <v>0</v>
      </c>
      <c r="AB724">
        <v>11.64</v>
      </c>
      <c r="AC724">
        <v>0</v>
      </c>
      <c r="AD724">
        <v>1</v>
      </c>
      <c r="AE724">
        <v>1</v>
      </c>
      <c r="AF724" t="s">
        <v>6</v>
      </c>
      <c r="AG724">
        <v>5.01</v>
      </c>
      <c r="AH724">
        <v>2</v>
      </c>
      <c r="AI724">
        <v>92835870</v>
      </c>
      <c r="AJ724">
        <v>707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ROW(Source!A355)</f>
        <v>355</v>
      </c>
      <c r="B725">
        <v>92835877</v>
      </c>
      <c r="C725">
        <v>92835869</v>
      </c>
      <c r="D725">
        <v>48206309</v>
      </c>
      <c r="E725">
        <v>1</v>
      </c>
      <c r="F725">
        <v>1</v>
      </c>
      <c r="G725">
        <v>1</v>
      </c>
      <c r="H725">
        <v>2</v>
      </c>
      <c r="I725" t="s">
        <v>899</v>
      </c>
      <c r="J725" t="s">
        <v>900</v>
      </c>
      <c r="K725" t="s">
        <v>901</v>
      </c>
      <c r="L725">
        <v>1367</v>
      </c>
      <c r="N725">
        <v>1011</v>
      </c>
      <c r="O725" t="s">
        <v>840</v>
      </c>
      <c r="P725" t="s">
        <v>840</v>
      </c>
      <c r="Q725">
        <v>1</v>
      </c>
      <c r="X725">
        <v>1.5</v>
      </c>
      <c r="Y725">
        <v>0</v>
      </c>
      <c r="Z725">
        <v>29.67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6</v>
      </c>
      <c r="AG725">
        <v>1.5</v>
      </c>
      <c r="AH725">
        <v>2</v>
      </c>
      <c r="AI725">
        <v>92835871</v>
      </c>
      <c r="AJ725">
        <v>708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ROW(Source!A355)</f>
        <v>355</v>
      </c>
      <c r="B726">
        <v>92835878</v>
      </c>
      <c r="C726">
        <v>92835869</v>
      </c>
      <c r="D726">
        <v>48056368</v>
      </c>
      <c r="E726">
        <v>1</v>
      </c>
      <c r="F726">
        <v>1</v>
      </c>
      <c r="G726">
        <v>1</v>
      </c>
      <c r="H726">
        <v>3</v>
      </c>
      <c r="I726" t="s">
        <v>871</v>
      </c>
      <c r="J726" t="s">
        <v>872</v>
      </c>
      <c r="K726" t="s">
        <v>873</v>
      </c>
      <c r="L726">
        <v>1339</v>
      </c>
      <c r="N726">
        <v>1007</v>
      </c>
      <c r="O726" t="s">
        <v>673</v>
      </c>
      <c r="P726" t="s">
        <v>673</v>
      </c>
      <c r="Q726">
        <v>1</v>
      </c>
      <c r="X726">
        <v>3.8</v>
      </c>
      <c r="Y726">
        <v>2.44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6</v>
      </c>
      <c r="AG726">
        <v>3.8</v>
      </c>
      <c r="AH726">
        <v>2</v>
      </c>
      <c r="AI726">
        <v>92835872</v>
      </c>
      <c r="AJ726">
        <v>709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ROW(Source!A355)</f>
        <v>355</v>
      </c>
      <c r="B727">
        <v>92835879</v>
      </c>
      <c r="C727">
        <v>92835869</v>
      </c>
      <c r="D727">
        <v>48057016</v>
      </c>
      <c r="E727">
        <v>1</v>
      </c>
      <c r="F727">
        <v>1</v>
      </c>
      <c r="G727">
        <v>1</v>
      </c>
      <c r="H727">
        <v>3</v>
      </c>
      <c r="I727" t="s">
        <v>902</v>
      </c>
      <c r="J727" t="s">
        <v>903</v>
      </c>
      <c r="K727" t="s">
        <v>904</v>
      </c>
      <c r="L727">
        <v>1346</v>
      </c>
      <c r="N727">
        <v>1009</v>
      </c>
      <c r="O727" t="s">
        <v>471</v>
      </c>
      <c r="P727" t="s">
        <v>471</v>
      </c>
      <c r="Q727">
        <v>1</v>
      </c>
      <c r="X727">
        <v>0.02</v>
      </c>
      <c r="Y727">
        <v>37.29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6</v>
      </c>
      <c r="AG727">
        <v>0.02</v>
      </c>
      <c r="AH727">
        <v>2</v>
      </c>
      <c r="AI727">
        <v>92835873</v>
      </c>
      <c r="AJ727">
        <v>710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ROW(Source!A355)</f>
        <v>355</v>
      </c>
      <c r="B728">
        <v>92835880</v>
      </c>
      <c r="C728">
        <v>92835869</v>
      </c>
      <c r="D728">
        <v>48087656</v>
      </c>
      <c r="E728">
        <v>1</v>
      </c>
      <c r="F728">
        <v>1</v>
      </c>
      <c r="G728">
        <v>1</v>
      </c>
      <c r="H728">
        <v>3</v>
      </c>
      <c r="I728" t="s">
        <v>905</v>
      </c>
      <c r="J728" t="s">
        <v>906</v>
      </c>
      <c r="K728" t="s">
        <v>907</v>
      </c>
      <c r="L728">
        <v>1346</v>
      </c>
      <c r="N728">
        <v>1009</v>
      </c>
      <c r="O728" t="s">
        <v>471</v>
      </c>
      <c r="P728" t="s">
        <v>471</v>
      </c>
      <c r="Q728">
        <v>1</v>
      </c>
      <c r="X728">
        <v>0.05</v>
      </c>
      <c r="Y728">
        <v>15.12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6</v>
      </c>
      <c r="AG728">
        <v>0.05</v>
      </c>
      <c r="AH728">
        <v>2</v>
      </c>
      <c r="AI728">
        <v>92835874</v>
      </c>
      <c r="AJ728">
        <v>711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ROW(Source!A355)</f>
        <v>355</v>
      </c>
      <c r="B729">
        <v>92835881</v>
      </c>
      <c r="C729">
        <v>92835869</v>
      </c>
      <c r="D729">
        <v>48088344</v>
      </c>
      <c r="E729">
        <v>1</v>
      </c>
      <c r="F729">
        <v>1</v>
      </c>
      <c r="G729">
        <v>1</v>
      </c>
      <c r="H729">
        <v>3</v>
      </c>
      <c r="I729" t="s">
        <v>908</v>
      </c>
      <c r="J729" t="s">
        <v>909</v>
      </c>
      <c r="K729" t="s">
        <v>910</v>
      </c>
      <c r="L729">
        <v>1348</v>
      </c>
      <c r="N729">
        <v>1009</v>
      </c>
      <c r="O729" t="s">
        <v>394</v>
      </c>
      <c r="P729" t="s">
        <v>394</v>
      </c>
      <c r="Q729">
        <v>1000</v>
      </c>
      <c r="X729">
        <v>2.0000000000000002E-5</v>
      </c>
      <c r="Y729">
        <v>16950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6</v>
      </c>
      <c r="AG729">
        <v>2.0000000000000002E-5</v>
      </c>
      <c r="AH729">
        <v>2</v>
      </c>
      <c r="AI729">
        <v>92835875</v>
      </c>
      <c r="AJ729">
        <v>712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ROW(Source!A356)</f>
        <v>356</v>
      </c>
      <c r="B730">
        <v>92835903</v>
      </c>
      <c r="C730">
        <v>92835882</v>
      </c>
      <c r="D730">
        <v>49510731</v>
      </c>
      <c r="E730">
        <v>70</v>
      </c>
      <c r="F730">
        <v>1</v>
      </c>
      <c r="G730">
        <v>1</v>
      </c>
      <c r="H730">
        <v>1</v>
      </c>
      <c r="I730" t="s">
        <v>832</v>
      </c>
      <c r="J730" t="s">
        <v>6</v>
      </c>
      <c r="K730" t="s">
        <v>833</v>
      </c>
      <c r="L730">
        <v>1191</v>
      </c>
      <c r="N730">
        <v>1013</v>
      </c>
      <c r="O730" t="s">
        <v>834</v>
      </c>
      <c r="P730" t="s">
        <v>834</v>
      </c>
      <c r="Q730">
        <v>1</v>
      </c>
      <c r="X730">
        <v>73.599999999999994</v>
      </c>
      <c r="Y730">
        <v>0</v>
      </c>
      <c r="Z730">
        <v>0</v>
      </c>
      <c r="AA730">
        <v>0</v>
      </c>
      <c r="AB730">
        <v>9.07</v>
      </c>
      <c r="AC730">
        <v>0</v>
      </c>
      <c r="AD730">
        <v>1</v>
      </c>
      <c r="AE730">
        <v>1</v>
      </c>
      <c r="AF730" t="s">
        <v>6</v>
      </c>
      <c r="AG730">
        <v>73.599999999999994</v>
      </c>
      <c r="AH730">
        <v>2</v>
      </c>
      <c r="AI730">
        <v>92835883</v>
      </c>
      <c r="AJ730">
        <v>713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ROW(Source!A356)</f>
        <v>356</v>
      </c>
      <c r="B731">
        <v>92835904</v>
      </c>
      <c r="C731">
        <v>92835882</v>
      </c>
      <c r="D731">
        <v>49510905</v>
      </c>
      <c r="E731">
        <v>70</v>
      </c>
      <c r="F731">
        <v>1</v>
      </c>
      <c r="G731">
        <v>1</v>
      </c>
      <c r="H731">
        <v>1</v>
      </c>
      <c r="I731" t="s">
        <v>835</v>
      </c>
      <c r="J731" t="s">
        <v>6</v>
      </c>
      <c r="K731" t="s">
        <v>836</v>
      </c>
      <c r="L731">
        <v>1191</v>
      </c>
      <c r="N731">
        <v>1013</v>
      </c>
      <c r="O731" t="s">
        <v>834</v>
      </c>
      <c r="P731" t="s">
        <v>834</v>
      </c>
      <c r="Q731">
        <v>1</v>
      </c>
      <c r="X731">
        <v>0.27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2</v>
      </c>
      <c r="AF731" t="s">
        <v>6</v>
      </c>
      <c r="AG731">
        <v>0.27</v>
      </c>
      <c r="AH731">
        <v>2</v>
      </c>
      <c r="AI731">
        <v>92835884</v>
      </c>
      <c r="AJ731">
        <v>714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ROW(Source!A356)</f>
        <v>356</v>
      </c>
      <c r="B732">
        <v>92835905</v>
      </c>
      <c r="C732">
        <v>92835882</v>
      </c>
      <c r="D732">
        <v>49672573</v>
      </c>
      <c r="E732">
        <v>1</v>
      </c>
      <c r="F732">
        <v>1</v>
      </c>
      <c r="G732">
        <v>1</v>
      </c>
      <c r="H732">
        <v>2</v>
      </c>
      <c r="I732" t="s">
        <v>841</v>
      </c>
      <c r="J732" t="s">
        <v>842</v>
      </c>
      <c r="K732" t="s">
        <v>843</v>
      </c>
      <c r="L732">
        <v>1367</v>
      </c>
      <c r="N732">
        <v>1011</v>
      </c>
      <c r="O732" t="s">
        <v>840</v>
      </c>
      <c r="P732" t="s">
        <v>840</v>
      </c>
      <c r="Q732">
        <v>1</v>
      </c>
      <c r="X732">
        <v>0.11</v>
      </c>
      <c r="Y732">
        <v>0</v>
      </c>
      <c r="Z732">
        <v>115.4</v>
      </c>
      <c r="AA732">
        <v>13.5</v>
      </c>
      <c r="AB732">
        <v>0</v>
      </c>
      <c r="AC732">
        <v>0</v>
      </c>
      <c r="AD732">
        <v>1</v>
      </c>
      <c r="AE732">
        <v>0</v>
      </c>
      <c r="AF732" t="s">
        <v>6</v>
      </c>
      <c r="AG732">
        <v>0.11</v>
      </c>
      <c r="AH732">
        <v>2</v>
      </c>
      <c r="AI732">
        <v>92835885</v>
      </c>
      <c r="AJ732">
        <v>715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ROW(Source!A356)</f>
        <v>356</v>
      </c>
      <c r="B733">
        <v>92835906</v>
      </c>
      <c r="C733">
        <v>92835882</v>
      </c>
      <c r="D733">
        <v>49672710</v>
      </c>
      <c r="E733">
        <v>1</v>
      </c>
      <c r="F733">
        <v>1</v>
      </c>
      <c r="G733">
        <v>1</v>
      </c>
      <c r="H733">
        <v>2</v>
      </c>
      <c r="I733" t="s">
        <v>913</v>
      </c>
      <c r="J733" t="s">
        <v>914</v>
      </c>
      <c r="K733" t="s">
        <v>915</v>
      </c>
      <c r="L733">
        <v>1367</v>
      </c>
      <c r="N733">
        <v>1011</v>
      </c>
      <c r="O733" t="s">
        <v>840</v>
      </c>
      <c r="P733" t="s">
        <v>840</v>
      </c>
      <c r="Q733">
        <v>1</v>
      </c>
      <c r="X733">
        <v>3.7</v>
      </c>
      <c r="Y733">
        <v>0</v>
      </c>
      <c r="Z733">
        <v>6.9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6</v>
      </c>
      <c r="AG733">
        <v>3.7</v>
      </c>
      <c r="AH733">
        <v>2</v>
      </c>
      <c r="AI733">
        <v>92835886</v>
      </c>
      <c r="AJ733">
        <v>716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ROW(Source!A356)</f>
        <v>356</v>
      </c>
      <c r="B734">
        <v>92835907</v>
      </c>
      <c r="C734">
        <v>92835882</v>
      </c>
      <c r="D734">
        <v>49673503</v>
      </c>
      <c r="E734">
        <v>1</v>
      </c>
      <c r="F734">
        <v>1</v>
      </c>
      <c r="G734">
        <v>1</v>
      </c>
      <c r="H734">
        <v>2</v>
      </c>
      <c r="I734" t="s">
        <v>844</v>
      </c>
      <c r="J734" t="s">
        <v>845</v>
      </c>
      <c r="K734" t="s">
        <v>846</v>
      </c>
      <c r="L734">
        <v>1367</v>
      </c>
      <c r="N734">
        <v>1011</v>
      </c>
      <c r="O734" t="s">
        <v>840</v>
      </c>
      <c r="P734" t="s">
        <v>840</v>
      </c>
      <c r="Q734">
        <v>1</v>
      </c>
      <c r="X734">
        <v>0.16</v>
      </c>
      <c r="Y734">
        <v>0</v>
      </c>
      <c r="Z734">
        <v>65.709999999999994</v>
      </c>
      <c r="AA734">
        <v>11.6</v>
      </c>
      <c r="AB734">
        <v>0</v>
      </c>
      <c r="AC734">
        <v>0</v>
      </c>
      <c r="AD734">
        <v>1</v>
      </c>
      <c r="AE734">
        <v>0</v>
      </c>
      <c r="AF734" t="s">
        <v>6</v>
      </c>
      <c r="AG734">
        <v>0.16</v>
      </c>
      <c r="AH734">
        <v>2</v>
      </c>
      <c r="AI734">
        <v>92835887</v>
      </c>
      <c r="AJ734">
        <v>717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ROW(Source!A356)</f>
        <v>356</v>
      </c>
      <c r="B735">
        <v>92835908</v>
      </c>
      <c r="C735">
        <v>92835882</v>
      </c>
      <c r="D735">
        <v>49673658</v>
      </c>
      <c r="E735">
        <v>1</v>
      </c>
      <c r="F735">
        <v>1</v>
      </c>
      <c r="G735">
        <v>1</v>
      </c>
      <c r="H735">
        <v>2</v>
      </c>
      <c r="I735" t="s">
        <v>879</v>
      </c>
      <c r="J735" t="s">
        <v>880</v>
      </c>
      <c r="K735" t="s">
        <v>881</v>
      </c>
      <c r="L735">
        <v>1367</v>
      </c>
      <c r="N735">
        <v>1011</v>
      </c>
      <c r="O735" t="s">
        <v>840</v>
      </c>
      <c r="P735" t="s">
        <v>840</v>
      </c>
      <c r="Q735">
        <v>1</v>
      </c>
      <c r="X735">
        <v>2.3199999999999998</v>
      </c>
      <c r="Y735">
        <v>0</v>
      </c>
      <c r="Z735">
        <v>1.2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2.3199999999999998</v>
      </c>
      <c r="AH735">
        <v>2</v>
      </c>
      <c r="AI735">
        <v>92835888</v>
      </c>
      <c r="AJ735">
        <v>718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ROW(Source!A356)</f>
        <v>356</v>
      </c>
      <c r="B736">
        <v>92835909</v>
      </c>
      <c r="C736">
        <v>92835882</v>
      </c>
      <c r="D736">
        <v>49673701</v>
      </c>
      <c r="E736">
        <v>1</v>
      </c>
      <c r="F736">
        <v>1</v>
      </c>
      <c r="G736">
        <v>1</v>
      </c>
      <c r="H736">
        <v>2</v>
      </c>
      <c r="I736" t="s">
        <v>977</v>
      </c>
      <c r="J736" t="s">
        <v>978</v>
      </c>
      <c r="K736" t="s">
        <v>979</v>
      </c>
      <c r="L736">
        <v>1367</v>
      </c>
      <c r="N736">
        <v>1011</v>
      </c>
      <c r="O736" t="s">
        <v>840</v>
      </c>
      <c r="P736" t="s">
        <v>840</v>
      </c>
      <c r="Q736">
        <v>1</v>
      </c>
      <c r="X736">
        <v>16.3</v>
      </c>
      <c r="Y736">
        <v>0</v>
      </c>
      <c r="Z736">
        <v>12.31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6</v>
      </c>
      <c r="AG736">
        <v>16.3</v>
      </c>
      <c r="AH736">
        <v>2</v>
      </c>
      <c r="AI736">
        <v>92835889</v>
      </c>
      <c r="AJ736">
        <v>719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ROW(Source!A356)</f>
        <v>356</v>
      </c>
      <c r="B737">
        <v>92835910</v>
      </c>
      <c r="C737">
        <v>92835882</v>
      </c>
      <c r="D737">
        <v>49521602</v>
      </c>
      <c r="E737">
        <v>1</v>
      </c>
      <c r="F737">
        <v>1</v>
      </c>
      <c r="G737">
        <v>1</v>
      </c>
      <c r="H737">
        <v>3</v>
      </c>
      <c r="I737" t="s">
        <v>885</v>
      </c>
      <c r="J737" t="s">
        <v>886</v>
      </c>
      <c r="K737" t="s">
        <v>887</v>
      </c>
      <c r="L737">
        <v>1339</v>
      </c>
      <c r="N737">
        <v>1007</v>
      </c>
      <c r="O737" t="s">
        <v>673</v>
      </c>
      <c r="P737" t="s">
        <v>673</v>
      </c>
      <c r="Q737">
        <v>1</v>
      </c>
      <c r="X737">
        <v>1.95</v>
      </c>
      <c r="Y737">
        <v>6.22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6</v>
      </c>
      <c r="AG737">
        <v>1.95</v>
      </c>
      <c r="AH737">
        <v>2</v>
      </c>
      <c r="AI737">
        <v>92835890</v>
      </c>
      <c r="AJ737">
        <v>720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ROW(Source!A356)</f>
        <v>356</v>
      </c>
      <c r="B738">
        <v>92835911</v>
      </c>
      <c r="C738">
        <v>92835882</v>
      </c>
      <c r="D738">
        <v>49521608</v>
      </c>
      <c r="E738">
        <v>1</v>
      </c>
      <c r="F738">
        <v>1</v>
      </c>
      <c r="G738">
        <v>1</v>
      </c>
      <c r="H738">
        <v>3</v>
      </c>
      <c r="I738" t="s">
        <v>919</v>
      </c>
      <c r="J738" t="s">
        <v>920</v>
      </c>
      <c r="K738" t="s">
        <v>921</v>
      </c>
      <c r="L738">
        <v>1346</v>
      </c>
      <c r="N738">
        <v>1009</v>
      </c>
      <c r="O738" t="s">
        <v>471</v>
      </c>
      <c r="P738" t="s">
        <v>471</v>
      </c>
      <c r="Q738">
        <v>1</v>
      </c>
      <c r="X738">
        <v>0.59</v>
      </c>
      <c r="Y738">
        <v>6.09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6</v>
      </c>
      <c r="AG738">
        <v>0.59</v>
      </c>
      <c r="AH738">
        <v>2</v>
      </c>
      <c r="AI738">
        <v>92835891</v>
      </c>
      <c r="AJ738">
        <v>721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ROW(Source!A356)</f>
        <v>356</v>
      </c>
      <c r="B739">
        <v>92835912</v>
      </c>
      <c r="C739">
        <v>92835882</v>
      </c>
      <c r="D739">
        <v>49524292</v>
      </c>
      <c r="E739">
        <v>1</v>
      </c>
      <c r="F739">
        <v>1</v>
      </c>
      <c r="G739">
        <v>1</v>
      </c>
      <c r="H739">
        <v>3</v>
      </c>
      <c r="I739" t="s">
        <v>980</v>
      </c>
      <c r="J739" t="s">
        <v>981</v>
      </c>
      <c r="K739" t="s">
        <v>982</v>
      </c>
      <c r="L739">
        <v>1346</v>
      </c>
      <c r="N739">
        <v>1009</v>
      </c>
      <c r="O739" t="s">
        <v>471</v>
      </c>
      <c r="P739" t="s">
        <v>471</v>
      </c>
      <c r="Q739">
        <v>1</v>
      </c>
      <c r="X739">
        <v>14</v>
      </c>
      <c r="Y739">
        <v>10.75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6</v>
      </c>
      <c r="AG739">
        <v>14</v>
      </c>
      <c r="AH739">
        <v>2</v>
      </c>
      <c r="AI739">
        <v>92835892</v>
      </c>
      <c r="AJ739">
        <v>722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ROW(Source!A356)</f>
        <v>356</v>
      </c>
      <c r="B740">
        <v>92835913</v>
      </c>
      <c r="C740">
        <v>92835882</v>
      </c>
      <c r="D740">
        <v>49525488</v>
      </c>
      <c r="E740">
        <v>1</v>
      </c>
      <c r="F740">
        <v>1</v>
      </c>
      <c r="G740">
        <v>1</v>
      </c>
      <c r="H740">
        <v>3</v>
      </c>
      <c r="I740" t="s">
        <v>983</v>
      </c>
      <c r="J740" t="s">
        <v>984</v>
      </c>
      <c r="K740" t="s">
        <v>985</v>
      </c>
      <c r="L740">
        <v>1346</v>
      </c>
      <c r="N740">
        <v>1009</v>
      </c>
      <c r="O740" t="s">
        <v>471</v>
      </c>
      <c r="P740" t="s">
        <v>471</v>
      </c>
      <c r="Q740">
        <v>1</v>
      </c>
      <c r="X740">
        <v>5</v>
      </c>
      <c r="Y740">
        <v>9.0399999999999991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6</v>
      </c>
      <c r="AG740">
        <v>5</v>
      </c>
      <c r="AH740">
        <v>2</v>
      </c>
      <c r="AI740">
        <v>92835893</v>
      </c>
      <c r="AJ740">
        <v>723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ROW(Source!A356)</f>
        <v>356</v>
      </c>
      <c r="B741">
        <v>92835914</v>
      </c>
      <c r="C741">
        <v>92835882</v>
      </c>
      <c r="D741">
        <v>49525587</v>
      </c>
      <c r="E741">
        <v>1</v>
      </c>
      <c r="F741">
        <v>1</v>
      </c>
      <c r="G741">
        <v>1</v>
      </c>
      <c r="H741">
        <v>3</v>
      </c>
      <c r="I741" t="s">
        <v>986</v>
      </c>
      <c r="J741" t="s">
        <v>987</v>
      </c>
      <c r="K741" t="s">
        <v>988</v>
      </c>
      <c r="L741">
        <v>1348</v>
      </c>
      <c r="N741">
        <v>1009</v>
      </c>
      <c r="O741" t="s">
        <v>394</v>
      </c>
      <c r="P741" t="s">
        <v>394</v>
      </c>
      <c r="Q741">
        <v>1000</v>
      </c>
      <c r="X741">
        <v>1.0000000000000001E-5</v>
      </c>
      <c r="Y741">
        <v>11978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6</v>
      </c>
      <c r="AG741">
        <v>1.0000000000000001E-5</v>
      </c>
      <c r="AH741">
        <v>2</v>
      </c>
      <c r="AI741">
        <v>92835894</v>
      </c>
      <c r="AJ741">
        <v>724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ROW(Source!A356)</f>
        <v>356</v>
      </c>
      <c r="B742">
        <v>92835915</v>
      </c>
      <c r="C742">
        <v>92835882</v>
      </c>
      <c r="D742">
        <v>49526683</v>
      </c>
      <c r="E742">
        <v>1</v>
      </c>
      <c r="F742">
        <v>1</v>
      </c>
      <c r="G742">
        <v>1</v>
      </c>
      <c r="H742">
        <v>3</v>
      </c>
      <c r="I742" t="s">
        <v>989</v>
      </c>
      <c r="J742" t="s">
        <v>990</v>
      </c>
      <c r="K742" t="s">
        <v>991</v>
      </c>
      <c r="L742">
        <v>1348</v>
      </c>
      <c r="N742">
        <v>1009</v>
      </c>
      <c r="O742" t="s">
        <v>394</v>
      </c>
      <c r="P742" t="s">
        <v>394</v>
      </c>
      <c r="Q742">
        <v>1000</v>
      </c>
      <c r="X742">
        <v>1E-4</v>
      </c>
      <c r="Y742">
        <v>37900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6</v>
      </c>
      <c r="AG742">
        <v>1E-4</v>
      </c>
      <c r="AH742">
        <v>2</v>
      </c>
      <c r="AI742">
        <v>92835895</v>
      </c>
      <c r="AJ742">
        <v>725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ROW(Source!A356)</f>
        <v>356</v>
      </c>
      <c r="B743">
        <v>92835916</v>
      </c>
      <c r="C743">
        <v>92835882</v>
      </c>
      <c r="D743">
        <v>49512660</v>
      </c>
      <c r="E743">
        <v>70</v>
      </c>
      <c r="F743">
        <v>1</v>
      </c>
      <c r="G743">
        <v>1</v>
      </c>
      <c r="H743">
        <v>3</v>
      </c>
      <c r="I743" t="s">
        <v>1157</v>
      </c>
      <c r="J743" t="s">
        <v>6</v>
      </c>
      <c r="K743" t="s">
        <v>1158</v>
      </c>
      <c r="L743">
        <v>1348</v>
      </c>
      <c r="N743">
        <v>1009</v>
      </c>
      <c r="O743" t="s">
        <v>394</v>
      </c>
      <c r="P743" t="s">
        <v>394</v>
      </c>
      <c r="Q743">
        <v>1000</v>
      </c>
      <c r="X743">
        <v>1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6</v>
      </c>
      <c r="AG743">
        <v>1</v>
      </c>
      <c r="AH743">
        <v>3</v>
      </c>
      <c r="AI743">
        <v>-1</v>
      </c>
      <c r="AJ743" t="s">
        <v>6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ROW(Source!A356)</f>
        <v>356</v>
      </c>
      <c r="B744">
        <v>92835917</v>
      </c>
      <c r="C744">
        <v>92835882</v>
      </c>
      <c r="D744">
        <v>49542292</v>
      </c>
      <c r="E744">
        <v>1</v>
      </c>
      <c r="F744">
        <v>1</v>
      </c>
      <c r="G744">
        <v>1</v>
      </c>
      <c r="H744">
        <v>3</v>
      </c>
      <c r="I744" t="s">
        <v>992</v>
      </c>
      <c r="J744" t="s">
        <v>993</v>
      </c>
      <c r="K744" t="s">
        <v>994</v>
      </c>
      <c r="L744">
        <v>1302</v>
      </c>
      <c r="N744">
        <v>1003</v>
      </c>
      <c r="O744" t="s">
        <v>407</v>
      </c>
      <c r="P744" t="s">
        <v>407</v>
      </c>
      <c r="Q744">
        <v>10</v>
      </c>
      <c r="X744">
        <v>1.8700000000000001E-2</v>
      </c>
      <c r="Y744">
        <v>50.24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6</v>
      </c>
      <c r="AG744">
        <v>1.8700000000000001E-2</v>
      </c>
      <c r="AH744">
        <v>2</v>
      </c>
      <c r="AI744">
        <v>92835897</v>
      </c>
      <c r="AJ744">
        <v>727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ROW(Source!A356)</f>
        <v>356</v>
      </c>
      <c r="B745">
        <v>92835918</v>
      </c>
      <c r="C745">
        <v>92835882</v>
      </c>
      <c r="D745">
        <v>49542647</v>
      </c>
      <c r="E745">
        <v>1</v>
      </c>
      <c r="F745">
        <v>1</v>
      </c>
      <c r="G745">
        <v>1</v>
      </c>
      <c r="H745">
        <v>3</v>
      </c>
      <c r="I745" t="s">
        <v>995</v>
      </c>
      <c r="J745" t="s">
        <v>996</v>
      </c>
      <c r="K745" t="s">
        <v>997</v>
      </c>
      <c r="L745">
        <v>1348</v>
      </c>
      <c r="N745">
        <v>1009</v>
      </c>
      <c r="O745" t="s">
        <v>394</v>
      </c>
      <c r="P745" t="s">
        <v>394</v>
      </c>
      <c r="Q745">
        <v>1000</v>
      </c>
      <c r="X745">
        <v>3.0000000000000001E-5</v>
      </c>
      <c r="Y745">
        <v>4455.2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6</v>
      </c>
      <c r="AG745">
        <v>3.0000000000000001E-5</v>
      </c>
      <c r="AH745">
        <v>2</v>
      </c>
      <c r="AI745">
        <v>92835898</v>
      </c>
      <c r="AJ745">
        <v>728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ROW(Source!A356)</f>
        <v>356</v>
      </c>
      <c r="B746">
        <v>92835919</v>
      </c>
      <c r="C746">
        <v>92835882</v>
      </c>
      <c r="D746">
        <v>49543370</v>
      </c>
      <c r="E746">
        <v>1</v>
      </c>
      <c r="F746">
        <v>1</v>
      </c>
      <c r="G746">
        <v>1</v>
      </c>
      <c r="H746">
        <v>3</v>
      </c>
      <c r="I746" t="s">
        <v>998</v>
      </c>
      <c r="J746" t="s">
        <v>999</v>
      </c>
      <c r="K746" t="s">
        <v>1000</v>
      </c>
      <c r="L746">
        <v>1348</v>
      </c>
      <c r="N746">
        <v>1009</v>
      </c>
      <c r="O746" t="s">
        <v>394</v>
      </c>
      <c r="P746" t="s">
        <v>394</v>
      </c>
      <c r="Q746">
        <v>1000</v>
      </c>
      <c r="X746">
        <v>1.9400000000000001E-3</v>
      </c>
      <c r="Y746">
        <v>4920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6</v>
      </c>
      <c r="AG746">
        <v>1.9400000000000001E-3</v>
      </c>
      <c r="AH746">
        <v>2</v>
      </c>
      <c r="AI746">
        <v>92835899</v>
      </c>
      <c r="AJ746">
        <v>729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ROW(Source!A356)</f>
        <v>356</v>
      </c>
      <c r="B747">
        <v>92835920</v>
      </c>
      <c r="C747">
        <v>92835882</v>
      </c>
      <c r="D747">
        <v>49546631</v>
      </c>
      <c r="E747">
        <v>1</v>
      </c>
      <c r="F747">
        <v>1</v>
      </c>
      <c r="G747">
        <v>1</v>
      </c>
      <c r="H747">
        <v>3</v>
      </c>
      <c r="I747" t="s">
        <v>1001</v>
      </c>
      <c r="J747" t="s">
        <v>1002</v>
      </c>
      <c r="K747" t="s">
        <v>1003</v>
      </c>
      <c r="L747">
        <v>1339</v>
      </c>
      <c r="N747">
        <v>1007</v>
      </c>
      <c r="O747" t="s">
        <v>673</v>
      </c>
      <c r="P747" t="s">
        <v>673</v>
      </c>
      <c r="Q747">
        <v>1</v>
      </c>
      <c r="X747">
        <v>1.0300000000000001E-3</v>
      </c>
      <c r="Y747">
        <v>1700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6</v>
      </c>
      <c r="AG747">
        <v>1.0300000000000001E-3</v>
      </c>
      <c r="AH747">
        <v>2</v>
      </c>
      <c r="AI747">
        <v>92835900</v>
      </c>
      <c r="AJ747">
        <v>730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ROW(Source!A356)</f>
        <v>356</v>
      </c>
      <c r="B748">
        <v>92835921</v>
      </c>
      <c r="C748">
        <v>92835882</v>
      </c>
      <c r="D748">
        <v>49554249</v>
      </c>
      <c r="E748">
        <v>1</v>
      </c>
      <c r="F748">
        <v>1</v>
      </c>
      <c r="G748">
        <v>1</v>
      </c>
      <c r="H748">
        <v>3</v>
      </c>
      <c r="I748" t="s">
        <v>1004</v>
      </c>
      <c r="J748" t="s">
        <v>1005</v>
      </c>
      <c r="K748" t="s">
        <v>1006</v>
      </c>
      <c r="L748">
        <v>1348</v>
      </c>
      <c r="N748">
        <v>1009</v>
      </c>
      <c r="O748" t="s">
        <v>394</v>
      </c>
      <c r="P748" t="s">
        <v>394</v>
      </c>
      <c r="Q748">
        <v>1000</v>
      </c>
      <c r="X748">
        <v>3.1E-4</v>
      </c>
      <c r="Y748">
        <v>15620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6</v>
      </c>
      <c r="AG748">
        <v>3.1E-4</v>
      </c>
      <c r="AH748">
        <v>2</v>
      </c>
      <c r="AI748">
        <v>92835901</v>
      </c>
      <c r="AJ748">
        <v>731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ROW(Source!A356)</f>
        <v>356</v>
      </c>
      <c r="B749">
        <v>92835922</v>
      </c>
      <c r="C749">
        <v>92835882</v>
      </c>
      <c r="D749">
        <v>49555362</v>
      </c>
      <c r="E749">
        <v>1</v>
      </c>
      <c r="F749">
        <v>1</v>
      </c>
      <c r="G749">
        <v>1</v>
      </c>
      <c r="H749">
        <v>3</v>
      </c>
      <c r="I749" t="s">
        <v>1007</v>
      </c>
      <c r="J749" t="s">
        <v>1008</v>
      </c>
      <c r="K749" t="s">
        <v>1009</v>
      </c>
      <c r="L749">
        <v>1346</v>
      </c>
      <c r="N749">
        <v>1009</v>
      </c>
      <c r="O749" t="s">
        <v>471</v>
      </c>
      <c r="P749" t="s">
        <v>471</v>
      </c>
      <c r="Q749">
        <v>1</v>
      </c>
      <c r="X749">
        <v>0.6</v>
      </c>
      <c r="Y749">
        <v>9.42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6</v>
      </c>
      <c r="AG749">
        <v>0.6</v>
      </c>
      <c r="AH749">
        <v>2</v>
      </c>
      <c r="AI749">
        <v>92835902</v>
      </c>
      <c r="AJ749">
        <v>732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ROW(Source!A358)</f>
        <v>358</v>
      </c>
      <c r="B750">
        <v>92835942</v>
      </c>
      <c r="C750">
        <v>92835924</v>
      </c>
      <c r="D750">
        <v>48043879</v>
      </c>
      <c r="E750">
        <v>68</v>
      </c>
      <c r="F750">
        <v>1</v>
      </c>
      <c r="G750">
        <v>1</v>
      </c>
      <c r="H750">
        <v>1</v>
      </c>
      <c r="I750" t="s">
        <v>944</v>
      </c>
      <c r="J750" t="s">
        <v>6</v>
      </c>
      <c r="K750" t="s">
        <v>945</v>
      </c>
      <c r="L750">
        <v>1191</v>
      </c>
      <c r="N750">
        <v>1013</v>
      </c>
      <c r="O750" t="s">
        <v>834</v>
      </c>
      <c r="P750" t="s">
        <v>834</v>
      </c>
      <c r="Q750">
        <v>1</v>
      </c>
      <c r="X750">
        <v>0.9</v>
      </c>
      <c r="Y750">
        <v>0</v>
      </c>
      <c r="Z750">
        <v>0</v>
      </c>
      <c r="AA750">
        <v>0</v>
      </c>
      <c r="AB750">
        <v>9.6199999999999992</v>
      </c>
      <c r="AC750">
        <v>0</v>
      </c>
      <c r="AD750">
        <v>1</v>
      </c>
      <c r="AE750">
        <v>1</v>
      </c>
      <c r="AF750" t="s">
        <v>6</v>
      </c>
      <c r="AG750">
        <v>0.9</v>
      </c>
      <c r="AH750">
        <v>2</v>
      </c>
      <c r="AI750">
        <v>92835925</v>
      </c>
      <c r="AJ750">
        <v>733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ROW(Source!A358)</f>
        <v>358</v>
      </c>
      <c r="B751">
        <v>92835943</v>
      </c>
      <c r="C751">
        <v>92835924</v>
      </c>
      <c r="D751">
        <v>48044033</v>
      </c>
      <c r="E751">
        <v>68</v>
      </c>
      <c r="F751">
        <v>1</v>
      </c>
      <c r="G751">
        <v>1</v>
      </c>
      <c r="H751">
        <v>1</v>
      </c>
      <c r="I751" t="s">
        <v>835</v>
      </c>
      <c r="J751" t="s">
        <v>6</v>
      </c>
      <c r="K751" t="s">
        <v>836</v>
      </c>
      <c r="L751">
        <v>1191</v>
      </c>
      <c r="N751">
        <v>1013</v>
      </c>
      <c r="O751" t="s">
        <v>834</v>
      </c>
      <c r="P751" t="s">
        <v>834</v>
      </c>
      <c r="Q751">
        <v>1</v>
      </c>
      <c r="X751">
        <v>0.03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2</v>
      </c>
      <c r="AF751" t="s">
        <v>6</v>
      </c>
      <c r="AG751">
        <v>0.03</v>
      </c>
      <c r="AH751">
        <v>2</v>
      </c>
      <c r="AI751">
        <v>92835926</v>
      </c>
      <c r="AJ751">
        <v>734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ROW(Source!A358)</f>
        <v>358</v>
      </c>
      <c r="B752">
        <v>92835944</v>
      </c>
      <c r="C752">
        <v>92835924</v>
      </c>
      <c r="D752">
        <v>48205516</v>
      </c>
      <c r="E752">
        <v>1</v>
      </c>
      <c r="F752">
        <v>1</v>
      </c>
      <c r="G752">
        <v>1</v>
      </c>
      <c r="H752">
        <v>2</v>
      </c>
      <c r="I752" t="s">
        <v>837</v>
      </c>
      <c r="J752" t="s">
        <v>838</v>
      </c>
      <c r="K752" t="s">
        <v>839</v>
      </c>
      <c r="L752">
        <v>1367</v>
      </c>
      <c r="N752">
        <v>1011</v>
      </c>
      <c r="O752" t="s">
        <v>840</v>
      </c>
      <c r="P752" t="s">
        <v>840</v>
      </c>
      <c r="Q752">
        <v>1</v>
      </c>
      <c r="X752">
        <v>0.01</v>
      </c>
      <c r="Y752">
        <v>0</v>
      </c>
      <c r="Z752">
        <v>86.4</v>
      </c>
      <c r="AA752">
        <v>13.5</v>
      </c>
      <c r="AB752">
        <v>0</v>
      </c>
      <c r="AC752">
        <v>0</v>
      </c>
      <c r="AD752">
        <v>1</v>
      </c>
      <c r="AE752">
        <v>0</v>
      </c>
      <c r="AF752" t="s">
        <v>6</v>
      </c>
      <c r="AG752">
        <v>0.01</v>
      </c>
      <c r="AH752">
        <v>2</v>
      </c>
      <c r="AI752">
        <v>92835927</v>
      </c>
      <c r="AJ752">
        <v>735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ROW(Source!A358)</f>
        <v>358</v>
      </c>
      <c r="B753">
        <v>92835945</v>
      </c>
      <c r="C753">
        <v>92835924</v>
      </c>
      <c r="D753">
        <v>48206504</v>
      </c>
      <c r="E753">
        <v>1</v>
      </c>
      <c r="F753">
        <v>1</v>
      </c>
      <c r="G753">
        <v>1</v>
      </c>
      <c r="H753">
        <v>2</v>
      </c>
      <c r="I753" t="s">
        <v>844</v>
      </c>
      <c r="J753" t="s">
        <v>845</v>
      </c>
      <c r="K753" t="s">
        <v>846</v>
      </c>
      <c r="L753">
        <v>1367</v>
      </c>
      <c r="N753">
        <v>1011</v>
      </c>
      <c r="O753" t="s">
        <v>840</v>
      </c>
      <c r="P753" t="s">
        <v>840</v>
      </c>
      <c r="Q753">
        <v>1</v>
      </c>
      <c r="X753">
        <v>0.02</v>
      </c>
      <c r="Y753">
        <v>0</v>
      </c>
      <c r="Z753">
        <v>65.709999999999994</v>
      </c>
      <c r="AA753">
        <v>11.6</v>
      </c>
      <c r="AB753">
        <v>0</v>
      </c>
      <c r="AC753">
        <v>0</v>
      </c>
      <c r="AD753">
        <v>1</v>
      </c>
      <c r="AE753">
        <v>0</v>
      </c>
      <c r="AF753" t="s">
        <v>6</v>
      </c>
      <c r="AG753">
        <v>0.02</v>
      </c>
      <c r="AH753">
        <v>2</v>
      </c>
      <c r="AI753">
        <v>92835928</v>
      </c>
      <c r="AJ753">
        <v>736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ROW(Source!A358)</f>
        <v>358</v>
      </c>
      <c r="B754">
        <v>92835946</v>
      </c>
      <c r="C754">
        <v>92835924</v>
      </c>
      <c r="D754">
        <v>48057016</v>
      </c>
      <c r="E754">
        <v>1</v>
      </c>
      <c r="F754">
        <v>1</v>
      </c>
      <c r="G754">
        <v>1</v>
      </c>
      <c r="H754">
        <v>3</v>
      </c>
      <c r="I754" t="s">
        <v>902</v>
      </c>
      <c r="J754" t="s">
        <v>903</v>
      </c>
      <c r="K754" t="s">
        <v>904</v>
      </c>
      <c r="L754">
        <v>1346</v>
      </c>
      <c r="N754">
        <v>1009</v>
      </c>
      <c r="O754" t="s">
        <v>471</v>
      </c>
      <c r="P754" t="s">
        <v>471</v>
      </c>
      <c r="Q754">
        <v>1</v>
      </c>
      <c r="X754">
        <v>0.01</v>
      </c>
      <c r="Y754">
        <v>37.29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6</v>
      </c>
      <c r="AG754">
        <v>0.01</v>
      </c>
      <c r="AH754">
        <v>2</v>
      </c>
      <c r="AI754">
        <v>92835929</v>
      </c>
      <c r="AJ754">
        <v>737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ROW(Source!A358)</f>
        <v>358</v>
      </c>
      <c r="B755">
        <v>92835947</v>
      </c>
      <c r="C755">
        <v>92835924</v>
      </c>
      <c r="D755">
        <v>48058831</v>
      </c>
      <c r="E755">
        <v>1</v>
      </c>
      <c r="F755">
        <v>1</v>
      </c>
      <c r="G755">
        <v>1</v>
      </c>
      <c r="H755">
        <v>3</v>
      </c>
      <c r="I755" t="s">
        <v>1039</v>
      </c>
      <c r="J755" t="s">
        <v>1040</v>
      </c>
      <c r="K755" t="s">
        <v>1041</v>
      </c>
      <c r="L755">
        <v>1407</v>
      </c>
      <c r="N755">
        <v>1013</v>
      </c>
      <c r="O755" t="s">
        <v>853</v>
      </c>
      <c r="P755" t="s">
        <v>853</v>
      </c>
      <c r="Q755">
        <v>1</v>
      </c>
      <c r="X755">
        <v>4.0000000000000001E-3</v>
      </c>
      <c r="Y755">
        <v>180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6</v>
      </c>
      <c r="AG755">
        <v>4.0000000000000001E-3</v>
      </c>
      <c r="AH755">
        <v>2</v>
      </c>
      <c r="AI755">
        <v>92835930</v>
      </c>
      <c r="AJ755">
        <v>738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ROW(Source!A358)</f>
        <v>358</v>
      </c>
      <c r="B756">
        <v>92835948</v>
      </c>
      <c r="C756">
        <v>92835924</v>
      </c>
      <c r="D756">
        <v>48059208</v>
      </c>
      <c r="E756">
        <v>1</v>
      </c>
      <c r="F756">
        <v>1</v>
      </c>
      <c r="G756">
        <v>1</v>
      </c>
      <c r="H756">
        <v>3</v>
      </c>
      <c r="I756" t="s">
        <v>1042</v>
      </c>
      <c r="J756" t="s">
        <v>1043</v>
      </c>
      <c r="K756" t="s">
        <v>1044</v>
      </c>
      <c r="L756">
        <v>1348</v>
      </c>
      <c r="N756">
        <v>1009</v>
      </c>
      <c r="O756" t="s">
        <v>394</v>
      </c>
      <c r="P756" t="s">
        <v>394</v>
      </c>
      <c r="Q756">
        <v>1000</v>
      </c>
      <c r="X756">
        <v>4.0000000000000003E-5</v>
      </c>
      <c r="Y756">
        <v>12430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6</v>
      </c>
      <c r="AG756">
        <v>4.0000000000000003E-5</v>
      </c>
      <c r="AH756">
        <v>2</v>
      </c>
      <c r="AI756">
        <v>92835931</v>
      </c>
      <c r="AJ756">
        <v>739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ROW(Source!A358)</f>
        <v>358</v>
      </c>
      <c r="B757">
        <v>92835949</v>
      </c>
      <c r="C757">
        <v>92835924</v>
      </c>
      <c r="D757">
        <v>48087656</v>
      </c>
      <c r="E757">
        <v>1</v>
      </c>
      <c r="F757">
        <v>1</v>
      </c>
      <c r="G757">
        <v>1</v>
      </c>
      <c r="H757">
        <v>3</v>
      </c>
      <c r="I757" t="s">
        <v>905</v>
      </c>
      <c r="J757" t="s">
        <v>906</v>
      </c>
      <c r="K757" t="s">
        <v>907</v>
      </c>
      <c r="L757">
        <v>1346</v>
      </c>
      <c r="N757">
        <v>1009</v>
      </c>
      <c r="O757" t="s">
        <v>471</v>
      </c>
      <c r="P757" t="s">
        <v>471</v>
      </c>
      <c r="Q757">
        <v>1</v>
      </c>
      <c r="X757">
        <v>0.03</v>
      </c>
      <c r="Y757">
        <v>15.12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6</v>
      </c>
      <c r="AG757">
        <v>0.03</v>
      </c>
      <c r="AH757">
        <v>2</v>
      </c>
      <c r="AI757">
        <v>92835932</v>
      </c>
      <c r="AJ757">
        <v>740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ROW(Source!A358)</f>
        <v>358</v>
      </c>
      <c r="B758">
        <v>92835950</v>
      </c>
      <c r="C758">
        <v>92835924</v>
      </c>
      <c r="D758">
        <v>48088344</v>
      </c>
      <c r="E758">
        <v>1</v>
      </c>
      <c r="F758">
        <v>1</v>
      </c>
      <c r="G758">
        <v>1</v>
      </c>
      <c r="H758">
        <v>3</v>
      </c>
      <c r="I758" t="s">
        <v>908</v>
      </c>
      <c r="J758" t="s">
        <v>909</v>
      </c>
      <c r="K758" t="s">
        <v>910</v>
      </c>
      <c r="L758">
        <v>1348</v>
      </c>
      <c r="N758">
        <v>1009</v>
      </c>
      <c r="O758" t="s">
        <v>394</v>
      </c>
      <c r="P758" t="s">
        <v>394</v>
      </c>
      <c r="Q758">
        <v>1000</v>
      </c>
      <c r="X758">
        <v>1.0000000000000001E-5</v>
      </c>
      <c r="Y758">
        <v>16950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6</v>
      </c>
      <c r="AG758">
        <v>1.0000000000000001E-5</v>
      </c>
      <c r="AH758">
        <v>2</v>
      </c>
      <c r="AI758">
        <v>92835933</v>
      </c>
      <c r="AJ758">
        <v>741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ROW(Source!A358)</f>
        <v>358</v>
      </c>
      <c r="B759">
        <v>92835951</v>
      </c>
      <c r="C759">
        <v>92835924</v>
      </c>
      <c r="D759">
        <v>48094929</v>
      </c>
      <c r="E759">
        <v>1</v>
      </c>
      <c r="F759">
        <v>1</v>
      </c>
      <c r="G759">
        <v>1</v>
      </c>
      <c r="H759">
        <v>3</v>
      </c>
      <c r="I759" t="s">
        <v>637</v>
      </c>
      <c r="J759" t="s">
        <v>639</v>
      </c>
      <c r="K759" t="s">
        <v>638</v>
      </c>
      <c r="L759">
        <v>1371</v>
      </c>
      <c r="N759">
        <v>1013</v>
      </c>
      <c r="O759" t="s">
        <v>23</v>
      </c>
      <c r="P759" t="s">
        <v>23</v>
      </c>
      <c r="Q759">
        <v>1</v>
      </c>
      <c r="X759">
        <v>1</v>
      </c>
      <c r="Y759">
        <v>240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6</v>
      </c>
      <c r="AG759">
        <v>1</v>
      </c>
      <c r="AH759">
        <v>2</v>
      </c>
      <c r="AI759">
        <v>92835934</v>
      </c>
      <c r="AJ759">
        <v>742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ROW(Source!A358)</f>
        <v>358</v>
      </c>
      <c r="B760">
        <v>92835952</v>
      </c>
      <c r="C760">
        <v>92835924</v>
      </c>
      <c r="D760">
        <v>48095998</v>
      </c>
      <c r="E760">
        <v>1</v>
      </c>
      <c r="F760">
        <v>1</v>
      </c>
      <c r="G760">
        <v>1</v>
      </c>
      <c r="H760">
        <v>3</v>
      </c>
      <c r="I760" t="s">
        <v>498</v>
      </c>
      <c r="J760" t="s">
        <v>500</v>
      </c>
      <c r="K760" t="s">
        <v>499</v>
      </c>
      <c r="L760">
        <v>1371</v>
      </c>
      <c r="N760">
        <v>1013</v>
      </c>
      <c r="O760" t="s">
        <v>23</v>
      </c>
      <c r="P760" t="s">
        <v>23</v>
      </c>
      <c r="Q760">
        <v>1</v>
      </c>
      <c r="X760">
        <v>3</v>
      </c>
      <c r="Y760">
        <v>14.2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6</v>
      </c>
      <c r="AG760">
        <v>3</v>
      </c>
      <c r="AH760">
        <v>2</v>
      </c>
      <c r="AI760">
        <v>92835936</v>
      </c>
      <c r="AJ760">
        <v>744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ROW(Source!A358)</f>
        <v>358</v>
      </c>
      <c r="B761">
        <v>92835953</v>
      </c>
      <c r="C761">
        <v>92835924</v>
      </c>
      <c r="D761">
        <v>48096026</v>
      </c>
      <c r="E761">
        <v>1</v>
      </c>
      <c r="F761">
        <v>1</v>
      </c>
      <c r="G761">
        <v>1</v>
      </c>
      <c r="H761">
        <v>3</v>
      </c>
      <c r="I761" t="s">
        <v>506</v>
      </c>
      <c r="J761" t="s">
        <v>508</v>
      </c>
      <c r="K761" t="s">
        <v>507</v>
      </c>
      <c r="L761">
        <v>1301</v>
      </c>
      <c r="N761">
        <v>1003</v>
      </c>
      <c r="O761" t="s">
        <v>63</v>
      </c>
      <c r="P761" t="s">
        <v>63</v>
      </c>
      <c r="Q761">
        <v>1</v>
      </c>
      <c r="X761">
        <v>10</v>
      </c>
      <c r="Y761">
        <v>36.200000000000003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6</v>
      </c>
      <c r="AG761">
        <v>10</v>
      </c>
      <c r="AH761">
        <v>2</v>
      </c>
      <c r="AI761">
        <v>92835938</v>
      </c>
      <c r="AJ761">
        <v>746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ROW(Source!A358)</f>
        <v>358</v>
      </c>
      <c r="B762">
        <v>92835954</v>
      </c>
      <c r="C762">
        <v>92835924</v>
      </c>
      <c r="D762">
        <v>48096034</v>
      </c>
      <c r="E762">
        <v>1</v>
      </c>
      <c r="F762">
        <v>1</v>
      </c>
      <c r="G762">
        <v>1</v>
      </c>
      <c r="H762">
        <v>3</v>
      </c>
      <c r="I762" t="s">
        <v>643</v>
      </c>
      <c r="J762" t="s">
        <v>645</v>
      </c>
      <c r="K762" t="s">
        <v>644</v>
      </c>
      <c r="L762">
        <v>1371</v>
      </c>
      <c r="N762">
        <v>1013</v>
      </c>
      <c r="O762" t="s">
        <v>23</v>
      </c>
      <c r="P762" t="s">
        <v>23</v>
      </c>
      <c r="Q762">
        <v>1</v>
      </c>
      <c r="X762">
        <v>1</v>
      </c>
      <c r="Y762">
        <v>82.57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6</v>
      </c>
      <c r="AG762">
        <v>1</v>
      </c>
      <c r="AH762">
        <v>2</v>
      </c>
      <c r="AI762">
        <v>92835940</v>
      </c>
      <c r="AJ762">
        <v>748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ROW(Source!A365)</f>
        <v>365</v>
      </c>
      <c r="B763">
        <v>92835971</v>
      </c>
      <c r="C763">
        <v>92835961</v>
      </c>
      <c r="D763">
        <v>49510693</v>
      </c>
      <c r="E763">
        <v>70</v>
      </c>
      <c r="F763">
        <v>1</v>
      </c>
      <c r="G763">
        <v>1</v>
      </c>
      <c r="H763">
        <v>1</v>
      </c>
      <c r="I763" t="s">
        <v>1045</v>
      </c>
      <c r="J763" t="s">
        <v>6</v>
      </c>
      <c r="K763" t="s">
        <v>1046</v>
      </c>
      <c r="L763">
        <v>1191</v>
      </c>
      <c r="N763">
        <v>1013</v>
      </c>
      <c r="O763" t="s">
        <v>834</v>
      </c>
      <c r="P763" t="s">
        <v>834</v>
      </c>
      <c r="Q763">
        <v>1</v>
      </c>
      <c r="X763">
        <v>154.5</v>
      </c>
      <c r="Y763">
        <v>0</v>
      </c>
      <c r="Z763">
        <v>0</v>
      </c>
      <c r="AA763">
        <v>0</v>
      </c>
      <c r="AB763">
        <v>8.02</v>
      </c>
      <c r="AC763">
        <v>0</v>
      </c>
      <c r="AD763">
        <v>1</v>
      </c>
      <c r="AE763">
        <v>1</v>
      </c>
      <c r="AF763" t="s">
        <v>6</v>
      </c>
      <c r="AG763">
        <v>154.5</v>
      </c>
      <c r="AH763">
        <v>2</v>
      </c>
      <c r="AI763">
        <v>92835962</v>
      </c>
      <c r="AJ763">
        <v>750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ROW(Source!A365)</f>
        <v>365</v>
      </c>
      <c r="B764">
        <v>92835972</v>
      </c>
      <c r="C764">
        <v>92835961</v>
      </c>
      <c r="D764">
        <v>49510905</v>
      </c>
      <c r="E764">
        <v>70</v>
      </c>
      <c r="F764">
        <v>1</v>
      </c>
      <c r="G764">
        <v>1</v>
      </c>
      <c r="H764">
        <v>1</v>
      </c>
      <c r="I764" t="s">
        <v>835</v>
      </c>
      <c r="J764" t="s">
        <v>6</v>
      </c>
      <c r="K764" t="s">
        <v>836</v>
      </c>
      <c r="L764">
        <v>1191</v>
      </c>
      <c r="N764">
        <v>1013</v>
      </c>
      <c r="O764" t="s">
        <v>834</v>
      </c>
      <c r="P764" t="s">
        <v>834</v>
      </c>
      <c r="Q764">
        <v>1</v>
      </c>
      <c r="X764">
        <v>0.6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2</v>
      </c>
      <c r="AF764" t="s">
        <v>6</v>
      </c>
      <c r="AG764">
        <v>0.6</v>
      </c>
      <c r="AH764">
        <v>2</v>
      </c>
      <c r="AI764">
        <v>92835963</v>
      </c>
      <c r="AJ764">
        <v>751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ROW(Source!A365)</f>
        <v>365</v>
      </c>
      <c r="B765">
        <v>92835973</v>
      </c>
      <c r="C765">
        <v>92835961</v>
      </c>
      <c r="D765">
        <v>49672573</v>
      </c>
      <c r="E765">
        <v>1</v>
      </c>
      <c r="F765">
        <v>1</v>
      </c>
      <c r="G765">
        <v>1</v>
      </c>
      <c r="H765">
        <v>2</v>
      </c>
      <c r="I765" t="s">
        <v>841</v>
      </c>
      <c r="J765" t="s">
        <v>842</v>
      </c>
      <c r="K765" t="s">
        <v>843</v>
      </c>
      <c r="L765">
        <v>1367</v>
      </c>
      <c r="N765">
        <v>1011</v>
      </c>
      <c r="O765" t="s">
        <v>840</v>
      </c>
      <c r="P765" t="s">
        <v>840</v>
      </c>
      <c r="Q765">
        <v>1</v>
      </c>
      <c r="X765">
        <v>0.3</v>
      </c>
      <c r="Y765">
        <v>0</v>
      </c>
      <c r="Z765">
        <v>115.4</v>
      </c>
      <c r="AA765">
        <v>13.5</v>
      </c>
      <c r="AB765">
        <v>0</v>
      </c>
      <c r="AC765">
        <v>0</v>
      </c>
      <c r="AD765">
        <v>1</v>
      </c>
      <c r="AE765">
        <v>0</v>
      </c>
      <c r="AF765" t="s">
        <v>6</v>
      </c>
      <c r="AG765">
        <v>0.3</v>
      </c>
      <c r="AH765">
        <v>2</v>
      </c>
      <c r="AI765">
        <v>92835964</v>
      </c>
      <c r="AJ765">
        <v>752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ROW(Source!A365)</f>
        <v>365</v>
      </c>
      <c r="B766">
        <v>92835974</v>
      </c>
      <c r="C766">
        <v>92835961</v>
      </c>
      <c r="D766">
        <v>49673503</v>
      </c>
      <c r="E766">
        <v>1</v>
      </c>
      <c r="F766">
        <v>1</v>
      </c>
      <c r="G766">
        <v>1</v>
      </c>
      <c r="H766">
        <v>2</v>
      </c>
      <c r="I766" t="s">
        <v>844</v>
      </c>
      <c r="J766" t="s">
        <v>845</v>
      </c>
      <c r="K766" t="s">
        <v>846</v>
      </c>
      <c r="L766">
        <v>1367</v>
      </c>
      <c r="N766">
        <v>1011</v>
      </c>
      <c r="O766" t="s">
        <v>840</v>
      </c>
      <c r="P766" t="s">
        <v>840</v>
      </c>
      <c r="Q766">
        <v>1</v>
      </c>
      <c r="X766">
        <v>0.3</v>
      </c>
      <c r="Y766">
        <v>0</v>
      </c>
      <c r="Z766">
        <v>65.709999999999994</v>
      </c>
      <c r="AA766">
        <v>11.6</v>
      </c>
      <c r="AB766">
        <v>0</v>
      </c>
      <c r="AC766">
        <v>0</v>
      </c>
      <c r="AD766">
        <v>1</v>
      </c>
      <c r="AE766">
        <v>0</v>
      </c>
      <c r="AF766" t="s">
        <v>6</v>
      </c>
      <c r="AG766">
        <v>0.3</v>
      </c>
      <c r="AH766">
        <v>2</v>
      </c>
      <c r="AI766">
        <v>92835965</v>
      </c>
      <c r="AJ766">
        <v>753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ROW(Source!A365)</f>
        <v>365</v>
      </c>
      <c r="B767">
        <v>92835975</v>
      </c>
      <c r="C767">
        <v>92835961</v>
      </c>
      <c r="D767">
        <v>49523215</v>
      </c>
      <c r="E767">
        <v>1</v>
      </c>
      <c r="F767">
        <v>1</v>
      </c>
      <c r="G767">
        <v>1</v>
      </c>
      <c r="H767">
        <v>3</v>
      </c>
      <c r="I767" t="s">
        <v>922</v>
      </c>
      <c r="J767" t="s">
        <v>923</v>
      </c>
      <c r="K767" t="s">
        <v>924</v>
      </c>
      <c r="L767">
        <v>1383</v>
      </c>
      <c r="N767">
        <v>1013</v>
      </c>
      <c r="O767" t="s">
        <v>925</v>
      </c>
      <c r="P767" t="s">
        <v>925</v>
      </c>
      <c r="Q767">
        <v>1</v>
      </c>
      <c r="X767">
        <v>9</v>
      </c>
      <c r="Y767">
        <v>0.4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6</v>
      </c>
      <c r="AG767">
        <v>9</v>
      </c>
      <c r="AH767">
        <v>2</v>
      </c>
      <c r="AI767">
        <v>92835966</v>
      </c>
      <c r="AJ767">
        <v>754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ROW(Source!A365)</f>
        <v>365</v>
      </c>
      <c r="B768">
        <v>92835976</v>
      </c>
      <c r="C768">
        <v>92835961</v>
      </c>
      <c r="D768">
        <v>49525625</v>
      </c>
      <c r="E768">
        <v>1</v>
      </c>
      <c r="F768">
        <v>1</v>
      </c>
      <c r="G768">
        <v>1</v>
      </c>
      <c r="H768">
        <v>3</v>
      </c>
      <c r="I768" t="s">
        <v>971</v>
      </c>
      <c r="J768" t="s">
        <v>972</v>
      </c>
      <c r="K768" t="s">
        <v>973</v>
      </c>
      <c r="L768">
        <v>1407</v>
      </c>
      <c r="N768">
        <v>1013</v>
      </c>
      <c r="O768" t="s">
        <v>853</v>
      </c>
      <c r="P768" t="s">
        <v>853</v>
      </c>
      <c r="Q768">
        <v>1</v>
      </c>
      <c r="X768">
        <v>0.4</v>
      </c>
      <c r="Y768">
        <v>270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6</v>
      </c>
      <c r="AG768">
        <v>0.4</v>
      </c>
      <c r="AH768">
        <v>2</v>
      </c>
      <c r="AI768">
        <v>92835967</v>
      </c>
      <c r="AJ768">
        <v>755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ROW(Source!A365)</f>
        <v>365</v>
      </c>
      <c r="B769">
        <v>92835977</v>
      </c>
      <c r="C769">
        <v>92835961</v>
      </c>
      <c r="D769">
        <v>49525947</v>
      </c>
      <c r="E769">
        <v>1</v>
      </c>
      <c r="F769">
        <v>1</v>
      </c>
      <c r="G769">
        <v>1</v>
      </c>
      <c r="H769">
        <v>3</v>
      </c>
      <c r="I769" t="s">
        <v>1047</v>
      </c>
      <c r="J769" t="s">
        <v>1048</v>
      </c>
      <c r="K769" t="s">
        <v>1049</v>
      </c>
      <c r="L769">
        <v>1425</v>
      </c>
      <c r="N769">
        <v>1013</v>
      </c>
      <c r="O769" t="s">
        <v>514</v>
      </c>
      <c r="P769" t="s">
        <v>514</v>
      </c>
      <c r="Q769">
        <v>1</v>
      </c>
      <c r="X769">
        <v>4</v>
      </c>
      <c r="Y769">
        <v>5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6</v>
      </c>
      <c r="AG769">
        <v>4</v>
      </c>
      <c r="AH769">
        <v>2</v>
      </c>
      <c r="AI769">
        <v>92835968</v>
      </c>
      <c r="AJ769">
        <v>756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ROW(Source!A365)</f>
        <v>365</v>
      </c>
      <c r="B770">
        <v>92835978</v>
      </c>
      <c r="C770">
        <v>92835961</v>
      </c>
      <c r="D770">
        <v>49511390</v>
      </c>
      <c r="E770">
        <v>70</v>
      </c>
      <c r="F770">
        <v>1</v>
      </c>
      <c r="G770">
        <v>1</v>
      </c>
      <c r="H770">
        <v>3</v>
      </c>
      <c r="I770" t="s">
        <v>1151</v>
      </c>
      <c r="J770" t="s">
        <v>6</v>
      </c>
      <c r="K770" t="s">
        <v>1165</v>
      </c>
      <c r="L770">
        <v>1371</v>
      </c>
      <c r="N770">
        <v>1013</v>
      </c>
      <c r="O770" t="s">
        <v>23</v>
      </c>
      <c r="P770" t="s">
        <v>23</v>
      </c>
      <c r="Q770">
        <v>1</v>
      </c>
      <c r="X770">
        <v>5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 t="s">
        <v>6</v>
      </c>
      <c r="AG770">
        <v>5</v>
      </c>
      <c r="AH770">
        <v>3</v>
      </c>
      <c r="AI770">
        <v>-1</v>
      </c>
      <c r="AJ770" t="s">
        <v>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ROW(Source!A365)</f>
        <v>365</v>
      </c>
      <c r="B771">
        <v>92835979</v>
      </c>
      <c r="C771">
        <v>92835961</v>
      </c>
      <c r="D771">
        <v>49514476</v>
      </c>
      <c r="E771">
        <v>70</v>
      </c>
      <c r="F771">
        <v>1</v>
      </c>
      <c r="G771">
        <v>1</v>
      </c>
      <c r="H771">
        <v>3</v>
      </c>
      <c r="I771" t="s">
        <v>1166</v>
      </c>
      <c r="J771" t="s">
        <v>6</v>
      </c>
      <c r="K771" t="s">
        <v>1167</v>
      </c>
      <c r="L771">
        <v>1371</v>
      </c>
      <c r="N771">
        <v>1013</v>
      </c>
      <c r="O771" t="s">
        <v>23</v>
      </c>
      <c r="P771" t="s">
        <v>23</v>
      </c>
      <c r="Q771">
        <v>1</v>
      </c>
      <c r="X771">
        <v>100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 t="s">
        <v>6</v>
      </c>
      <c r="AG771">
        <v>100</v>
      </c>
      <c r="AH771">
        <v>3</v>
      </c>
      <c r="AI771">
        <v>-1</v>
      </c>
      <c r="AJ771" t="s">
        <v>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ROW(Source!A403)</f>
        <v>403</v>
      </c>
      <c r="B772">
        <v>92835990</v>
      </c>
      <c r="C772">
        <v>92835982</v>
      </c>
      <c r="D772">
        <v>49510757</v>
      </c>
      <c r="E772">
        <v>70</v>
      </c>
      <c r="F772">
        <v>1</v>
      </c>
      <c r="G772">
        <v>1</v>
      </c>
      <c r="H772">
        <v>1</v>
      </c>
      <c r="I772" t="s">
        <v>944</v>
      </c>
      <c r="J772" t="s">
        <v>6</v>
      </c>
      <c r="K772" t="s">
        <v>945</v>
      </c>
      <c r="L772">
        <v>1191</v>
      </c>
      <c r="N772">
        <v>1013</v>
      </c>
      <c r="O772" t="s">
        <v>834</v>
      </c>
      <c r="P772" t="s">
        <v>834</v>
      </c>
      <c r="Q772">
        <v>1</v>
      </c>
      <c r="X772">
        <v>20.260000000000002</v>
      </c>
      <c r="Y772">
        <v>0</v>
      </c>
      <c r="Z772">
        <v>0</v>
      </c>
      <c r="AA772">
        <v>0</v>
      </c>
      <c r="AB772">
        <v>9.6199999999999992</v>
      </c>
      <c r="AC772">
        <v>0</v>
      </c>
      <c r="AD772">
        <v>1</v>
      </c>
      <c r="AE772">
        <v>1</v>
      </c>
      <c r="AF772" t="s">
        <v>6</v>
      </c>
      <c r="AG772">
        <v>20.260000000000002</v>
      </c>
      <c r="AH772">
        <v>2</v>
      </c>
      <c r="AI772">
        <v>92835983</v>
      </c>
      <c r="AJ772">
        <v>759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ROW(Source!A403)</f>
        <v>403</v>
      </c>
      <c r="B773">
        <v>92835991</v>
      </c>
      <c r="C773">
        <v>92835982</v>
      </c>
      <c r="D773">
        <v>49510905</v>
      </c>
      <c r="E773">
        <v>70</v>
      </c>
      <c r="F773">
        <v>1</v>
      </c>
      <c r="G773">
        <v>1</v>
      </c>
      <c r="H773">
        <v>1</v>
      </c>
      <c r="I773" t="s">
        <v>835</v>
      </c>
      <c r="J773" t="s">
        <v>6</v>
      </c>
      <c r="K773" t="s">
        <v>836</v>
      </c>
      <c r="L773">
        <v>1191</v>
      </c>
      <c r="N773">
        <v>1013</v>
      </c>
      <c r="O773" t="s">
        <v>834</v>
      </c>
      <c r="P773" t="s">
        <v>834</v>
      </c>
      <c r="Q773">
        <v>1</v>
      </c>
      <c r="X773">
        <v>0.05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2</v>
      </c>
      <c r="AF773" t="s">
        <v>6</v>
      </c>
      <c r="AG773">
        <v>0.05</v>
      </c>
      <c r="AH773">
        <v>2</v>
      </c>
      <c r="AI773">
        <v>92835984</v>
      </c>
      <c r="AJ773">
        <v>760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ROW(Source!A403)</f>
        <v>403</v>
      </c>
      <c r="B774">
        <v>92835992</v>
      </c>
      <c r="C774">
        <v>92835982</v>
      </c>
      <c r="D774">
        <v>49673503</v>
      </c>
      <c r="E774">
        <v>1</v>
      </c>
      <c r="F774">
        <v>1</v>
      </c>
      <c r="G774">
        <v>1</v>
      </c>
      <c r="H774">
        <v>2</v>
      </c>
      <c r="I774" t="s">
        <v>844</v>
      </c>
      <c r="J774" t="s">
        <v>845</v>
      </c>
      <c r="K774" t="s">
        <v>846</v>
      </c>
      <c r="L774">
        <v>1367</v>
      </c>
      <c r="N774">
        <v>1011</v>
      </c>
      <c r="O774" t="s">
        <v>840</v>
      </c>
      <c r="P774" t="s">
        <v>840</v>
      </c>
      <c r="Q774">
        <v>1</v>
      </c>
      <c r="X774">
        <v>0.05</v>
      </c>
      <c r="Y774">
        <v>0</v>
      </c>
      <c r="Z774">
        <v>65.709999999999994</v>
      </c>
      <c r="AA774">
        <v>11.6</v>
      </c>
      <c r="AB774">
        <v>0</v>
      </c>
      <c r="AC774">
        <v>0</v>
      </c>
      <c r="AD774">
        <v>1</v>
      </c>
      <c r="AE774">
        <v>0</v>
      </c>
      <c r="AF774" t="s">
        <v>6</v>
      </c>
      <c r="AG774">
        <v>0.05</v>
      </c>
      <c r="AH774">
        <v>2</v>
      </c>
      <c r="AI774">
        <v>92835985</v>
      </c>
      <c r="AJ774">
        <v>761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ROW(Source!A403)</f>
        <v>403</v>
      </c>
      <c r="B775">
        <v>92835993</v>
      </c>
      <c r="C775">
        <v>92835982</v>
      </c>
      <c r="D775">
        <v>49523540</v>
      </c>
      <c r="E775">
        <v>1</v>
      </c>
      <c r="F775">
        <v>1</v>
      </c>
      <c r="G775">
        <v>1</v>
      </c>
      <c r="H775">
        <v>3</v>
      </c>
      <c r="I775" t="s">
        <v>1050</v>
      </c>
      <c r="J775" t="s">
        <v>1051</v>
      </c>
      <c r="K775" t="s">
        <v>1052</v>
      </c>
      <c r="L775">
        <v>1346</v>
      </c>
      <c r="N775">
        <v>1009</v>
      </c>
      <c r="O775" t="s">
        <v>471</v>
      </c>
      <c r="P775" t="s">
        <v>471</v>
      </c>
      <c r="Q775">
        <v>1</v>
      </c>
      <c r="X775">
        <v>0.35599999999999998</v>
      </c>
      <c r="Y775">
        <v>444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6</v>
      </c>
      <c r="AG775">
        <v>0.35599999999999998</v>
      </c>
      <c r="AH775">
        <v>2</v>
      </c>
      <c r="AI775">
        <v>92835986</v>
      </c>
      <c r="AJ775">
        <v>762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ROW(Source!A403)</f>
        <v>403</v>
      </c>
      <c r="B776">
        <v>92835994</v>
      </c>
      <c r="C776">
        <v>92835982</v>
      </c>
      <c r="D776">
        <v>49514307</v>
      </c>
      <c r="E776">
        <v>70</v>
      </c>
      <c r="F776">
        <v>1</v>
      </c>
      <c r="G776">
        <v>1</v>
      </c>
      <c r="H776">
        <v>3</v>
      </c>
      <c r="I776" t="s">
        <v>1168</v>
      </c>
      <c r="J776" t="s">
        <v>6</v>
      </c>
      <c r="K776" t="s">
        <v>1169</v>
      </c>
      <c r="L776">
        <v>1371</v>
      </c>
      <c r="N776">
        <v>1013</v>
      </c>
      <c r="O776" t="s">
        <v>23</v>
      </c>
      <c r="P776" t="s">
        <v>23</v>
      </c>
      <c r="Q776">
        <v>1</v>
      </c>
      <c r="X776">
        <v>200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 t="s">
        <v>6</v>
      </c>
      <c r="AG776">
        <v>200</v>
      </c>
      <c r="AH776">
        <v>3</v>
      </c>
      <c r="AI776">
        <v>-1</v>
      </c>
      <c r="AJ776" t="s">
        <v>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ROW(Source!A403)</f>
        <v>403</v>
      </c>
      <c r="B777">
        <v>92835995</v>
      </c>
      <c r="C777">
        <v>92835982</v>
      </c>
      <c r="D777">
        <v>49514456</v>
      </c>
      <c r="E777">
        <v>70</v>
      </c>
      <c r="F777">
        <v>1</v>
      </c>
      <c r="G777">
        <v>1</v>
      </c>
      <c r="H777">
        <v>3</v>
      </c>
      <c r="I777" t="s">
        <v>1170</v>
      </c>
      <c r="J777" t="s">
        <v>6</v>
      </c>
      <c r="K777" t="s">
        <v>1171</v>
      </c>
      <c r="L777">
        <v>1371</v>
      </c>
      <c r="N777">
        <v>1013</v>
      </c>
      <c r="O777" t="s">
        <v>23</v>
      </c>
      <c r="P777" t="s">
        <v>23</v>
      </c>
      <c r="Q777">
        <v>1</v>
      </c>
      <c r="X777">
        <v>100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6</v>
      </c>
      <c r="AG777">
        <v>100</v>
      </c>
      <c r="AH777">
        <v>3</v>
      </c>
      <c r="AI777">
        <v>-1</v>
      </c>
      <c r="AJ777" t="s">
        <v>6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ROW(Source!A403)</f>
        <v>403</v>
      </c>
      <c r="B778">
        <v>92835996</v>
      </c>
      <c r="C778">
        <v>92835982</v>
      </c>
      <c r="D778">
        <v>49515434</v>
      </c>
      <c r="E778">
        <v>70</v>
      </c>
      <c r="F778">
        <v>1</v>
      </c>
      <c r="G778">
        <v>1</v>
      </c>
      <c r="H778">
        <v>3</v>
      </c>
      <c r="I778" t="s">
        <v>1172</v>
      </c>
      <c r="J778" t="s">
        <v>6</v>
      </c>
      <c r="K778" t="s">
        <v>1173</v>
      </c>
      <c r="L778">
        <v>1371</v>
      </c>
      <c r="N778">
        <v>1013</v>
      </c>
      <c r="O778" t="s">
        <v>23</v>
      </c>
      <c r="P778" t="s">
        <v>23</v>
      </c>
      <c r="Q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1</v>
      </c>
      <c r="AD778">
        <v>0</v>
      </c>
      <c r="AE778">
        <v>0</v>
      </c>
      <c r="AF778" t="s">
        <v>6</v>
      </c>
      <c r="AG778">
        <v>0</v>
      </c>
      <c r="AH778">
        <v>3</v>
      </c>
      <c r="AI778">
        <v>-1</v>
      </c>
      <c r="AJ778" t="s">
        <v>6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ROW(Source!A407)</f>
        <v>407</v>
      </c>
      <c r="B779">
        <v>92836009</v>
      </c>
      <c r="C779">
        <v>92836000</v>
      </c>
      <c r="D779">
        <v>49510753</v>
      </c>
      <c r="E779">
        <v>70</v>
      </c>
      <c r="F779">
        <v>1</v>
      </c>
      <c r="G779">
        <v>1</v>
      </c>
      <c r="H779">
        <v>1</v>
      </c>
      <c r="I779" t="s">
        <v>966</v>
      </c>
      <c r="J779" t="s">
        <v>6</v>
      </c>
      <c r="K779" t="s">
        <v>967</v>
      </c>
      <c r="L779">
        <v>1191</v>
      </c>
      <c r="N779">
        <v>1013</v>
      </c>
      <c r="O779" t="s">
        <v>834</v>
      </c>
      <c r="P779" t="s">
        <v>834</v>
      </c>
      <c r="Q779">
        <v>1</v>
      </c>
      <c r="X779">
        <v>0.93</v>
      </c>
      <c r="Y779">
        <v>0</v>
      </c>
      <c r="Z779">
        <v>0</v>
      </c>
      <c r="AA779">
        <v>0</v>
      </c>
      <c r="AB779">
        <v>9.51</v>
      </c>
      <c r="AC779">
        <v>0</v>
      </c>
      <c r="AD779">
        <v>1</v>
      </c>
      <c r="AE779">
        <v>1</v>
      </c>
      <c r="AF779" t="s">
        <v>6</v>
      </c>
      <c r="AG779">
        <v>0.93</v>
      </c>
      <c r="AH779">
        <v>2</v>
      </c>
      <c r="AI779">
        <v>92836001</v>
      </c>
      <c r="AJ779">
        <v>766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ROW(Source!A407)</f>
        <v>407</v>
      </c>
      <c r="B780">
        <v>92836010</v>
      </c>
      <c r="C780">
        <v>92836000</v>
      </c>
      <c r="D780">
        <v>49510905</v>
      </c>
      <c r="E780">
        <v>70</v>
      </c>
      <c r="F780">
        <v>1</v>
      </c>
      <c r="G780">
        <v>1</v>
      </c>
      <c r="H780">
        <v>1</v>
      </c>
      <c r="I780" t="s">
        <v>835</v>
      </c>
      <c r="J780" t="s">
        <v>6</v>
      </c>
      <c r="K780" t="s">
        <v>836</v>
      </c>
      <c r="L780">
        <v>1191</v>
      </c>
      <c r="N780">
        <v>1013</v>
      </c>
      <c r="O780" t="s">
        <v>834</v>
      </c>
      <c r="P780" t="s">
        <v>834</v>
      </c>
      <c r="Q780">
        <v>1</v>
      </c>
      <c r="X780">
        <v>0.01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6</v>
      </c>
      <c r="AG780">
        <v>0.01</v>
      </c>
      <c r="AH780">
        <v>2</v>
      </c>
      <c r="AI780">
        <v>92836002</v>
      </c>
      <c r="AJ780">
        <v>767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ROW(Source!A407)</f>
        <v>407</v>
      </c>
      <c r="B781">
        <v>92836011</v>
      </c>
      <c r="C781">
        <v>92836000</v>
      </c>
      <c r="D781">
        <v>49673503</v>
      </c>
      <c r="E781">
        <v>1</v>
      </c>
      <c r="F781">
        <v>1</v>
      </c>
      <c r="G781">
        <v>1</v>
      </c>
      <c r="H781">
        <v>2</v>
      </c>
      <c r="I781" t="s">
        <v>844</v>
      </c>
      <c r="J781" t="s">
        <v>845</v>
      </c>
      <c r="K781" t="s">
        <v>846</v>
      </c>
      <c r="L781">
        <v>1367</v>
      </c>
      <c r="N781">
        <v>1011</v>
      </c>
      <c r="O781" t="s">
        <v>840</v>
      </c>
      <c r="P781" t="s">
        <v>840</v>
      </c>
      <c r="Q781">
        <v>1</v>
      </c>
      <c r="X781">
        <v>0.01</v>
      </c>
      <c r="Y781">
        <v>0</v>
      </c>
      <c r="Z781">
        <v>65.709999999999994</v>
      </c>
      <c r="AA781">
        <v>11.6</v>
      </c>
      <c r="AB781">
        <v>0</v>
      </c>
      <c r="AC781">
        <v>0</v>
      </c>
      <c r="AD781">
        <v>1</v>
      </c>
      <c r="AE781">
        <v>0</v>
      </c>
      <c r="AF781" t="s">
        <v>6</v>
      </c>
      <c r="AG781">
        <v>0.01</v>
      </c>
      <c r="AH781">
        <v>2</v>
      </c>
      <c r="AI781">
        <v>92836003</v>
      </c>
      <c r="AJ781">
        <v>768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ROW(Source!A407)</f>
        <v>407</v>
      </c>
      <c r="B782">
        <v>92836012</v>
      </c>
      <c r="C782">
        <v>92836000</v>
      </c>
      <c r="D782">
        <v>49673715</v>
      </c>
      <c r="E782">
        <v>1</v>
      </c>
      <c r="F782">
        <v>1</v>
      </c>
      <c r="G782">
        <v>1</v>
      </c>
      <c r="H782">
        <v>2</v>
      </c>
      <c r="I782" t="s">
        <v>847</v>
      </c>
      <c r="J782" t="s">
        <v>848</v>
      </c>
      <c r="K782" t="s">
        <v>849</v>
      </c>
      <c r="L782">
        <v>1367</v>
      </c>
      <c r="N782">
        <v>1011</v>
      </c>
      <c r="O782" t="s">
        <v>840</v>
      </c>
      <c r="P782" t="s">
        <v>840</v>
      </c>
      <c r="Q782">
        <v>1</v>
      </c>
      <c r="X782">
        <v>0.26</v>
      </c>
      <c r="Y782">
        <v>0</v>
      </c>
      <c r="Z782">
        <v>8.1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6</v>
      </c>
      <c r="AG782">
        <v>0.26</v>
      </c>
      <c r="AH782">
        <v>2</v>
      </c>
      <c r="AI782">
        <v>92836004</v>
      </c>
      <c r="AJ782">
        <v>769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ROW(Source!A407)</f>
        <v>407</v>
      </c>
      <c r="B783">
        <v>92836013</v>
      </c>
      <c r="C783">
        <v>92836000</v>
      </c>
      <c r="D783">
        <v>49521237</v>
      </c>
      <c r="E783">
        <v>1</v>
      </c>
      <c r="F783">
        <v>1</v>
      </c>
      <c r="G783">
        <v>1</v>
      </c>
      <c r="H783">
        <v>3</v>
      </c>
      <c r="I783" t="s">
        <v>941</v>
      </c>
      <c r="J783" t="s">
        <v>942</v>
      </c>
      <c r="K783" t="s">
        <v>943</v>
      </c>
      <c r="L783">
        <v>1407</v>
      </c>
      <c r="N783">
        <v>1013</v>
      </c>
      <c r="O783" t="s">
        <v>853</v>
      </c>
      <c r="P783" t="s">
        <v>853</v>
      </c>
      <c r="Q783">
        <v>1</v>
      </c>
      <c r="X783">
        <v>2E-3</v>
      </c>
      <c r="Y783">
        <v>3450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6</v>
      </c>
      <c r="AG783">
        <v>2E-3</v>
      </c>
      <c r="AH783">
        <v>2</v>
      </c>
      <c r="AI783">
        <v>92836005</v>
      </c>
      <c r="AJ783">
        <v>770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ROW(Source!A407)</f>
        <v>407</v>
      </c>
      <c r="B784">
        <v>92836014</v>
      </c>
      <c r="C784">
        <v>92836000</v>
      </c>
      <c r="D784">
        <v>49524301</v>
      </c>
      <c r="E784">
        <v>1</v>
      </c>
      <c r="F784">
        <v>1</v>
      </c>
      <c r="G784">
        <v>1</v>
      </c>
      <c r="H784">
        <v>3</v>
      </c>
      <c r="I784" t="s">
        <v>854</v>
      </c>
      <c r="J784" t="s">
        <v>855</v>
      </c>
      <c r="K784" t="s">
        <v>856</v>
      </c>
      <c r="L784">
        <v>1348</v>
      </c>
      <c r="N784">
        <v>1009</v>
      </c>
      <c r="O784" t="s">
        <v>394</v>
      </c>
      <c r="P784" t="s">
        <v>394</v>
      </c>
      <c r="Q784">
        <v>1000</v>
      </c>
      <c r="X784">
        <v>1.2E-4</v>
      </c>
      <c r="Y784">
        <v>10362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6</v>
      </c>
      <c r="AG784">
        <v>1.2E-4</v>
      </c>
      <c r="AH784">
        <v>2</v>
      </c>
      <c r="AI784">
        <v>92836006</v>
      </c>
      <c r="AJ784">
        <v>771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ROW(Source!A407)</f>
        <v>407</v>
      </c>
      <c r="B785">
        <v>92836015</v>
      </c>
      <c r="C785">
        <v>92836000</v>
      </c>
      <c r="D785">
        <v>49525470</v>
      </c>
      <c r="E785">
        <v>1</v>
      </c>
      <c r="F785">
        <v>1</v>
      </c>
      <c r="G785">
        <v>1</v>
      </c>
      <c r="H785">
        <v>3</v>
      </c>
      <c r="I785" t="s">
        <v>968</v>
      </c>
      <c r="J785" t="s">
        <v>969</v>
      </c>
      <c r="K785" t="s">
        <v>970</v>
      </c>
      <c r="L785">
        <v>1348</v>
      </c>
      <c r="N785">
        <v>1009</v>
      </c>
      <c r="O785" t="s">
        <v>394</v>
      </c>
      <c r="P785" t="s">
        <v>394</v>
      </c>
      <c r="Q785">
        <v>1000</v>
      </c>
      <c r="X785">
        <v>5.9999999999999995E-4</v>
      </c>
      <c r="Y785">
        <v>15323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6</v>
      </c>
      <c r="AG785">
        <v>5.9999999999999995E-4</v>
      </c>
      <c r="AH785">
        <v>2</v>
      </c>
      <c r="AI785">
        <v>92836007</v>
      </c>
      <c r="AJ785">
        <v>772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ROW(Source!A407)</f>
        <v>407</v>
      </c>
      <c r="B786">
        <v>92836016</v>
      </c>
      <c r="C786">
        <v>92836000</v>
      </c>
      <c r="D786">
        <v>49514291</v>
      </c>
      <c r="E786">
        <v>70</v>
      </c>
      <c r="F786">
        <v>1</v>
      </c>
      <c r="G786">
        <v>1</v>
      </c>
      <c r="H786">
        <v>3</v>
      </c>
      <c r="I786" t="s">
        <v>1147</v>
      </c>
      <c r="J786" t="s">
        <v>6</v>
      </c>
      <c r="K786" t="s">
        <v>1148</v>
      </c>
      <c r="L786">
        <v>1371</v>
      </c>
      <c r="N786">
        <v>1013</v>
      </c>
      <c r="O786" t="s">
        <v>23</v>
      </c>
      <c r="P786" t="s">
        <v>23</v>
      </c>
      <c r="Q786">
        <v>1</v>
      </c>
      <c r="X786">
        <v>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6</v>
      </c>
      <c r="AG786">
        <v>1</v>
      </c>
      <c r="AH786">
        <v>3</v>
      </c>
      <c r="AI786">
        <v>-1</v>
      </c>
      <c r="AJ786" t="s">
        <v>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ROW(Source!A407)</f>
        <v>407</v>
      </c>
      <c r="B787">
        <v>92836017</v>
      </c>
      <c r="C787">
        <v>92836000</v>
      </c>
      <c r="D787">
        <v>49515217</v>
      </c>
      <c r="E787">
        <v>70</v>
      </c>
      <c r="F787">
        <v>1</v>
      </c>
      <c r="G787">
        <v>1</v>
      </c>
      <c r="H787">
        <v>3</v>
      </c>
      <c r="I787" t="s">
        <v>1130</v>
      </c>
      <c r="J787" t="s">
        <v>6</v>
      </c>
      <c r="K787" t="s">
        <v>1131</v>
      </c>
      <c r="L787">
        <v>1371</v>
      </c>
      <c r="N787">
        <v>1013</v>
      </c>
      <c r="O787" t="s">
        <v>23</v>
      </c>
      <c r="P787" t="s">
        <v>23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6</v>
      </c>
      <c r="AG787">
        <v>2</v>
      </c>
      <c r="AH787">
        <v>3</v>
      </c>
      <c r="AI787">
        <v>-1</v>
      </c>
      <c r="AJ787" t="s">
        <v>6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ROW(Source!A409)</f>
        <v>409</v>
      </c>
      <c r="B788">
        <v>92836028</v>
      </c>
      <c r="C788">
        <v>92836019</v>
      </c>
      <c r="D788">
        <v>49510693</v>
      </c>
      <c r="E788">
        <v>70</v>
      </c>
      <c r="F788">
        <v>1</v>
      </c>
      <c r="G788">
        <v>1</v>
      </c>
      <c r="H788">
        <v>1</v>
      </c>
      <c r="I788" t="s">
        <v>1045</v>
      </c>
      <c r="J788" t="s">
        <v>6</v>
      </c>
      <c r="K788" t="s">
        <v>1046</v>
      </c>
      <c r="L788">
        <v>1191</v>
      </c>
      <c r="N788">
        <v>1013</v>
      </c>
      <c r="O788" t="s">
        <v>834</v>
      </c>
      <c r="P788" t="s">
        <v>834</v>
      </c>
      <c r="Q788">
        <v>1</v>
      </c>
      <c r="X788">
        <v>154.5</v>
      </c>
      <c r="Y788">
        <v>0</v>
      </c>
      <c r="Z788">
        <v>0</v>
      </c>
      <c r="AA788">
        <v>0</v>
      </c>
      <c r="AB788">
        <v>8.02</v>
      </c>
      <c r="AC788">
        <v>0</v>
      </c>
      <c r="AD788">
        <v>1</v>
      </c>
      <c r="AE788">
        <v>1</v>
      </c>
      <c r="AF788" t="s">
        <v>6</v>
      </c>
      <c r="AG788">
        <v>154.5</v>
      </c>
      <c r="AH788">
        <v>2</v>
      </c>
      <c r="AI788">
        <v>92836020</v>
      </c>
      <c r="AJ788">
        <v>774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ROW(Source!A409)</f>
        <v>409</v>
      </c>
      <c r="B789">
        <v>92836029</v>
      </c>
      <c r="C789">
        <v>92836019</v>
      </c>
      <c r="D789">
        <v>49510905</v>
      </c>
      <c r="E789">
        <v>70</v>
      </c>
      <c r="F789">
        <v>1</v>
      </c>
      <c r="G789">
        <v>1</v>
      </c>
      <c r="H789">
        <v>1</v>
      </c>
      <c r="I789" t="s">
        <v>835</v>
      </c>
      <c r="J789" t="s">
        <v>6</v>
      </c>
      <c r="K789" t="s">
        <v>836</v>
      </c>
      <c r="L789">
        <v>1191</v>
      </c>
      <c r="N789">
        <v>1013</v>
      </c>
      <c r="O789" t="s">
        <v>834</v>
      </c>
      <c r="P789" t="s">
        <v>834</v>
      </c>
      <c r="Q789">
        <v>1</v>
      </c>
      <c r="X789">
        <v>0.6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6</v>
      </c>
      <c r="AG789">
        <v>0.6</v>
      </c>
      <c r="AH789">
        <v>2</v>
      </c>
      <c r="AI789">
        <v>92836021</v>
      </c>
      <c r="AJ789">
        <v>775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ROW(Source!A409)</f>
        <v>409</v>
      </c>
      <c r="B790">
        <v>92836030</v>
      </c>
      <c r="C790">
        <v>92836019</v>
      </c>
      <c r="D790">
        <v>49672573</v>
      </c>
      <c r="E790">
        <v>1</v>
      </c>
      <c r="F790">
        <v>1</v>
      </c>
      <c r="G790">
        <v>1</v>
      </c>
      <c r="H790">
        <v>2</v>
      </c>
      <c r="I790" t="s">
        <v>841</v>
      </c>
      <c r="J790" t="s">
        <v>842</v>
      </c>
      <c r="K790" t="s">
        <v>843</v>
      </c>
      <c r="L790">
        <v>1367</v>
      </c>
      <c r="N790">
        <v>1011</v>
      </c>
      <c r="O790" t="s">
        <v>840</v>
      </c>
      <c r="P790" t="s">
        <v>840</v>
      </c>
      <c r="Q790">
        <v>1</v>
      </c>
      <c r="X790">
        <v>0.3</v>
      </c>
      <c r="Y790">
        <v>0</v>
      </c>
      <c r="Z790">
        <v>115.4</v>
      </c>
      <c r="AA790">
        <v>13.5</v>
      </c>
      <c r="AB790">
        <v>0</v>
      </c>
      <c r="AC790">
        <v>0</v>
      </c>
      <c r="AD790">
        <v>1</v>
      </c>
      <c r="AE790">
        <v>0</v>
      </c>
      <c r="AF790" t="s">
        <v>6</v>
      </c>
      <c r="AG790">
        <v>0.3</v>
      </c>
      <c r="AH790">
        <v>2</v>
      </c>
      <c r="AI790">
        <v>92836022</v>
      </c>
      <c r="AJ790">
        <v>776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ROW(Source!A409)</f>
        <v>409</v>
      </c>
      <c r="B791">
        <v>92836031</v>
      </c>
      <c r="C791">
        <v>92836019</v>
      </c>
      <c r="D791">
        <v>49673503</v>
      </c>
      <c r="E791">
        <v>1</v>
      </c>
      <c r="F791">
        <v>1</v>
      </c>
      <c r="G791">
        <v>1</v>
      </c>
      <c r="H791">
        <v>2</v>
      </c>
      <c r="I791" t="s">
        <v>844</v>
      </c>
      <c r="J791" t="s">
        <v>845</v>
      </c>
      <c r="K791" t="s">
        <v>846</v>
      </c>
      <c r="L791">
        <v>1367</v>
      </c>
      <c r="N791">
        <v>1011</v>
      </c>
      <c r="O791" t="s">
        <v>840</v>
      </c>
      <c r="P791" t="s">
        <v>840</v>
      </c>
      <c r="Q791">
        <v>1</v>
      </c>
      <c r="X791">
        <v>0.3</v>
      </c>
      <c r="Y791">
        <v>0</v>
      </c>
      <c r="Z791">
        <v>65.709999999999994</v>
      </c>
      <c r="AA791">
        <v>11.6</v>
      </c>
      <c r="AB791">
        <v>0</v>
      </c>
      <c r="AC791">
        <v>0</v>
      </c>
      <c r="AD791">
        <v>1</v>
      </c>
      <c r="AE791">
        <v>0</v>
      </c>
      <c r="AF791" t="s">
        <v>6</v>
      </c>
      <c r="AG791">
        <v>0.3</v>
      </c>
      <c r="AH791">
        <v>2</v>
      </c>
      <c r="AI791">
        <v>92836023</v>
      </c>
      <c r="AJ791">
        <v>777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ROW(Source!A409)</f>
        <v>409</v>
      </c>
      <c r="B792">
        <v>92836032</v>
      </c>
      <c r="C792">
        <v>92836019</v>
      </c>
      <c r="D792">
        <v>49523215</v>
      </c>
      <c r="E792">
        <v>1</v>
      </c>
      <c r="F792">
        <v>1</v>
      </c>
      <c r="G792">
        <v>1</v>
      </c>
      <c r="H792">
        <v>3</v>
      </c>
      <c r="I792" t="s">
        <v>922</v>
      </c>
      <c r="J792" t="s">
        <v>923</v>
      </c>
      <c r="K792" t="s">
        <v>924</v>
      </c>
      <c r="L792">
        <v>1383</v>
      </c>
      <c r="N792">
        <v>1013</v>
      </c>
      <c r="O792" t="s">
        <v>925</v>
      </c>
      <c r="P792" t="s">
        <v>925</v>
      </c>
      <c r="Q792">
        <v>1</v>
      </c>
      <c r="X792">
        <v>9</v>
      </c>
      <c r="Y792">
        <v>0.4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6</v>
      </c>
      <c r="AG792">
        <v>9</v>
      </c>
      <c r="AH792">
        <v>2</v>
      </c>
      <c r="AI792">
        <v>92836024</v>
      </c>
      <c r="AJ792">
        <v>778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ROW(Source!A409)</f>
        <v>409</v>
      </c>
      <c r="B793">
        <v>92836033</v>
      </c>
      <c r="C793">
        <v>92836019</v>
      </c>
      <c r="D793">
        <v>49525625</v>
      </c>
      <c r="E793">
        <v>1</v>
      </c>
      <c r="F793">
        <v>1</v>
      </c>
      <c r="G793">
        <v>1</v>
      </c>
      <c r="H793">
        <v>3</v>
      </c>
      <c r="I793" t="s">
        <v>971</v>
      </c>
      <c r="J793" t="s">
        <v>972</v>
      </c>
      <c r="K793" t="s">
        <v>973</v>
      </c>
      <c r="L793">
        <v>1407</v>
      </c>
      <c r="N793">
        <v>1013</v>
      </c>
      <c r="O793" t="s">
        <v>853</v>
      </c>
      <c r="P793" t="s">
        <v>853</v>
      </c>
      <c r="Q793">
        <v>1</v>
      </c>
      <c r="X793">
        <v>0.4</v>
      </c>
      <c r="Y793">
        <v>270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6</v>
      </c>
      <c r="AG793">
        <v>0.4</v>
      </c>
      <c r="AH793">
        <v>2</v>
      </c>
      <c r="AI793">
        <v>92836025</v>
      </c>
      <c r="AJ793">
        <v>779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ROW(Source!A409)</f>
        <v>409</v>
      </c>
      <c r="B794">
        <v>92836034</v>
      </c>
      <c r="C794">
        <v>92836019</v>
      </c>
      <c r="D794">
        <v>49525947</v>
      </c>
      <c r="E794">
        <v>1</v>
      </c>
      <c r="F794">
        <v>1</v>
      </c>
      <c r="G794">
        <v>1</v>
      </c>
      <c r="H794">
        <v>3</v>
      </c>
      <c r="I794" t="s">
        <v>1047</v>
      </c>
      <c r="J794" t="s">
        <v>1048</v>
      </c>
      <c r="K794" t="s">
        <v>1049</v>
      </c>
      <c r="L794">
        <v>1425</v>
      </c>
      <c r="N794">
        <v>1013</v>
      </c>
      <c r="O794" t="s">
        <v>514</v>
      </c>
      <c r="P794" t="s">
        <v>514</v>
      </c>
      <c r="Q794">
        <v>1</v>
      </c>
      <c r="X794">
        <v>4</v>
      </c>
      <c r="Y794">
        <v>5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6</v>
      </c>
      <c r="AG794">
        <v>4</v>
      </c>
      <c r="AH794">
        <v>2</v>
      </c>
      <c r="AI794">
        <v>92836026</v>
      </c>
      <c r="AJ794">
        <v>780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ROW(Source!A409)</f>
        <v>409</v>
      </c>
      <c r="B795">
        <v>92836035</v>
      </c>
      <c r="C795">
        <v>92836019</v>
      </c>
      <c r="D795">
        <v>49511390</v>
      </c>
      <c r="E795">
        <v>70</v>
      </c>
      <c r="F795">
        <v>1</v>
      </c>
      <c r="G795">
        <v>1</v>
      </c>
      <c r="H795">
        <v>3</v>
      </c>
      <c r="I795" t="s">
        <v>1151</v>
      </c>
      <c r="J795" t="s">
        <v>6</v>
      </c>
      <c r="K795" t="s">
        <v>1165</v>
      </c>
      <c r="L795">
        <v>1371</v>
      </c>
      <c r="N795">
        <v>1013</v>
      </c>
      <c r="O795" t="s">
        <v>23</v>
      </c>
      <c r="P795" t="s">
        <v>23</v>
      </c>
      <c r="Q795">
        <v>1</v>
      </c>
      <c r="X795">
        <v>5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6</v>
      </c>
      <c r="AG795">
        <v>5</v>
      </c>
      <c r="AH795">
        <v>3</v>
      </c>
      <c r="AI795">
        <v>-1</v>
      </c>
      <c r="AJ795" t="s">
        <v>6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ROW(Source!A409)</f>
        <v>409</v>
      </c>
      <c r="B796">
        <v>92836036</v>
      </c>
      <c r="C796">
        <v>92836019</v>
      </c>
      <c r="D796">
        <v>49514476</v>
      </c>
      <c r="E796">
        <v>70</v>
      </c>
      <c r="F796">
        <v>1</v>
      </c>
      <c r="G796">
        <v>1</v>
      </c>
      <c r="H796">
        <v>3</v>
      </c>
      <c r="I796" t="s">
        <v>1166</v>
      </c>
      <c r="J796" t="s">
        <v>6</v>
      </c>
      <c r="K796" t="s">
        <v>1167</v>
      </c>
      <c r="L796">
        <v>1371</v>
      </c>
      <c r="N796">
        <v>1013</v>
      </c>
      <c r="O796" t="s">
        <v>23</v>
      </c>
      <c r="P796" t="s">
        <v>23</v>
      </c>
      <c r="Q796">
        <v>1</v>
      </c>
      <c r="X796">
        <v>100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 t="s">
        <v>6</v>
      </c>
      <c r="AG796">
        <v>100</v>
      </c>
      <c r="AH796">
        <v>3</v>
      </c>
      <c r="AI796">
        <v>-1</v>
      </c>
      <c r="AJ796" t="s">
        <v>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ROW(Source!A411)</f>
        <v>411</v>
      </c>
      <c r="B797">
        <v>92836049</v>
      </c>
      <c r="C797">
        <v>92836038</v>
      </c>
      <c r="D797">
        <v>48043875</v>
      </c>
      <c r="E797">
        <v>68</v>
      </c>
      <c r="F797">
        <v>1</v>
      </c>
      <c r="G797">
        <v>1</v>
      </c>
      <c r="H797">
        <v>1</v>
      </c>
      <c r="I797" t="s">
        <v>966</v>
      </c>
      <c r="J797" t="s">
        <v>6</v>
      </c>
      <c r="K797" t="s">
        <v>967</v>
      </c>
      <c r="L797">
        <v>1191</v>
      </c>
      <c r="N797">
        <v>1013</v>
      </c>
      <c r="O797" t="s">
        <v>834</v>
      </c>
      <c r="P797" t="s">
        <v>834</v>
      </c>
      <c r="Q797">
        <v>1</v>
      </c>
      <c r="X797">
        <v>1.59</v>
      </c>
      <c r="Y797">
        <v>0</v>
      </c>
      <c r="Z797">
        <v>0</v>
      </c>
      <c r="AA797">
        <v>0</v>
      </c>
      <c r="AB797">
        <v>9.51</v>
      </c>
      <c r="AC797">
        <v>0</v>
      </c>
      <c r="AD797">
        <v>1</v>
      </c>
      <c r="AE797">
        <v>1</v>
      </c>
      <c r="AF797" t="s">
        <v>6</v>
      </c>
      <c r="AG797">
        <v>1.59</v>
      </c>
      <c r="AH797">
        <v>2</v>
      </c>
      <c r="AI797">
        <v>92836039</v>
      </c>
      <c r="AJ797">
        <v>782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ROW(Source!A411)</f>
        <v>411</v>
      </c>
      <c r="B798">
        <v>92836050</v>
      </c>
      <c r="C798">
        <v>92836038</v>
      </c>
      <c r="D798">
        <v>48044033</v>
      </c>
      <c r="E798">
        <v>68</v>
      </c>
      <c r="F798">
        <v>1</v>
      </c>
      <c r="G798">
        <v>1</v>
      </c>
      <c r="H798">
        <v>1</v>
      </c>
      <c r="I798" t="s">
        <v>835</v>
      </c>
      <c r="J798" t="s">
        <v>6</v>
      </c>
      <c r="K798" t="s">
        <v>836</v>
      </c>
      <c r="L798">
        <v>1191</v>
      </c>
      <c r="N798">
        <v>1013</v>
      </c>
      <c r="O798" t="s">
        <v>834</v>
      </c>
      <c r="P798" t="s">
        <v>834</v>
      </c>
      <c r="Q798">
        <v>1</v>
      </c>
      <c r="X798">
        <v>0.08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2</v>
      </c>
      <c r="AF798" t="s">
        <v>6</v>
      </c>
      <c r="AG798">
        <v>0.08</v>
      </c>
      <c r="AH798">
        <v>2</v>
      </c>
      <c r="AI798">
        <v>92836040</v>
      </c>
      <c r="AJ798">
        <v>783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ROW(Source!A411)</f>
        <v>411</v>
      </c>
      <c r="B799">
        <v>92836051</v>
      </c>
      <c r="C799">
        <v>92836038</v>
      </c>
      <c r="D799">
        <v>48205574</v>
      </c>
      <c r="E799">
        <v>1</v>
      </c>
      <c r="F799">
        <v>1</v>
      </c>
      <c r="G799">
        <v>1</v>
      </c>
      <c r="H799">
        <v>2</v>
      </c>
      <c r="I799" t="s">
        <v>841</v>
      </c>
      <c r="J799" t="s">
        <v>842</v>
      </c>
      <c r="K799" t="s">
        <v>843</v>
      </c>
      <c r="L799">
        <v>1367</v>
      </c>
      <c r="N799">
        <v>1011</v>
      </c>
      <c r="O799" t="s">
        <v>840</v>
      </c>
      <c r="P799" t="s">
        <v>840</v>
      </c>
      <c r="Q799">
        <v>1</v>
      </c>
      <c r="X799">
        <v>0.02</v>
      </c>
      <c r="Y799">
        <v>0</v>
      </c>
      <c r="Z799">
        <v>115.4</v>
      </c>
      <c r="AA799">
        <v>13.5</v>
      </c>
      <c r="AB799">
        <v>0</v>
      </c>
      <c r="AC799">
        <v>0</v>
      </c>
      <c r="AD799">
        <v>1</v>
      </c>
      <c r="AE799">
        <v>0</v>
      </c>
      <c r="AF799" t="s">
        <v>6</v>
      </c>
      <c r="AG799">
        <v>0.02</v>
      </c>
      <c r="AH799">
        <v>2</v>
      </c>
      <c r="AI799">
        <v>92836041</v>
      </c>
      <c r="AJ799">
        <v>784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ROW(Source!A411)</f>
        <v>411</v>
      </c>
      <c r="B800">
        <v>92836052</v>
      </c>
      <c r="C800">
        <v>92836038</v>
      </c>
      <c r="D800">
        <v>48206504</v>
      </c>
      <c r="E800">
        <v>1</v>
      </c>
      <c r="F800">
        <v>1</v>
      </c>
      <c r="G800">
        <v>1</v>
      </c>
      <c r="H800">
        <v>2</v>
      </c>
      <c r="I800" t="s">
        <v>844</v>
      </c>
      <c r="J800" t="s">
        <v>845</v>
      </c>
      <c r="K800" t="s">
        <v>846</v>
      </c>
      <c r="L800">
        <v>1367</v>
      </c>
      <c r="N800">
        <v>1011</v>
      </c>
      <c r="O800" t="s">
        <v>840</v>
      </c>
      <c r="P800" t="s">
        <v>840</v>
      </c>
      <c r="Q800">
        <v>1</v>
      </c>
      <c r="X800">
        <v>0.06</v>
      </c>
      <c r="Y800">
        <v>0</v>
      </c>
      <c r="Z800">
        <v>65.709999999999994</v>
      </c>
      <c r="AA800">
        <v>11.6</v>
      </c>
      <c r="AB800">
        <v>0</v>
      </c>
      <c r="AC800">
        <v>0</v>
      </c>
      <c r="AD800">
        <v>1</v>
      </c>
      <c r="AE800">
        <v>0</v>
      </c>
      <c r="AF800" t="s">
        <v>6</v>
      </c>
      <c r="AG800">
        <v>0.06</v>
      </c>
      <c r="AH800">
        <v>2</v>
      </c>
      <c r="AI800">
        <v>92836042</v>
      </c>
      <c r="AJ800">
        <v>785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ROW(Source!A411)</f>
        <v>411</v>
      </c>
      <c r="B801">
        <v>92836053</v>
      </c>
      <c r="C801">
        <v>92836038</v>
      </c>
      <c r="D801">
        <v>48054357</v>
      </c>
      <c r="E801">
        <v>1</v>
      </c>
      <c r="F801">
        <v>1</v>
      </c>
      <c r="G801">
        <v>1</v>
      </c>
      <c r="H801">
        <v>3</v>
      </c>
      <c r="I801" t="s">
        <v>850</v>
      </c>
      <c r="J801" t="s">
        <v>851</v>
      </c>
      <c r="K801" t="s">
        <v>852</v>
      </c>
      <c r="L801">
        <v>1407</v>
      </c>
      <c r="N801">
        <v>1013</v>
      </c>
      <c r="O801" t="s">
        <v>853</v>
      </c>
      <c r="P801" t="s">
        <v>853</v>
      </c>
      <c r="Q801">
        <v>1</v>
      </c>
      <c r="X801">
        <v>1E-3</v>
      </c>
      <c r="Y801">
        <v>5650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6</v>
      </c>
      <c r="AG801">
        <v>1E-3</v>
      </c>
      <c r="AH801">
        <v>2</v>
      </c>
      <c r="AI801">
        <v>92836043</v>
      </c>
      <c r="AJ801">
        <v>786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ROW(Source!A411)</f>
        <v>411</v>
      </c>
      <c r="B802">
        <v>92836054</v>
      </c>
      <c r="C802">
        <v>92836038</v>
      </c>
      <c r="D802">
        <v>48057016</v>
      </c>
      <c r="E802">
        <v>1</v>
      </c>
      <c r="F802">
        <v>1</v>
      </c>
      <c r="G802">
        <v>1</v>
      </c>
      <c r="H802">
        <v>3</v>
      </c>
      <c r="I802" t="s">
        <v>902</v>
      </c>
      <c r="J802" t="s">
        <v>903</v>
      </c>
      <c r="K802" t="s">
        <v>904</v>
      </c>
      <c r="L802">
        <v>1346</v>
      </c>
      <c r="N802">
        <v>1009</v>
      </c>
      <c r="O802" t="s">
        <v>471</v>
      </c>
      <c r="P802" t="s">
        <v>471</v>
      </c>
      <c r="Q802">
        <v>1</v>
      </c>
      <c r="X802">
        <v>0.04</v>
      </c>
      <c r="Y802">
        <v>37.29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6</v>
      </c>
      <c r="AG802">
        <v>0.04</v>
      </c>
      <c r="AH802">
        <v>2</v>
      </c>
      <c r="AI802">
        <v>92836044</v>
      </c>
      <c r="AJ802">
        <v>787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ROW(Source!A411)</f>
        <v>411</v>
      </c>
      <c r="B803">
        <v>92836055</v>
      </c>
      <c r="C803">
        <v>92836038</v>
      </c>
      <c r="D803">
        <v>48087656</v>
      </c>
      <c r="E803">
        <v>1</v>
      </c>
      <c r="F803">
        <v>1</v>
      </c>
      <c r="G803">
        <v>1</v>
      </c>
      <c r="H803">
        <v>3</v>
      </c>
      <c r="I803" t="s">
        <v>905</v>
      </c>
      <c r="J803" t="s">
        <v>906</v>
      </c>
      <c r="K803" t="s">
        <v>907</v>
      </c>
      <c r="L803">
        <v>1346</v>
      </c>
      <c r="N803">
        <v>1009</v>
      </c>
      <c r="O803" t="s">
        <v>471</v>
      </c>
      <c r="P803" t="s">
        <v>471</v>
      </c>
      <c r="Q803">
        <v>1</v>
      </c>
      <c r="X803">
        <v>7.0000000000000007E-2</v>
      </c>
      <c r="Y803">
        <v>15.12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6</v>
      </c>
      <c r="AG803">
        <v>7.0000000000000007E-2</v>
      </c>
      <c r="AH803">
        <v>2</v>
      </c>
      <c r="AI803">
        <v>92836045</v>
      </c>
      <c r="AJ803">
        <v>788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ROW(Source!A411)</f>
        <v>411</v>
      </c>
      <c r="B804">
        <v>92836056</v>
      </c>
      <c r="C804">
        <v>92836038</v>
      </c>
      <c r="D804">
        <v>48088344</v>
      </c>
      <c r="E804">
        <v>1</v>
      </c>
      <c r="F804">
        <v>1</v>
      </c>
      <c r="G804">
        <v>1</v>
      </c>
      <c r="H804">
        <v>3</v>
      </c>
      <c r="I804" t="s">
        <v>908</v>
      </c>
      <c r="J804" t="s">
        <v>909</v>
      </c>
      <c r="K804" t="s">
        <v>910</v>
      </c>
      <c r="L804">
        <v>1348</v>
      </c>
      <c r="N804">
        <v>1009</v>
      </c>
      <c r="O804" t="s">
        <v>394</v>
      </c>
      <c r="P804" t="s">
        <v>394</v>
      </c>
      <c r="Q804">
        <v>1000</v>
      </c>
      <c r="X804">
        <v>4.0000000000000003E-5</v>
      </c>
      <c r="Y804">
        <v>16950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6</v>
      </c>
      <c r="AG804">
        <v>4.0000000000000003E-5</v>
      </c>
      <c r="AH804">
        <v>2</v>
      </c>
      <c r="AI804">
        <v>92836046</v>
      </c>
      <c r="AJ804">
        <v>789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ROW(Source!A411)</f>
        <v>411</v>
      </c>
      <c r="B805">
        <v>92836057</v>
      </c>
      <c r="C805">
        <v>92836038</v>
      </c>
      <c r="D805">
        <v>48047771</v>
      </c>
      <c r="E805">
        <v>68</v>
      </c>
      <c r="F805">
        <v>1</v>
      </c>
      <c r="G805">
        <v>1</v>
      </c>
      <c r="H805">
        <v>3</v>
      </c>
      <c r="I805" t="s">
        <v>1174</v>
      </c>
      <c r="J805" t="s">
        <v>6</v>
      </c>
      <c r="K805" t="s">
        <v>1175</v>
      </c>
      <c r="L805">
        <v>1371</v>
      </c>
      <c r="N805">
        <v>1013</v>
      </c>
      <c r="O805" t="s">
        <v>23</v>
      </c>
      <c r="P805" t="s">
        <v>23</v>
      </c>
      <c r="Q805">
        <v>1</v>
      </c>
      <c r="X805">
        <v>1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6</v>
      </c>
      <c r="AG805">
        <v>1</v>
      </c>
      <c r="AH805">
        <v>3</v>
      </c>
      <c r="AI805">
        <v>-1</v>
      </c>
      <c r="AJ805" t="s">
        <v>6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ROW(Source!A411)</f>
        <v>411</v>
      </c>
      <c r="B806">
        <v>92836058</v>
      </c>
      <c r="C806">
        <v>92836038</v>
      </c>
      <c r="D806">
        <v>48048358</v>
      </c>
      <c r="E806">
        <v>68</v>
      </c>
      <c r="F806">
        <v>1</v>
      </c>
      <c r="G806">
        <v>1</v>
      </c>
      <c r="H806">
        <v>3</v>
      </c>
      <c r="I806" t="s">
        <v>1130</v>
      </c>
      <c r="J806" t="s">
        <v>6</v>
      </c>
      <c r="K806" t="s">
        <v>1131</v>
      </c>
      <c r="L806">
        <v>1371</v>
      </c>
      <c r="N806">
        <v>1013</v>
      </c>
      <c r="O806" t="s">
        <v>23</v>
      </c>
      <c r="P806" t="s">
        <v>23</v>
      </c>
      <c r="Q806">
        <v>1</v>
      </c>
      <c r="X806">
        <v>1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6</v>
      </c>
      <c r="AG806">
        <v>1</v>
      </c>
      <c r="AH806">
        <v>3</v>
      </c>
      <c r="AI806">
        <v>-1</v>
      </c>
      <c r="AJ806" t="s">
        <v>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ROW(Source!A414)</f>
        <v>414</v>
      </c>
      <c r="B807">
        <v>92836077</v>
      </c>
      <c r="C807">
        <v>92836061</v>
      </c>
      <c r="D807">
        <v>49510757</v>
      </c>
      <c r="E807">
        <v>70</v>
      </c>
      <c r="F807">
        <v>1</v>
      </c>
      <c r="G807">
        <v>1</v>
      </c>
      <c r="H807">
        <v>1</v>
      </c>
      <c r="I807" t="s">
        <v>944</v>
      </c>
      <c r="J807" t="s">
        <v>6</v>
      </c>
      <c r="K807" t="s">
        <v>945</v>
      </c>
      <c r="L807">
        <v>1191</v>
      </c>
      <c r="N807">
        <v>1013</v>
      </c>
      <c r="O807" t="s">
        <v>834</v>
      </c>
      <c r="P807" t="s">
        <v>834</v>
      </c>
      <c r="Q807">
        <v>1</v>
      </c>
      <c r="X807">
        <v>33.700000000000003</v>
      </c>
      <c r="Y807">
        <v>0</v>
      </c>
      <c r="Z807">
        <v>0</v>
      </c>
      <c r="AA807">
        <v>0</v>
      </c>
      <c r="AB807">
        <v>9.6199999999999992</v>
      </c>
      <c r="AC807">
        <v>0</v>
      </c>
      <c r="AD807">
        <v>1</v>
      </c>
      <c r="AE807">
        <v>1</v>
      </c>
      <c r="AF807" t="s">
        <v>6</v>
      </c>
      <c r="AG807">
        <v>33.700000000000003</v>
      </c>
      <c r="AH807">
        <v>2</v>
      </c>
      <c r="AI807">
        <v>92836062</v>
      </c>
      <c r="AJ807">
        <v>792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ROW(Source!A414)</f>
        <v>414</v>
      </c>
      <c r="B808">
        <v>92836078</v>
      </c>
      <c r="C808">
        <v>92836061</v>
      </c>
      <c r="D808">
        <v>49510905</v>
      </c>
      <c r="E808">
        <v>70</v>
      </c>
      <c r="F808">
        <v>1</v>
      </c>
      <c r="G808">
        <v>1</v>
      </c>
      <c r="H808">
        <v>1</v>
      </c>
      <c r="I808" t="s">
        <v>835</v>
      </c>
      <c r="J808" t="s">
        <v>6</v>
      </c>
      <c r="K808" t="s">
        <v>836</v>
      </c>
      <c r="L808">
        <v>1191</v>
      </c>
      <c r="N808">
        <v>1013</v>
      </c>
      <c r="O808" t="s">
        <v>834</v>
      </c>
      <c r="P808" t="s">
        <v>834</v>
      </c>
      <c r="Q808">
        <v>1</v>
      </c>
      <c r="X808">
        <v>0.54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2</v>
      </c>
      <c r="AF808" t="s">
        <v>6</v>
      </c>
      <c r="AG808">
        <v>0.54</v>
      </c>
      <c r="AH808">
        <v>2</v>
      </c>
      <c r="AI808">
        <v>92836063</v>
      </c>
      <c r="AJ808">
        <v>793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ROW(Source!A414)</f>
        <v>414</v>
      </c>
      <c r="B809">
        <v>92836079</v>
      </c>
      <c r="C809">
        <v>92836061</v>
      </c>
      <c r="D809">
        <v>49672515</v>
      </c>
      <c r="E809">
        <v>1</v>
      </c>
      <c r="F809">
        <v>1</v>
      </c>
      <c r="G809">
        <v>1</v>
      </c>
      <c r="H809">
        <v>2</v>
      </c>
      <c r="I809" t="s">
        <v>837</v>
      </c>
      <c r="J809" t="s">
        <v>838</v>
      </c>
      <c r="K809" t="s">
        <v>839</v>
      </c>
      <c r="L809">
        <v>1367</v>
      </c>
      <c r="N809">
        <v>1011</v>
      </c>
      <c r="O809" t="s">
        <v>840</v>
      </c>
      <c r="P809" t="s">
        <v>840</v>
      </c>
      <c r="Q809">
        <v>1</v>
      </c>
      <c r="X809">
        <v>0.08</v>
      </c>
      <c r="Y809">
        <v>0</v>
      </c>
      <c r="Z809">
        <v>86.4</v>
      </c>
      <c r="AA809">
        <v>13.5</v>
      </c>
      <c r="AB809">
        <v>0</v>
      </c>
      <c r="AC809">
        <v>0</v>
      </c>
      <c r="AD809">
        <v>1</v>
      </c>
      <c r="AE809">
        <v>0</v>
      </c>
      <c r="AF809" t="s">
        <v>6</v>
      </c>
      <c r="AG809">
        <v>0.08</v>
      </c>
      <c r="AH809">
        <v>2</v>
      </c>
      <c r="AI809">
        <v>92836064</v>
      </c>
      <c r="AJ809">
        <v>794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ROW(Source!A414)</f>
        <v>414</v>
      </c>
      <c r="B810">
        <v>92836080</v>
      </c>
      <c r="C810">
        <v>92836061</v>
      </c>
      <c r="D810">
        <v>49672573</v>
      </c>
      <c r="E810">
        <v>1</v>
      </c>
      <c r="F810">
        <v>1</v>
      </c>
      <c r="G810">
        <v>1</v>
      </c>
      <c r="H810">
        <v>2</v>
      </c>
      <c r="I810" t="s">
        <v>841</v>
      </c>
      <c r="J810" t="s">
        <v>842</v>
      </c>
      <c r="K810" t="s">
        <v>843</v>
      </c>
      <c r="L810">
        <v>1367</v>
      </c>
      <c r="N810">
        <v>1011</v>
      </c>
      <c r="O810" t="s">
        <v>840</v>
      </c>
      <c r="P810" t="s">
        <v>840</v>
      </c>
      <c r="Q810">
        <v>1</v>
      </c>
      <c r="X810">
        <v>0.06</v>
      </c>
      <c r="Y810">
        <v>0</v>
      </c>
      <c r="Z810">
        <v>115.4</v>
      </c>
      <c r="AA810">
        <v>13.5</v>
      </c>
      <c r="AB810">
        <v>0</v>
      </c>
      <c r="AC810">
        <v>0</v>
      </c>
      <c r="AD810">
        <v>1</v>
      </c>
      <c r="AE810">
        <v>0</v>
      </c>
      <c r="AF810" t="s">
        <v>6</v>
      </c>
      <c r="AG810">
        <v>0.06</v>
      </c>
      <c r="AH810">
        <v>2</v>
      </c>
      <c r="AI810">
        <v>92836065</v>
      </c>
      <c r="AJ810">
        <v>795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ROW(Source!A414)</f>
        <v>414</v>
      </c>
      <c r="B811">
        <v>92836081</v>
      </c>
      <c r="C811">
        <v>92836061</v>
      </c>
      <c r="D811">
        <v>49673503</v>
      </c>
      <c r="E811">
        <v>1</v>
      </c>
      <c r="F811">
        <v>1</v>
      </c>
      <c r="G811">
        <v>1</v>
      </c>
      <c r="H811">
        <v>2</v>
      </c>
      <c r="I811" t="s">
        <v>844</v>
      </c>
      <c r="J811" t="s">
        <v>845</v>
      </c>
      <c r="K811" t="s">
        <v>846</v>
      </c>
      <c r="L811">
        <v>1367</v>
      </c>
      <c r="N811">
        <v>1011</v>
      </c>
      <c r="O811" t="s">
        <v>840</v>
      </c>
      <c r="P811" t="s">
        <v>840</v>
      </c>
      <c r="Q811">
        <v>1</v>
      </c>
      <c r="X811">
        <v>0.4</v>
      </c>
      <c r="Y811">
        <v>0</v>
      </c>
      <c r="Z811">
        <v>65.709999999999994</v>
      </c>
      <c r="AA811">
        <v>11.6</v>
      </c>
      <c r="AB811">
        <v>0</v>
      </c>
      <c r="AC811">
        <v>0</v>
      </c>
      <c r="AD811">
        <v>1</v>
      </c>
      <c r="AE811">
        <v>0</v>
      </c>
      <c r="AF811" t="s">
        <v>6</v>
      </c>
      <c r="AG811">
        <v>0.4</v>
      </c>
      <c r="AH811">
        <v>2</v>
      </c>
      <c r="AI811">
        <v>92836066</v>
      </c>
      <c r="AJ811">
        <v>796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ROW(Source!A414)</f>
        <v>414</v>
      </c>
      <c r="B812">
        <v>92836082</v>
      </c>
      <c r="C812">
        <v>92836061</v>
      </c>
      <c r="D812">
        <v>49673658</v>
      </c>
      <c r="E812">
        <v>1</v>
      </c>
      <c r="F812">
        <v>1</v>
      </c>
      <c r="G812">
        <v>1</v>
      </c>
      <c r="H812">
        <v>2</v>
      </c>
      <c r="I812" t="s">
        <v>879</v>
      </c>
      <c r="J812" t="s">
        <v>880</v>
      </c>
      <c r="K812" t="s">
        <v>881</v>
      </c>
      <c r="L812">
        <v>1367</v>
      </c>
      <c r="N812">
        <v>1011</v>
      </c>
      <c r="O812" t="s">
        <v>840</v>
      </c>
      <c r="P812" t="s">
        <v>840</v>
      </c>
      <c r="Q812">
        <v>1</v>
      </c>
      <c r="X812">
        <v>1.19</v>
      </c>
      <c r="Y812">
        <v>0</v>
      </c>
      <c r="Z812">
        <v>1.2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6</v>
      </c>
      <c r="AG812">
        <v>1.19</v>
      </c>
      <c r="AH812">
        <v>2</v>
      </c>
      <c r="AI812">
        <v>92836067</v>
      </c>
      <c r="AJ812">
        <v>797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ROW(Source!A414)</f>
        <v>414</v>
      </c>
      <c r="B813">
        <v>92836083</v>
      </c>
      <c r="C813">
        <v>92836061</v>
      </c>
      <c r="D813">
        <v>49521586</v>
      </c>
      <c r="E813">
        <v>1</v>
      </c>
      <c r="F813">
        <v>1</v>
      </c>
      <c r="G813">
        <v>1</v>
      </c>
      <c r="H813">
        <v>3</v>
      </c>
      <c r="I813" t="s">
        <v>882</v>
      </c>
      <c r="J813" t="s">
        <v>883</v>
      </c>
      <c r="K813" t="s">
        <v>884</v>
      </c>
      <c r="L813">
        <v>1348</v>
      </c>
      <c r="N813">
        <v>1009</v>
      </c>
      <c r="O813" t="s">
        <v>394</v>
      </c>
      <c r="P813" t="s">
        <v>394</v>
      </c>
      <c r="Q813">
        <v>1000</v>
      </c>
      <c r="X813">
        <v>1.9000000000000001E-4</v>
      </c>
      <c r="Y813">
        <v>30540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6</v>
      </c>
      <c r="AG813">
        <v>1.9000000000000001E-4</v>
      </c>
      <c r="AH813">
        <v>2</v>
      </c>
      <c r="AI813">
        <v>92836068</v>
      </c>
      <c r="AJ813">
        <v>798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ROW(Source!A414)</f>
        <v>414</v>
      </c>
      <c r="B814">
        <v>92836084</v>
      </c>
      <c r="C814">
        <v>92836061</v>
      </c>
      <c r="D814">
        <v>49521602</v>
      </c>
      <c r="E814">
        <v>1</v>
      </c>
      <c r="F814">
        <v>1</v>
      </c>
      <c r="G814">
        <v>1</v>
      </c>
      <c r="H814">
        <v>3</v>
      </c>
      <c r="I814" t="s">
        <v>885</v>
      </c>
      <c r="J814" t="s">
        <v>886</v>
      </c>
      <c r="K814" t="s">
        <v>887</v>
      </c>
      <c r="L814">
        <v>1339</v>
      </c>
      <c r="N814">
        <v>1007</v>
      </c>
      <c r="O814" t="s">
        <v>673</v>
      </c>
      <c r="P814" t="s">
        <v>673</v>
      </c>
      <c r="Q814">
        <v>1</v>
      </c>
      <c r="X814">
        <v>0.34200000000000003</v>
      </c>
      <c r="Y814">
        <v>6.22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6</v>
      </c>
      <c r="AG814">
        <v>0.34200000000000003</v>
      </c>
      <c r="AH814">
        <v>2</v>
      </c>
      <c r="AI814">
        <v>92836069</v>
      </c>
      <c r="AJ814">
        <v>799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ROW(Source!A414)</f>
        <v>414</v>
      </c>
      <c r="B815">
        <v>92836085</v>
      </c>
      <c r="C815">
        <v>92836061</v>
      </c>
      <c r="D815">
        <v>49523203</v>
      </c>
      <c r="E815">
        <v>1</v>
      </c>
      <c r="F815">
        <v>1</v>
      </c>
      <c r="G815">
        <v>1</v>
      </c>
      <c r="H815">
        <v>3</v>
      </c>
      <c r="I815" t="s">
        <v>871</v>
      </c>
      <c r="J815" t="s">
        <v>872</v>
      </c>
      <c r="K815" t="s">
        <v>873</v>
      </c>
      <c r="L815">
        <v>1339</v>
      </c>
      <c r="N815">
        <v>1007</v>
      </c>
      <c r="O815" t="s">
        <v>673</v>
      </c>
      <c r="P815" t="s">
        <v>673</v>
      </c>
      <c r="Q815">
        <v>1</v>
      </c>
      <c r="X815">
        <v>0.69</v>
      </c>
      <c r="Y815">
        <v>2.44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6</v>
      </c>
      <c r="AG815">
        <v>0.69</v>
      </c>
      <c r="AH815">
        <v>2</v>
      </c>
      <c r="AI815">
        <v>92836070</v>
      </c>
      <c r="AJ815">
        <v>800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ROW(Source!A414)</f>
        <v>414</v>
      </c>
      <c r="B816">
        <v>92836086</v>
      </c>
      <c r="C816">
        <v>92836061</v>
      </c>
      <c r="D816">
        <v>49523851</v>
      </c>
      <c r="E816">
        <v>1</v>
      </c>
      <c r="F816">
        <v>1</v>
      </c>
      <c r="G816">
        <v>1</v>
      </c>
      <c r="H816">
        <v>3</v>
      </c>
      <c r="I816" t="s">
        <v>902</v>
      </c>
      <c r="J816" t="s">
        <v>903</v>
      </c>
      <c r="K816" t="s">
        <v>904</v>
      </c>
      <c r="L816">
        <v>1346</v>
      </c>
      <c r="N816">
        <v>1009</v>
      </c>
      <c r="O816" t="s">
        <v>471</v>
      </c>
      <c r="P816" t="s">
        <v>471</v>
      </c>
      <c r="Q816">
        <v>1</v>
      </c>
      <c r="X816">
        <v>0.05</v>
      </c>
      <c r="Y816">
        <v>37.29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6</v>
      </c>
      <c r="AG816">
        <v>0.05</v>
      </c>
      <c r="AH816">
        <v>2</v>
      </c>
      <c r="AI816">
        <v>92836071</v>
      </c>
      <c r="AJ816">
        <v>801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ROW(Source!A414)</f>
        <v>414</v>
      </c>
      <c r="B817">
        <v>92836087</v>
      </c>
      <c r="C817">
        <v>92836061</v>
      </c>
      <c r="D817">
        <v>49524232</v>
      </c>
      <c r="E817">
        <v>1</v>
      </c>
      <c r="F817">
        <v>1</v>
      </c>
      <c r="G817">
        <v>1</v>
      </c>
      <c r="H817">
        <v>3</v>
      </c>
      <c r="I817" t="s">
        <v>888</v>
      </c>
      <c r="J817" t="s">
        <v>889</v>
      </c>
      <c r="K817" t="s">
        <v>890</v>
      </c>
      <c r="L817">
        <v>1348</v>
      </c>
      <c r="N817">
        <v>1009</v>
      </c>
      <c r="O817" t="s">
        <v>394</v>
      </c>
      <c r="P817" t="s">
        <v>394</v>
      </c>
      <c r="Q817">
        <v>1000</v>
      </c>
      <c r="X817">
        <v>4.0000000000000002E-4</v>
      </c>
      <c r="Y817">
        <v>13560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6</v>
      </c>
      <c r="AG817">
        <v>4.0000000000000002E-4</v>
      </c>
      <c r="AH817">
        <v>2</v>
      </c>
      <c r="AI817">
        <v>92836072</v>
      </c>
      <c r="AJ817">
        <v>802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ROW(Source!A414)</f>
        <v>414</v>
      </c>
      <c r="B818">
        <v>92836088</v>
      </c>
      <c r="C818">
        <v>92836061</v>
      </c>
      <c r="D818">
        <v>49527729</v>
      </c>
      <c r="E818">
        <v>1</v>
      </c>
      <c r="F818">
        <v>1</v>
      </c>
      <c r="G818">
        <v>1</v>
      </c>
      <c r="H818">
        <v>3</v>
      </c>
      <c r="I818" t="s">
        <v>891</v>
      </c>
      <c r="J818" t="s">
        <v>892</v>
      </c>
      <c r="K818" t="s">
        <v>893</v>
      </c>
      <c r="L818">
        <v>1346</v>
      </c>
      <c r="N818">
        <v>1009</v>
      </c>
      <c r="O818" t="s">
        <v>471</v>
      </c>
      <c r="P818" t="s">
        <v>471</v>
      </c>
      <c r="Q818">
        <v>1</v>
      </c>
      <c r="X818">
        <v>2.5000000000000001E-3</v>
      </c>
      <c r="Y818">
        <v>2.15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6</v>
      </c>
      <c r="AG818">
        <v>2.5000000000000001E-3</v>
      </c>
      <c r="AH818">
        <v>2</v>
      </c>
      <c r="AI818">
        <v>92836073</v>
      </c>
      <c r="AJ818">
        <v>803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ROW(Source!A414)</f>
        <v>414</v>
      </c>
      <c r="B819">
        <v>92836089</v>
      </c>
      <c r="C819">
        <v>92836061</v>
      </c>
      <c r="D819">
        <v>49554500</v>
      </c>
      <c r="E819">
        <v>1</v>
      </c>
      <c r="F819">
        <v>1</v>
      </c>
      <c r="G819">
        <v>1</v>
      </c>
      <c r="H819">
        <v>3</v>
      </c>
      <c r="I819" t="s">
        <v>905</v>
      </c>
      <c r="J819" t="s">
        <v>906</v>
      </c>
      <c r="K819" t="s">
        <v>907</v>
      </c>
      <c r="L819">
        <v>1346</v>
      </c>
      <c r="N819">
        <v>1009</v>
      </c>
      <c r="O819" t="s">
        <v>471</v>
      </c>
      <c r="P819" t="s">
        <v>471</v>
      </c>
      <c r="Q819">
        <v>1</v>
      </c>
      <c r="X819">
        <v>0.44</v>
      </c>
      <c r="Y819">
        <v>15.12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6</v>
      </c>
      <c r="AG819">
        <v>0.44</v>
      </c>
      <c r="AH819">
        <v>2</v>
      </c>
      <c r="AI819">
        <v>92836074</v>
      </c>
      <c r="AJ819">
        <v>804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ROW(Source!A414)</f>
        <v>414</v>
      </c>
      <c r="B820">
        <v>92836090</v>
      </c>
      <c r="C820">
        <v>92836061</v>
      </c>
      <c r="D820">
        <v>49555188</v>
      </c>
      <c r="E820">
        <v>1</v>
      </c>
      <c r="F820">
        <v>1</v>
      </c>
      <c r="G820">
        <v>1</v>
      </c>
      <c r="H820">
        <v>3</v>
      </c>
      <c r="I820" t="s">
        <v>908</v>
      </c>
      <c r="J820" t="s">
        <v>909</v>
      </c>
      <c r="K820" t="s">
        <v>910</v>
      </c>
      <c r="L820">
        <v>1348</v>
      </c>
      <c r="N820">
        <v>1009</v>
      </c>
      <c r="O820" t="s">
        <v>394</v>
      </c>
      <c r="P820" t="s">
        <v>394</v>
      </c>
      <c r="Q820">
        <v>1000</v>
      </c>
      <c r="X820">
        <v>5.2999999999999998E-4</v>
      </c>
      <c r="Y820">
        <v>16950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6</v>
      </c>
      <c r="AG820">
        <v>5.2999999999999998E-4</v>
      </c>
      <c r="AH820">
        <v>2</v>
      </c>
      <c r="AI820">
        <v>92836075</v>
      </c>
      <c r="AJ820">
        <v>805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ROW(Source!A414)</f>
        <v>414</v>
      </c>
      <c r="B821">
        <v>92836091</v>
      </c>
      <c r="C821">
        <v>92836061</v>
      </c>
      <c r="D821">
        <v>49514299</v>
      </c>
      <c r="E821">
        <v>70</v>
      </c>
      <c r="F821">
        <v>1</v>
      </c>
      <c r="G821">
        <v>1</v>
      </c>
      <c r="H821">
        <v>3</v>
      </c>
      <c r="I821" t="s">
        <v>1149</v>
      </c>
      <c r="J821" t="s">
        <v>6</v>
      </c>
      <c r="K821" t="s">
        <v>1150</v>
      </c>
      <c r="L821">
        <v>1371</v>
      </c>
      <c r="N821">
        <v>1013</v>
      </c>
      <c r="O821" t="s">
        <v>23</v>
      </c>
      <c r="P821" t="s">
        <v>23</v>
      </c>
      <c r="Q821">
        <v>1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1</v>
      </c>
      <c r="AD821">
        <v>0</v>
      </c>
      <c r="AE821">
        <v>0</v>
      </c>
      <c r="AF821" t="s">
        <v>6</v>
      </c>
      <c r="AG821">
        <v>0</v>
      </c>
      <c r="AH821">
        <v>3</v>
      </c>
      <c r="AI821">
        <v>-1</v>
      </c>
      <c r="AJ821" t="s">
        <v>6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ROW(Source!A414)</f>
        <v>414</v>
      </c>
      <c r="B822">
        <v>92836092</v>
      </c>
      <c r="C822">
        <v>92836061</v>
      </c>
      <c r="D822">
        <v>49514448</v>
      </c>
      <c r="E822">
        <v>70</v>
      </c>
      <c r="F822">
        <v>1</v>
      </c>
      <c r="G822">
        <v>1</v>
      </c>
      <c r="H822">
        <v>3</v>
      </c>
      <c r="I822" t="s">
        <v>1136</v>
      </c>
      <c r="J822" t="s">
        <v>6</v>
      </c>
      <c r="K822" t="s">
        <v>1137</v>
      </c>
      <c r="L822">
        <v>1301</v>
      </c>
      <c r="N822">
        <v>1003</v>
      </c>
      <c r="O822" t="s">
        <v>63</v>
      </c>
      <c r="P822" t="s">
        <v>63</v>
      </c>
      <c r="Q822">
        <v>1</v>
      </c>
      <c r="X822">
        <v>100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6</v>
      </c>
      <c r="AG822">
        <v>100</v>
      </c>
      <c r="AH822">
        <v>3</v>
      </c>
      <c r="AI822">
        <v>-1</v>
      </c>
      <c r="AJ822" t="s">
        <v>6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ROW(Source!A414)</f>
        <v>414</v>
      </c>
      <c r="B823">
        <v>92836093</v>
      </c>
      <c r="C823">
        <v>92836061</v>
      </c>
      <c r="D823">
        <v>49514987</v>
      </c>
      <c r="E823">
        <v>70</v>
      </c>
      <c r="F823">
        <v>1</v>
      </c>
      <c r="G823">
        <v>1</v>
      </c>
      <c r="H823">
        <v>3</v>
      </c>
      <c r="I823" t="s">
        <v>1138</v>
      </c>
      <c r="J823" t="s">
        <v>6</v>
      </c>
      <c r="K823" t="s">
        <v>1139</v>
      </c>
      <c r="L823">
        <v>1346</v>
      </c>
      <c r="N823">
        <v>1009</v>
      </c>
      <c r="O823" t="s">
        <v>471</v>
      </c>
      <c r="P823" t="s">
        <v>471</v>
      </c>
      <c r="Q823">
        <v>1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1</v>
      </c>
      <c r="AD823">
        <v>0</v>
      </c>
      <c r="AE823">
        <v>0</v>
      </c>
      <c r="AF823" t="s">
        <v>6</v>
      </c>
      <c r="AG823">
        <v>0</v>
      </c>
      <c r="AH823">
        <v>3</v>
      </c>
      <c r="AI823">
        <v>-1</v>
      </c>
      <c r="AJ823" t="s">
        <v>6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ROW(Source!A416)</f>
        <v>416</v>
      </c>
      <c r="B824">
        <v>92836102</v>
      </c>
      <c r="C824">
        <v>92836095</v>
      </c>
      <c r="D824">
        <v>49510795</v>
      </c>
      <c r="E824">
        <v>70</v>
      </c>
      <c r="F824">
        <v>1</v>
      </c>
      <c r="G824">
        <v>1</v>
      </c>
      <c r="H824">
        <v>1</v>
      </c>
      <c r="I824" t="s">
        <v>897</v>
      </c>
      <c r="J824" t="s">
        <v>6</v>
      </c>
      <c r="K824" t="s">
        <v>898</v>
      </c>
      <c r="L824">
        <v>1191</v>
      </c>
      <c r="N824">
        <v>1013</v>
      </c>
      <c r="O824" t="s">
        <v>834</v>
      </c>
      <c r="P824" t="s">
        <v>834</v>
      </c>
      <c r="Q824">
        <v>1</v>
      </c>
      <c r="X824">
        <v>5.01</v>
      </c>
      <c r="Y824">
        <v>0</v>
      </c>
      <c r="Z824">
        <v>0</v>
      </c>
      <c r="AA824">
        <v>0</v>
      </c>
      <c r="AB824">
        <v>11.64</v>
      </c>
      <c r="AC824">
        <v>0</v>
      </c>
      <c r="AD824">
        <v>1</v>
      </c>
      <c r="AE824">
        <v>1</v>
      </c>
      <c r="AF824" t="s">
        <v>6</v>
      </c>
      <c r="AG824">
        <v>5.01</v>
      </c>
      <c r="AH824">
        <v>2</v>
      </c>
      <c r="AI824">
        <v>92836096</v>
      </c>
      <c r="AJ824">
        <v>807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ROW(Source!A416)</f>
        <v>416</v>
      </c>
      <c r="B825">
        <v>92836103</v>
      </c>
      <c r="C825">
        <v>92836095</v>
      </c>
      <c r="D825">
        <v>49673308</v>
      </c>
      <c r="E825">
        <v>1</v>
      </c>
      <c r="F825">
        <v>1</v>
      </c>
      <c r="G825">
        <v>1</v>
      </c>
      <c r="H825">
        <v>2</v>
      </c>
      <c r="I825" t="s">
        <v>899</v>
      </c>
      <c r="J825" t="s">
        <v>900</v>
      </c>
      <c r="K825" t="s">
        <v>901</v>
      </c>
      <c r="L825">
        <v>1367</v>
      </c>
      <c r="N825">
        <v>1011</v>
      </c>
      <c r="O825" t="s">
        <v>840</v>
      </c>
      <c r="P825" t="s">
        <v>840</v>
      </c>
      <c r="Q825">
        <v>1</v>
      </c>
      <c r="X825">
        <v>1.5</v>
      </c>
      <c r="Y825">
        <v>0</v>
      </c>
      <c r="Z825">
        <v>29.67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6</v>
      </c>
      <c r="AG825">
        <v>1.5</v>
      </c>
      <c r="AH825">
        <v>2</v>
      </c>
      <c r="AI825">
        <v>92836097</v>
      </c>
      <c r="AJ825">
        <v>808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ROW(Source!A416)</f>
        <v>416</v>
      </c>
      <c r="B826">
        <v>92836104</v>
      </c>
      <c r="C826">
        <v>92836095</v>
      </c>
      <c r="D826">
        <v>49523203</v>
      </c>
      <c r="E826">
        <v>1</v>
      </c>
      <c r="F826">
        <v>1</v>
      </c>
      <c r="G826">
        <v>1</v>
      </c>
      <c r="H826">
        <v>3</v>
      </c>
      <c r="I826" t="s">
        <v>871</v>
      </c>
      <c r="J826" t="s">
        <v>872</v>
      </c>
      <c r="K826" t="s">
        <v>873</v>
      </c>
      <c r="L826">
        <v>1339</v>
      </c>
      <c r="N826">
        <v>1007</v>
      </c>
      <c r="O826" t="s">
        <v>673</v>
      </c>
      <c r="P826" t="s">
        <v>673</v>
      </c>
      <c r="Q826">
        <v>1</v>
      </c>
      <c r="X826">
        <v>1</v>
      </c>
      <c r="Y826">
        <v>2.44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6</v>
      </c>
      <c r="AG826">
        <v>1</v>
      </c>
      <c r="AH826">
        <v>2</v>
      </c>
      <c r="AI826">
        <v>92836098</v>
      </c>
      <c r="AJ826">
        <v>809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ROW(Source!A416)</f>
        <v>416</v>
      </c>
      <c r="B827">
        <v>92836105</v>
      </c>
      <c r="C827">
        <v>92836095</v>
      </c>
      <c r="D827">
        <v>49523851</v>
      </c>
      <c r="E827">
        <v>1</v>
      </c>
      <c r="F827">
        <v>1</v>
      </c>
      <c r="G827">
        <v>1</v>
      </c>
      <c r="H827">
        <v>3</v>
      </c>
      <c r="I827" t="s">
        <v>902</v>
      </c>
      <c r="J827" t="s">
        <v>903</v>
      </c>
      <c r="K827" t="s">
        <v>904</v>
      </c>
      <c r="L827">
        <v>1346</v>
      </c>
      <c r="N827">
        <v>1009</v>
      </c>
      <c r="O827" t="s">
        <v>471</v>
      </c>
      <c r="P827" t="s">
        <v>471</v>
      </c>
      <c r="Q827">
        <v>1</v>
      </c>
      <c r="X827">
        <v>0.02</v>
      </c>
      <c r="Y827">
        <v>37.29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6</v>
      </c>
      <c r="AG827">
        <v>0.02</v>
      </c>
      <c r="AH827">
        <v>2</v>
      </c>
      <c r="AI827">
        <v>92836099</v>
      </c>
      <c r="AJ827">
        <v>810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ROW(Source!A416)</f>
        <v>416</v>
      </c>
      <c r="B828">
        <v>92836106</v>
      </c>
      <c r="C828">
        <v>92836095</v>
      </c>
      <c r="D828">
        <v>49554500</v>
      </c>
      <c r="E828">
        <v>1</v>
      </c>
      <c r="F828">
        <v>1</v>
      </c>
      <c r="G828">
        <v>1</v>
      </c>
      <c r="H828">
        <v>3</v>
      </c>
      <c r="I828" t="s">
        <v>905</v>
      </c>
      <c r="J828" t="s">
        <v>906</v>
      </c>
      <c r="K828" t="s">
        <v>907</v>
      </c>
      <c r="L828">
        <v>1346</v>
      </c>
      <c r="N828">
        <v>1009</v>
      </c>
      <c r="O828" t="s">
        <v>471</v>
      </c>
      <c r="P828" t="s">
        <v>471</v>
      </c>
      <c r="Q828">
        <v>1</v>
      </c>
      <c r="X828">
        <v>0.05</v>
      </c>
      <c r="Y828">
        <v>15.12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6</v>
      </c>
      <c r="AG828">
        <v>0.05</v>
      </c>
      <c r="AH828">
        <v>2</v>
      </c>
      <c r="AI828">
        <v>92836100</v>
      </c>
      <c r="AJ828">
        <v>811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ROW(Source!A416)</f>
        <v>416</v>
      </c>
      <c r="B829">
        <v>92836107</v>
      </c>
      <c r="C829">
        <v>92836095</v>
      </c>
      <c r="D829">
        <v>49555188</v>
      </c>
      <c r="E829">
        <v>1</v>
      </c>
      <c r="F829">
        <v>1</v>
      </c>
      <c r="G829">
        <v>1</v>
      </c>
      <c r="H829">
        <v>3</v>
      </c>
      <c r="I829" t="s">
        <v>908</v>
      </c>
      <c r="J829" t="s">
        <v>909</v>
      </c>
      <c r="K829" t="s">
        <v>910</v>
      </c>
      <c r="L829">
        <v>1348</v>
      </c>
      <c r="N829">
        <v>1009</v>
      </c>
      <c r="O829" t="s">
        <v>394</v>
      </c>
      <c r="P829" t="s">
        <v>394</v>
      </c>
      <c r="Q829">
        <v>1000</v>
      </c>
      <c r="X829">
        <v>2.0000000000000002E-5</v>
      </c>
      <c r="Y829">
        <v>16950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6</v>
      </c>
      <c r="AG829">
        <v>2.0000000000000002E-5</v>
      </c>
      <c r="AH829">
        <v>2</v>
      </c>
      <c r="AI829">
        <v>92836101</v>
      </c>
      <c r="AJ829">
        <v>812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ROW(Source!A417)</f>
        <v>417</v>
      </c>
      <c r="B830">
        <v>92836121</v>
      </c>
      <c r="C830">
        <v>92836108</v>
      </c>
      <c r="D830">
        <v>49510749</v>
      </c>
      <c r="E830">
        <v>70</v>
      </c>
      <c r="F830">
        <v>1</v>
      </c>
      <c r="G830">
        <v>1</v>
      </c>
      <c r="H830">
        <v>1</v>
      </c>
      <c r="I830" t="s">
        <v>955</v>
      </c>
      <c r="J830" t="s">
        <v>6</v>
      </c>
      <c r="K830" t="s">
        <v>956</v>
      </c>
      <c r="L830">
        <v>1191</v>
      </c>
      <c r="N830">
        <v>1013</v>
      </c>
      <c r="O830" t="s">
        <v>834</v>
      </c>
      <c r="P830" t="s">
        <v>834</v>
      </c>
      <c r="Q830">
        <v>1</v>
      </c>
      <c r="X830">
        <v>13.71</v>
      </c>
      <c r="Y830">
        <v>0</v>
      </c>
      <c r="Z830">
        <v>0</v>
      </c>
      <c r="AA830">
        <v>0</v>
      </c>
      <c r="AB830">
        <v>9.4</v>
      </c>
      <c r="AC830">
        <v>0</v>
      </c>
      <c r="AD830">
        <v>1</v>
      </c>
      <c r="AE830">
        <v>1</v>
      </c>
      <c r="AF830" t="s">
        <v>6</v>
      </c>
      <c r="AG830">
        <v>13.71</v>
      </c>
      <c r="AH830">
        <v>2</v>
      </c>
      <c r="AI830">
        <v>92836109</v>
      </c>
      <c r="AJ830">
        <v>813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ROW(Source!A417)</f>
        <v>417</v>
      </c>
      <c r="B831">
        <v>92836122</v>
      </c>
      <c r="C831">
        <v>92836108</v>
      </c>
      <c r="D831">
        <v>49510905</v>
      </c>
      <c r="E831">
        <v>70</v>
      </c>
      <c r="F831">
        <v>1</v>
      </c>
      <c r="G831">
        <v>1</v>
      </c>
      <c r="H831">
        <v>1</v>
      </c>
      <c r="I831" t="s">
        <v>835</v>
      </c>
      <c r="J831" t="s">
        <v>6</v>
      </c>
      <c r="K831" t="s">
        <v>836</v>
      </c>
      <c r="L831">
        <v>1191</v>
      </c>
      <c r="N831">
        <v>1013</v>
      </c>
      <c r="O831" t="s">
        <v>834</v>
      </c>
      <c r="P831" t="s">
        <v>834</v>
      </c>
      <c r="Q831">
        <v>1</v>
      </c>
      <c r="X831">
        <v>0.02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2</v>
      </c>
      <c r="AF831" t="s">
        <v>6</v>
      </c>
      <c r="AG831">
        <v>0.02</v>
      </c>
      <c r="AH831">
        <v>2</v>
      </c>
      <c r="AI831">
        <v>92836110</v>
      </c>
      <c r="AJ831">
        <v>814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ROW(Source!A417)</f>
        <v>417</v>
      </c>
      <c r="B832">
        <v>92836123</v>
      </c>
      <c r="C832">
        <v>92836108</v>
      </c>
      <c r="D832">
        <v>49673308</v>
      </c>
      <c r="E832">
        <v>1</v>
      </c>
      <c r="F832">
        <v>1</v>
      </c>
      <c r="G832">
        <v>1</v>
      </c>
      <c r="H832">
        <v>2</v>
      </c>
      <c r="I832" t="s">
        <v>899</v>
      </c>
      <c r="J832" t="s">
        <v>900</v>
      </c>
      <c r="K832" t="s">
        <v>901</v>
      </c>
      <c r="L832">
        <v>1367</v>
      </c>
      <c r="N832">
        <v>1011</v>
      </c>
      <c r="O832" t="s">
        <v>840</v>
      </c>
      <c r="P832" t="s">
        <v>840</v>
      </c>
      <c r="Q832">
        <v>1</v>
      </c>
      <c r="X832">
        <v>1.27</v>
      </c>
      <c r="Y832">
        <v>0</v>
      </c>
      <c r="Z832">
        <v>29.67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6</v>
      </c>
      <c r="AG832">
        <v>1.27</v>
      </c>
      <c r="AH832">
        <v>2</v>
      </c>
      <c r="AI832">
        <v>92836111</v>
      </c>
      <c r="AJ832">
        <v>815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ROW(Source!A417)</f>
        <v>417</v>
      </c>
      <c r="B833">
        <v>92836124</v>
      </c>
      <c r="C833">
        <v>92836108</v>
      </c>
      <c r="D833">
        <v>49673503</v>
      </c>
      <c r="E833">
        <v>1</v>
      </c>
      <c r="F833">
        <v>1</v>
      </c>
      <c r="G833">
        <v>1</v>
      </c>
      <c r="H833">
        <v>2</v>
      </c>
      <c r="I833" t="s">
        <v>844</v>
      </c>
      <c r="J833" t="s">
        <v>845</v>
      </c>
      <c r="K833" t="s">
        <v>846</v>
      </c>
      <c r="L833">
        <v>1367</v>
      </c>
      <c r="N833">
        <v>1011</v>
      </c>
      <c r="O833" t="s">
        <v>840</v>
      </c>
      <c r="P833" t="s">
        <v>840</v>
      </c>
      <c r="Q833">
        <v>1</v>
      </c>
      <c r="X833">
        <v>0.02</v>
      </c>
      <c r="Y833">
        <v>0</v>
      </c>
      <c r="Z833">
        <v>65.709999999999994</v>
      </c>
      <c r="AA833">
        <v>11.6</v>
      </c>
      <c r="AB833">
        <v>0</v>
      </c>
      <c r="AC833">
        <v>0</v>
      </c>
      <c r="AD833">
        <v>1</v>
      </c>
      <c r="AE833">
        <v>0</v>
      </c>
      <c r="AF833" t="s">
        <v>6</v>
      </c>
      <c r="AG833">
        <v>0.02</v>
      </c>
      <c r="AH833">
        <v>2</v>
      </c>
      <c r="AI833">
        <v>92836112</v>
      </c>
      <c r="AJ833">
        <v>816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ROW(Source!A417)</f>
        <v>417</v>
      </c>
      <c r="B834">
        <v>92836125</v>
      </c>
      <c r="C834">
        <v>92836108</v>
      </c>
      <c r="D834">
        <v>49523203</v>
      </c>
      <c r="E834">
        <v>1</v>
      </c>
      <c r="F834">
        <v>1</v>
      </c>
      <c r="G834">
        <v>1</v>
      </c>
      <c r="H834">
        <v>3</v>
      </c>
      <c r="I834" t="s">
        <v>871</v>
      </c>
      <c r="J834" t="s">
        <v>872</v>
      </c>
      <c r="K834" t="s">
        <v>873</v>
      </c>
      <c r="L834">
        <v>1339</v>
      </c>
      <c r="N834">
        <v>1007</v>
      </c>
      <c r="O834" t="s">
        <v>673</v>
      </c>
      <c r="P834" t="s">
        <v>673</v>
      </c>
      <c r="Q834">
        <v>1</v>
      </c>
      <c r="X834">
        <v>0.29299999999999998</v>
      </c>
      <c r="Y834">
        <v>2.44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6</v>
      </c>
      <c r="AG834">
        <v>0.29299999999999998</v>
      </c>
      <c r="AH834">
        <v>2</v>
      </c>
      <c r="AI834">
        <v>92836113</v>
      </c>
      <c r="AJ834">
        <v>817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ROW(Source!A417)</f>
        <v>417</v>
      </c>
      <c r="B835">
        <v>92836126</v>
      </c>
      <c r="C835">
        <v>92836108</v>
      </c>
      <c r="D835">
        <v>49525625</v>
      </c>
      <c r="E835">
        <v>1</v>
      </c>
      <c r="F835">
        <v>1</v>
      </c>
      <c r="G835">
        <v>1</v>
      </c>
      <c r="H835">
        <v>3</v>
      </c>
      <c r="I835" t="s">
        <v>971</v>
      </c>
      <c r="J835" t="s">
        <v>972</v>
      </c>
      <c r="K835" t="s">
        <v>973</v>
      </c>
      <c r="L835">
        <v>1407</v>
      </c>
      <c r="N835">
        <v>1013</v>
      </c>
      <c r="O835" t="s">
        <v>853</v>
      </c>
      <c r="P835" t="s">
        <v>853</v>
      </c>
      <c r="Q835">
        <v>1</v>
      </c>
      <c r="X835">
        <v>0.16700000000000001</v>
      </c>
      <c r="Y835">
        <v>270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6</v>
      </c>
      <c r="AG835">
        <v>0.16700000000000001</v>
      </c>
      <c r="AH835">
        <v>2</v>
      </c>
      <c r="AI835">
        <v>92836114</v>
      </c>
      <c r="AJ835">
        <v>818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ROW(Source!A417)</f>
        <v>417</v>
      </c>
      <c r="B836">
        <v>92836127</v>
      </c>
      <c r="C836">
        <v>92836108</v>
      </c>
      <c r="D836">
        <v>49525825</v>
      </c>
      <c r="E836">
        <v>1</v>
      </c>
      <c r="F836">
        <v>1</v>
      </c>
      <c r="G836">
        <v>1</v>
      </c>
      <c r="H836">
        <v>3</v>
      </c>
      <c r="I836" t="s">
        <v>974</v>
      </c>
      <c r="J836" t="s">
        <v>975</v>
      </c>
      <c r="K836" t="s">
        <v>976</v>
      </c>
      <c r="L836">
        <v>1348</v>
      </c>
      <c r="N836">
        <v>1009</v>
      </c>
      <c r="O836" t="s">
        <v>394</v>
      </c>
      <c r="P836" t="s">
        <v>394</v>
      </c>
      <c r="Q836">
        <v>1000</v>
      </c>
      <c r="X836">
        <v>3.1700000000000001E-3</v>
      </c>
      <c r="Y836">
        <v>13889.45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6</v>
      </c>
      <c r="AG836">
        <v>3.1700000000000001E-3</v>
      </c>
      <c r="AH836">
        <v>2</v>
      </c>
      <c r="AI836">
        <v>92836115</v>
      </c>
      <c r="AJ836">
        <v>819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ROW(Source!A417)</f>
        <v>417</v>
      </c>
      <c r="B837">
        <v>92836128</v>
      </c>
      <c r="C837">
        <v>92836108</v>
      </c>
      <c r="D837">
        <v>49511390</v>
      </c>
      <c r="E837">
        <v>70</v>
      </c>
      <c r="F837">
        <v>1</v>
      </c>
      <c r="G837">
        <v>1</v>
      </c>
      <c r="H837">
        <v>3</v>
      </c>
      <c r="I837" t="s">
        <v>1151</v>
      </c>
      <c r="J837" t="s">
        <v>6</v>
      </c>
      <c r="K837" t="s">
        <v>1152</v>
      </c>
      <c r="L837">
        <v>1371</v>
      </c>
      <c r="N837">
        <v>1013</v>
      </c>
      <c r="O837" t="s">
        <v>23</v>
      </c>
      <c r="P837" t="s">
        <v>23</v>
      </c>
      <c r="Q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1</v>
      </c>
      <c r="AD837">
        <v>0</v>
      </c>
      <c r="AE837">
        <v>0</v>
      </c>
      <c r="AF837" t="s">
        <v>6</v>
      </c>
      <c r="AG837">
        <v>0</v>
      </c>
      <c r="AH837">
        <v>3</v>
      </c>
      <c r="AI837">
        <v>-1</v>
      </c>
      <c r="AJ837" t="s">
        <v>6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ROW(Source!A417)</f>
        <v>417</v>
      </c>
      <c r="B838">
        <v>92836129</v>
      </c>
      <c r="C838">
        <v>92836108</v>
      </c>
      <c r="D838">
        <v>49514299</v>
      </c>
      <c r="E838">
        <v>70</v>
      </c>
      <c r="F838">
        <v>1</v>
      </c>
      <c r="G838">
        <v>1</v>
      </c>
      <c r="H838">
        <v>3</v>
      </c>
      <c r="I838" t="s">
        <v>1149</v>
      </c>
      <c r="J838" t="s">
        <v>6</v>
      </c>
      <c r="K838" t="s">
        <v>1150</v>
      </c>
      <c r="L838">
        <v>1371</v>
      </c>
      <c r="N838">
        <v>1013</v>
      </c>
      <c r="O838" t="s">
        <v>23</v>
      </c>
      <c r="P838" t="s">
        <v>23</v>
      </c>
      <c r="Q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F838" t="s">
        <v>6</v>
      </c>
      <c r="AG838">
        <v>0</v>
      </c>
      <c r="AH838">
        <v>3</v>
      </c>
      <c r="AI838">
        <v>-1</v>
      </c>
      <c r="AJ838" t="s">
        <v>6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ROW(Source!A417)</f>
        <v>417</v>
      </c>
      <c r="B839">
        <v>92836130</v>
      </c>
      <c r="C839">
        <v>92836108</v>
      </c>
      <c r="D839">
        <v>49515269</v>
      </c>
      <c r="E839">
        <v>70</v>
      </c>
      <c r="F839">
        <v>1</v>
      </c>
      <c r="G839">
        <v>1</v>
      </c>
      <c r="H839">
        <v>3</v>
      </c>
      <c r="I839" t="s">
        <v>1153</v>
      </c>
      <c r="J839" t="s">
        <v>6</v>
      </c>
      <c r="K839" t="s">
        <v>475</v>
      </c>
      <c r="L839">
        <v>1455</v>
      </c>
      <c r="N839">
        <v>1013</v>
      </c>
      <c r="O839" t="s">
        <v>44</v>
      </c>
      <c r="P839" t="s">
        <v>44</v>
      </c>
      <c r="Q839">
        <v>1</v>
      </c>
      <c r="X839">
        <v>16.7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 t="s">
        <v>6</v>
      </c>
      <c r="AG839">
        <v>16.7</v>
      </c>
      <c r="AH839">
        <v>3</v>
      </c>
      <c r="AI839">
        <v>-1</v>
      </c>
      <c r="AJ839" t="s">
        <v>6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ROW(Source!A417)</f>
        <v>417</v>
      </c>
      <c r="B840">
        <v>92836131</v>
      </c>
      <c r="C840">
        <v>92836108</v>
      </c>
      <c r="D840">
        <v>49515355</v>
      </c>
      <c r="E840">
        <v>70</v>
      </c>
      <c r="F840">
        <v>1</v>
      </c>
      <c r="G840">
        <v>1</v>
      </c>
      <c r="H840">
        <v>3</v>
      </c>
      <c r="I840" t="s">
        <v>1154</v>
      </c>
      <c r="J840" t="s">
        <v>6</v>
      </c>
      <c r="K840" t="s">
        <v>1155</v>
      </c>
      <c r="L840">
        <v>1301</v>
      </c>
      <c r="N840">
        <v>1003</v>
      </c>
      <c r="O840" t="s">
        <v>63</v>
      </c>
      <c r="P840" t="s">
        <v>63</v>
      </c>
      <c r="Q840">
        <v>1</v>
      </c>
      <c r="X840">
        <v>102.5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6</v>
      </c>
      <c r="AG840">
        <v>102.5</v>
      </c>
      <c r="AH840">
        <v>3</v>
      </c>
      <c r="AI840">
        <v>-1</v>
      </c>
      <c r="AJ840" t="s">
        <v>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ROW(Source!A417)</f>
        <v>417</v>
      </c>
      <c r="B841">
        <v>92836132</v>
      </c>
      <c r="C841">
        <v>92836108</v>
      </c>
      <c r="D841">
        <v>49515446</v>
      </c>
      <c r="E841">
        <v>70</v>
      </c>
      <c r="F841">
        <v>1</v>
      </c>
      <c r="G841">
        <v>1</v>
      </c>
      <c r="H841">
        <v>3</v>
      </c>
      <c r="I841" t="s">
        <v>1132</v>
      </c>
      <c r="J841" t="s">
        <v>6</v>
      </c>
      <c r="K841" t="s">
        <v>1156</v>
      </c>
      <c r="L841">
        <v>1371</v>
      </c>
      <c r="N841">
        <v>1013</v>
      </c>
      <c r="O841" t="s">
        <v>23</v>
      </c>
      <c r="P841" t="s">
        <v>23</v>
      </c>
      <c r="Q841">
        <v>1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 t="s">
        <v>6</v>
      </c>
      <c r="AG841">
        <v>0</v>
      </c>
      <c r="AH841">
        <v>3</v>
      </c>
      <c r="AI841">
        <v>-1</v>
      </c>
      <c r="AJ841" t="s">
        <v>6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ROW(Source!A423)</f>
        <v>423</v>
      </c>
      <c r="B842">
        <v>92836146</v>
      </c>
      <c r="C842">
        <v>92836138</v>
      </c>
      <c r="D842">
        <v>49510767</v>
      </c>
      <c r="E842">
        <v>70</v>
      </c>
      <c r="F842">
        <v>1</v>
      </c>
      <c r="G842">
        <v>1</v>
      </c>
      <c r="H842">
        <v>1</v>
      </c>
      <c r="I842" t="s">
        <v>1010</v>
      </c>
      <c r="J842" t="s">
        <v>6</v>
      </c>
      <c r="K842" t="s">
        <v>1011</v>
      </c>
      <c r="L842">
        <v>1191</v>
      </c>
      <c r="N842">
        <v>1013</v>
      </c>
      <c r="O842" t="s">
        <v>834</v>
      </c>
      <c r="P842" t="s">
        <v>834</v>
      </c>
      <c r="Q842">
        <v>1</v>
      </c>
      <c r="X842">
        <v>0.69</v>
      </c>
      <c r="Y842">
        <v>0</v>
      </c>
      <c r="Z842">
        <v>0</v>
      </c>
      <c r="AA842">
        <v>0</v>
      </c>
      <c r="AB842">
        <v>9.92</v>
      </c>
      <c r="AC842">
        <v>0</v>
      </c>
      <c r="AD842">
        <v>1</v>
      </c>
      <c r="AE842">
        <v>1</v>
      </c>
      <c r="AF842" t="s">
        <v>6</v>
      </c>
      <c r="AG842">
        <v>0.69</v>
      </c>
      <c r="AH842">
        <v>2</v>
      </c>
      <c r="AI842">
        <v>92836139</v>
      </c>
      <c r="AJ842">
        <v>825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ROW(Source!A423)</f>
        <v>423</v>
      </c>
      <c r="B843">
        <v>92836147</v>
      </c>
      <c r="C843">
        <v>92836138</v>
      </c>
      <c r="D843">
        <v>49673658</v>
      </c>
      <c r="E843">
        <v>1</v>
      </c>
      <c r="F843">
        <v>1</v>
      </c>
      <c r="G843">
        <v>1</v>
      </c>
      <c r="H843">
        <v>2</v>
      </c>
      <c r="I843" t="s">
        <v>879</v>
      </c>
      <c r="J843" t="s">
        <v>880</v>
      </c>
      <c r="K843" t="s">
        <v>881</v>
      </c>
      <c r="L843">
        <v>1367</v>
      </c>
      <c r="N843">
        <v>1011</v>
      </c>
      <c r="O843" t="s">
        <v>840</v>
      </c>
      <c r="P843" t="s">
        <v>840</v>
      </c>
      <c r="Q843">
        <v>1</v>
      </c>
      <c r="X843">
        <v>0.06</v>
      </c>
      <c r="Y843">
        <v>0</v>
      </c>
      <c r="Z843">
        <v>1.2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6</v>
      </c>
      <c r="AG843">
        <v>0.06</v>
      </c>
      <c r="AH843">
        <v>2</v>
      </c>
      <c r="AI843">
        <v>92836140</v>
      </c>
      <c r="AJ843">
        <v>826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ROW(Source!A423)</f>
        <v>423</v>
      </c>
      <c r="B844">
        <v>92836148</v>
      </c>
      <c r="C844">
        <v>92836138</v>
      </c>
      <c r="D844">
        <v>49673715</v>
      </c>
      <c r="E844">
        <v>1</v>
      </c>
      <c r="F844">
        <v>1</v>
      </c>
      <c r="G844">
        <v>1</v>
      </c>
      <c r="H844">
        <v>2</v>
      </c>
      <c r="I844" t="s">
        <v>847</v>
      </c>
      <c r="J844" t="s">
        <v>848</v>
      </c>
      <c r="K844" t="s">
        <v>849</v>
      </c>
      <c r="L844">
        <v>1367</v>
      </c>
      <c r="N844">
        <v>1011</v>
      </c>
      <c r="O844" t="s">
        <v>840</v>
      </c>
      <c r="P844" t="s">
        <v>840</v>
      </c>
      <c r="Q844">
        <v>1</v>
      </c>
      <c r="X844">
        <v>0.18</v>
      </c>
      <c r="Y844">
        <v>0</v>
      </c>
      <c r="Z844">
        <v>8.1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6</v>
      </c>
      <c r="AG844">
        <v>0.18</v>
      </c>
      <c r="AH844">
        <v>2</v>
      </c>
      <c r="AI844">
        <v>92836141</v>
      </c>
      <c r="AJ844">
        <v>827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ROW(Source!A423)</f>
        <v>423</v>
      </c>
      <c r="B845">
        <v>92836149</v>
      </c>
      <c r="C845">
        <v>92836138</v>
      </c>
      <c r="D845">
        <v>49521602</v>
      </c>
      <c r="E845">
        <v>1</v>
      </c>
      <c r="F845">
        <v>1</v>
      </c>
      <c r="G845">
        <v>1</v>
      </c>
      <c r="H845">
        <v>3</v>
      </c>
      <c r="I845" t="s">
        <v>885</v>
      </c>
      <c r="J845" t="s">
        <v>886</v>
      </c>
      <c r="K845" t="s">
        <v>887</v>
      </c>
      <c r="L845">
        <v>1339</v>
      </c>
      <c r="N845">
        <v>1007</v>
      </c>
      <c r="O845" t="s">
        <v>673</v>
      </c>
      <c r="P845" t="s">
        <v>673</v>
      </c>
      <c r="Q845">
        <v>1</v>
      </c>
      <c r="X845">
        <v>1.17E-2</v>
      </c>
      <c r="Y845">
        <v>6.22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6</v>
      </c>
      <c r="AG845">
        <v>1.17E-2</v>
      </c>
      <c r="AH845">
        <v>2</v>
      </c>
      <c r="AI845">
        <v>92836142</v>
      </c>
      <c r="AJ845">
        <v>828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ROW(Source!A423)</f>
        <v>423</v>
      </c>
      <c r="B846">
        <v>92836150</v>
      </c>
      <c r="C846">
        <v>92836138</v>
      </c>
      <c r="D846">
        <v>49521608</v>
      </c>
      <c r="E846">
        <v>1</v>
      </c>
      <c r="F846">
        <v>1</v>
      </c>
      <c r="G846">
        <v>1</v>
      </c>
      <c r="H846">
        <v>3</v>
      </c>
      <c r="I846" t="s">
        <v>919</v>
      </c>
      <c r="J846" t="s">
        <v>920</v>
      </c>
      <c r="K846" t="s">
        <v>921</v>
      </c>
      <c r="L846">
        <v>1346</v>
      </c>
      <c r="N846">
        <v>1009</v>
      </c>
      <c r="O846" t="s">
        <v>471</v>
      </c>
      <c r="P846" t="s">
        <v>471</v>
      </c>
      <c r="Q846">
        <v>1</v>
      </c>
      <c r="X846">
        <v>0.80659999999999998</v>
      </c>
      <c r="Y846">
        <v>6.09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6</v>
      </c>
      <c r="AG846">
        <v>0.80659999999999998</v>
      </c>
      <c r="AH846">
        <v>2</v>
      </c>
      <c r="AI846">
        <v>92836143</v>
      </c>
      <c r="AJ846">
        <v>829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ROW(Source!A423)</f>
        <v>423</v>
      </c>
      <c r="B847">
        <v>92836151</v>
      </c>
      <c r="C847">
        <v>92836138</v>
      </c>
      <c r="D847">
        <v>49524295</v>
      </c>
      <c r="E847">
        <v>1</v>
      </c>
      <c r="F847">
        <v>1</v>
      </c>
      <c r="G847">
        <v>1</v>
      </c>
      <c r="H847">
        <v>3</v>
      </c>
      <c r="I847" t="s">
        <v>1012</v>
      </c>
      <c r="J847" t="s">
        <v>1013</v>
      </c>
      <c r="K847" t="s">
        <v>1014</v>
      </c>
      <c r="L847">
        <v>1346</v>
      </c>
      <c r="N847">
        <v>1009</v>
      </c>
      <c r="O847" t="s">
        <v>471</v>
      </c>
      <c r="P847" t="s">
        <v>471</v>
      </c>
      <c r="Q847">
        <v>1</v>
      </c>
      <c r="X847">
        <v>3.73E-2</v>
      </c>
      <c r="Y847">
        <v>11.22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6</v>
      </c>
      <c r="AG847">
        <v>3.73E-2</v>
      </c>
      <c r="AH847">
        <v>2</v>
      </c>
      <c r="AI847">
        <v>92836144</v>
      </c>
      <c r="AJ847">
        <v>830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ROW(Source!A423)</f>
        <v>423</v>
      </c>
      <c r="B848">
        <v>92836152</v>
      </c>
      <c r="C848">
        <v>92836138</v>
      </c>
      <c r="D848">
        <v>49515084</v>
      </c>
      <c r="E848">
        <v>70</v>
      </c>
      <c r="F848">
        <v>1</v>
      </c>
      <c r="G848">
        <v>1</v>
      </c>
      <c r="H848">
        <v>3</v>
      </c>
      <c r="I848" t="s">
        <v>1159</v>
      </c>
      <c r="J848" t="s">
        <v>6</v>
      </c>
      <c r="K848" t="s">
        <v>1160</v>
      </c>
      <c r="L848">
        <v>1301</v>
      </c>
      <c r="N848">
        <v>1003</v>
      </c>
      <c r="O848" t="s">
        <v>63</v>
      </c>
      <c r="P848" t="s">
        <v>63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 t="s">
        <v>6</v>
      </c>
      <c r="AG848">
        <v>0</v>
      </c>
      <c r="AH848">
        <v>3</v>
      </c>
      <c r="AI848">
        <v>-1</v>
      </c>
      <c r="AJ848" t="s">
        <v>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ROW(Source!A423)</f>
        <v>423</v>
      </c>
      <c r="B849">
        <v>92836153</v>
      </c>
      <c r="C849">
        <v>92836138</v>
      </c>
      <c r="D849">
        <v>49515225</v>
      </c>
      <c r="E849">
        <v>70</v>
      </c>
      <c r="F849">
        <v>1</v>
      </c>
      <c r="G849">
        <v>1</v>
      </c>
      <c r="H849">
        <v>3</v>
      </c>
      <c r="I849" t="s">
        <v>1161</v>
      </c>
      <c r="J849" t="s">
        <v>6</v>
      </c>
      <c r="K849" t="s">
        <v>1162</v>
      </c>
      <c r="L849">
        <v>1348</v>
      </c>
      <c r="N849">
        <v>1009</v>
      </c>
      <c r="O849" t="s">
        <v>394</v>
      </c>
      <c r="P849" t="s">
        <v>394</v>
      </c>
      <c r="Q849">
        <v>1000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 t="s">
        <v>6</v>
      </c>
      <c r="AG849">
        <v>0</v>
      </c>
      <c r="AH849">
        <v>3</v>
      </c>
      <c r="AI849">
        <v>-1</v>
      </c>
      <c r="AJ849" t="s">
        <v>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ROW(Source!A460)</f>
        <v>460</v>
      </c>
      <c r="B850">
        <v>92836163</v>
      </c>
      <c r="C850">
        <v>92836155</v>
      </c>
      <c r="D850">
        <v>49510757</v>
      </c>
      <c r="E850">
        <v>70</v>
      </c>
      <c r="F850">
        <v>1</v>
      </c>
      <c r="G850">
        <v>1</v>
      </c>
      <c r="H850">
        <v>1</v>
      </c>
      <c r="I850" t="s">
        <v>944</v>
      </c>
      <c r="J850" t="s">
        <v>6</v>
      </c>
      <c r="K850" t="s">
        <v>945</v>
      </c>
      <c r="L850">
        <v>1191</v>
      </c>
      <c r="N850">
        <v>1013</v>
      </c>
      <c r="O850" t="s">
        <v>834</v>
      </c>
      <c r="P850" t="s">
        <v>834</v>
      </c>
      <c r="Q850">
        <v>1</v>
      </c>
      <c r="X850">
        <v>20.260000000000002</v>
      </c>
      <c r="Y850">
        <v>0</v>
      </c>
      <c r="Z850">
        <v>0</v>
      </c>
      <c r="AA850">
        <v>0</v>
      </c>
      <c r="AB850">
        <v>9.6199999999999992</v>
      </c>
      <c r="AC850">
        <v>0</v>
      </c>
      <c r="AD850">
        <v>1</v>
      </c>
      <c r="AE850">
        <v>1</v>
      </c>
      <c r="AF850" t="s">
        <v>6</v>
      </c>
      <c r="AG850">
        <v>20.260000000000002</v>
      </c>
      <c r="AH850">
        <v>2</v>
      </c>
      <c r="AI850">
        <v>92836156</v>
      </c>
      <c r="AJ850">
        <v>832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ROW(Source!A460)</f>
        <v>460</v>
      </c>
      <c r="B851">
        <v>92836164</v>
      </c>
      <c r="C851">
        <v>92836155</v>
      </c>
      <c r="D851">
        <v>49510905</v>
      </c>
      <c r="E851">
        <v>70</v>
      </c>
      <c r="F851">
        <v>1</v>
      </c>
      <c r="G851">
        <v>1</v>
      </c>
      <c r="H851">
        <v>1</v>
      </c>
      <c r="I851" t="s">
        <v>835</v>
      </c>
      <c r="J851" t="s">
        <v>6</v>
      </c>
      <c r="K851" t="s">
        <v>836</v>
      </c>
      <c r="L851">
        <v>1191</v>
      </c>
      <c r="N851">
        <v>1013</v>
      </c>
      <c r="O851" t="s">
        <v>834</v>
      </c>
      <c r="P851" t="s">
        <v>834</v>
      </c>
      <c r="Q851">
        <v>1</v>
      </c>
      <c r="X851">
        <v>0.05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2</v>
      </c>
      <c r="AF851" t="s">
        <v>6</v>
      </c>
      <c r="AG851">
        <v>0.05</v>
      </c>
      <c r="AH851">
        <v>2</v>
      </c>
      <c r="AI851">
        <v>92836157</v>
      </c>
      <c r="AJ851">
        <v>833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ROW(Source!A460)</f>
        <v>460</v>
      </c>
      <c r="B852">
        <v>92836165</v>
      </c>
      <c r="C852">
        <v>92836155</v>
      </c>
      <c r="D852">
        <v>49673503</v>
      </c>
      <c r="E852">
        <v>1</v>
      </c>
      <c r="F852">
        <v>1</v>
      </c>
      <c r="G852">
        <v>1</v>
      </c>
      <c r="H852">
        <v>2</v>
      </c>
      <c r="I852" t="s">
        <v>844</v>
      </c>
      <c r="J852" t="s">
        <v>845</v>
      </c>
      <c r="K852" t="s">
        <v>846</v>
      </c>
      <c r="L852">
        <v>1367</v>
      </c>
      <c r="N852">
        <v>1011</v>
      </c>
      <c r="O852" t="s">
        <v>840</v>
      </c>
      <c r="P852" t="s">
        <v>840</v>
      </c>
      <c r="Q852">
        <v>1</v>
      </c>
      <c r="X852">
        <v>0.05</v>
      </c>
      <c r="Y852">
        <v>0</v>
      </c>
      <c r="Z852">
        <v>65.709999999999994</v>
      </c>
      <c r="AA852">
        <v>11.6</v>
      </c>
      <c r="AB852">
        <v>0</v>
      </c>
      <c r="AC852">
        <v>0</v>
      </c>
      <c r="AD852">
        <v>1</v>
      </c>
      <c r="AE852">
        <v>0</v>
      </c>
      <c r="AF852" t="s">
        <v>6</v>
      </c>
      <c r="AG852">
        <v>0.05</v>
      </c>
      <c r="AH852">
        <v>2</v>
      </c>
      <c r="AI852">
        <v>92836158</v>
      </c>
      <c r="AJ852">
        <v>834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ROW(Source!A460)</f>
        <v>460</v>
      </c>
      <c r="B853">
        <v>92836166</v>
      </c>
      <c r="C853">
        <v>92836155</v>
      </c>
      <c r="D853">
        <v>49523540</v>
      </c>
      <c r="E853">
        <v>1</v>
      </c>
      <c r="F853">
        <v>1</v>
      </c>
      <c r="G853">
        <v>1</v>
      </c>
      <c r="H853">
        <v>3</v>
      </c>
      <c r="I853" t="s">
        <v>1050</v>
      </c>
      <c r="J853" t="s">
        <v>1051</v>
      </c>
      <c r="K853" t="s">
        <v>1052</v>
      </c>
      <c r="L853">
        <v>1346</v>
      </c>
      <c r="N853">
        <v>1009</v>
      </c>
      <c r="O853" t="s">
        <v>471</v>
      </c>
      <c r="P853" t="s">
        <v>471</v>
      </c>
      <c r="Q853">
        <v>1</v>
      </c>
      <c r="X853">
        <v>0.35599999999999998</v>
      </c>
      <c r="Y853">
        <v>444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6</v>
      </c>
      <c r="AG853">
        <v>0.35599999999999998</v>
      </c>
      <c r="AH853">
        <v>2</v>
      </c>
      <c r="AI853">
        <v>92836159</v>
      </c>
      <c r="AJ853">
        <v>835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ROW(Source!A460)</f>
        <v>460</v>
      </c>
      <c r="B854">
        <v>92836167</v>
      </c>
      <c r="C854">
        <v>92836155</v>
      </c>
      <c r="D854">
        <v>49514307</v>
      </c>
      <c r="E854">
        <v>70</v>
      </c>
      <c r="F854">
        <v>1</v>
      </c>
      <c r="G854">
        <v>1</v>
      </c>
      <c r="H854">
        <v>3</v>
      </c>
      <c r="I854" t="s">
        <v>1168</v>
      </c>
      <c r="J854" t="s">
        <v>6</v>
      </c>
      <c r="K854" t="s">
        <v>1169</v>
      </c>
      <c r="L854">
        <v>1371</v>
      </c>
      <c r="N854">
        <v>1013</v>
      </c>
      <c r="O854" t="s">
        <v>23</v>
      </c>
      <c r="P854" t="s">
        <v>23</v>
      </c>
      <c r="Q854">
        <v>1</v>
      </c>
      <c r="X854">
        <v>200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 t="s">
        <v>6</v>
      </c>
      <c r="AG854">
        <v>200</v>
      </c>
      <c r="AH854">
        <v>3</v>
      </c>
      <c r="AI854">
        <v>-1</v>
      </c>
      <c r="AJ854" t="s">
        <v>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ROW(Source!A460)</f>
        <v>460</v>
      </c>
      <c r="B855">
        <v>92836168</v>
      </c>
      <c r="C855">
        <v>92836155</v>
      </c>
      <c r="D855">
        <v>49514456</v>
      </c>
      <c r="E855">
        <v>70</v>
      </c>
      <c r="F855">
        <v>1</v>
      </c>
      <c r="G855">
        <v>1</v>
      </c>
      <c r="H855">
        <v>3</v>
      </c>
      <c r="I855" t="s">
        <v>1170</v>
      </c>
      <c r="J855" t="s">
        <v>6</v>
      </c>
      <c r="K855" t="s">
        <v>1171</v>
      </c>
      <c r="L855">
        <v>1371</v>
      </c>
      <c r="N855">
        <v>1013</v>
      </c>
      <c r="O855" t="s">
        <v>23</v>
      </c>
      <c r="P855" t="s">
        <v>23</v>
      </c>
      <c r="Q855">
        <v>1</v>
      </c>
      <c r="X855">
        <v>100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 t="s">
        <v>6</v>
      </c>
      <c r="AG855">
        <v>100</v>
      </c>
      <c r="AH855">
        <v>3</v>
      </c>
      <c r="AI855">
        <v>-1</v>
      </c>
      <c r="AJ855" t="s">
        <v>6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ROW(Source!A460)</f>
        <v>460</v>
      </c>
      <c r="B856">
        <v>92836169</v>
      </c>
      <c r="C856">
        <v>92836155</v>
      </c>
      <c r="D856">
        <v>49515434</v>
      </c>
      <c r="E856">
        <v>70</v>
      </c>
      <c r="F856">
        <v>1</v>
      </c>
      <c r="G856">
        <v>1</v>
      </c>
      <c r="H856">
        <v>3</v>
      </c>
      <c r="I856" t="s">
        <v>1172</v>
      </c>
      <c r="J856" t="s">
        <v>6</v>
      </c>
      <c r="K856" t="s">
        <v>1173</v>
      </c>
      <c r="L856">
        <v>1371</v>
      </c>
      <c r="N856">
        <v>1013</v>
      </c>
      <c r="O856" t="s">
        <v>23</v>
      </c>
      <c r="P856" t="s">
        <v>23</v>
      </c>
      <c r="Q856">
        <v>1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6</v>
      </c>
      <c r="AG856">
        <v>0</v>
      </c>
      <c r="AH856">
        <v>3</v>
      </c>
      <c r="AI856">
        <v>-1</v>
      </c>
      <c r="AJ856" t="s">
        <v>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ROW(Source!A464)</f>
        <v>464</v>
      </c>
      <c r="B857">
        <v>92836182</v>
      </c>
      <c r="C857">
        <v>92836173</v>
      </c>
      <c r="D857">
        <v>49510693</v>
      </c>
      <c r="E857">
        <v>70</v>
      </c>
      <c r="F857">
        <v>1</v>
      </c>
      <c r="G857">
        <v>1</v>
      </c>
      <c r="H857">
        <v>1</v>
      </c>
      <c r="I857" t="s">
        <v>1045</v>
      </c>
      <c r="J857" t="s">
        <v>6</v>
      </c>
      <c r="K857" t="s">
        <v>1046</v>
      </c>
      <c r="L857">
        <v>1191</v>
      </c>
      <c r="N857">
        <v>1013</v>
      </c>
      <c r="O857" t="s">
        <v>834</v>
      </c>
      <c r="P857" t="s">
        <v>834</v>
      </c>
      <c r="Q857">
        <v>1</v>
      </c>
      <c r="X857">
        <v>154.5</v>
      </c>
      <c r="Y857">
        <v>0</v>
      </c>
      <c r="Z857">
        <v>0</v>
      </c>
      <c r="AA857">
        <v>0</v>
      </c>
      <c r="AB857">
        <v>8.02</v>
      </c>
      <c r="AC857">
        <v>0</v>
      </c>
      <c r="AD857">
        <v>1</v>
      </c>
      <c r="AE857">
        <v>1</v>
      </c>
      <c r="AF857" t="s">
        <v>6</v>
      </c>
      <c r="AG857">
        <v>154.5</v>
      </c>
      <c r="AH857">
        <v>2</v>
      </c>
      <c r="AI857">
        <v>92836174</v>
      </c>
      <c r="AJ857">
        <v>839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ROW(Source!A464)</f>
        <v>464</v>
      </c>
      <c r="B858">
        <v>92836183</v>
      </c>
      <c r="C858">
        <v>92836173</v>
      </c>
      <c r="D858">
        <v>49510905</v>
      </c>
      <c r="E858">
        <v>70</v>
      </c>
      <c r="F858">
        <v>1</v>
      </c>
      <c r="G858">
        <v>1</v>
      </c>
      <c r="H858">
        <v>1</v>
      </c>
      <c r="I858" t="s">
        <v>835</v>
      </c>
      <c r="J858" t="s">
        <v>6</v>
      </c>
      <c r="K858" t="s">
        <v>836</v>
      </c>
      <c r="L858">
        <v>1191</v>
      </c>
      <c r="N858">
        <v>1013</v>
      </c>
      <c r="O858" t="s">
        <v>834</v>
      </c>
      <c r="P858" t="s">
        <v>834</v>
      </c>
      <c r="Q858">
        <v>1</v>
      </c>
      <c r="X858">
        <v>0.6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6</v>
      </c>
      <c r="AG858">
        <v>0.6</v>
      </c>
      <c r="AH858">
        <v>2</v>
      </c>
      <c r="AI858">
        <v>92836175</v>
      </c>
      <c r="AJ858">
        <v>840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ROW(Source!A464)</f>
        <v>464</v>
      </c>
      <c r="B859">
        <v>92836184</v>
      </c>
      <c r="C859">
        <v>92836173</v>
      </c>
      <c r="D859">
        <v>49672573</v>
      </c>
      <c r="E859">
        <v>1</v>
      </c>
      <c r="F859">
        <v>1</v>
      </c>
      <c r="G859">
        <v>1</v>
      </c>
      <c r="H859">
        <v>2</v>
      </c>
      <c r="I859" t="s">
        <v>841</v>
      </c>
      <c r="J859" t="s">
        <v>842</v>
      </c>
      <c r="K859" t="s">
        <v>843</v>
      </c>
      <c r="L859">
        <v>1367</v>
      </c>
      <c r="N859">
        <v>1011</v>
      </c>
      <c r="O859" t="s">
        <v>840</v>
      </c>
      <c r="P859" t="s">
        <v>840</v>
      </c>
      <c r="Q859">
        <v>1</v>
      </c>
      <c r="X859">
        <v>0.3</v>
      </c>
      <c r="Y859">
        <v>0</v>
      </c>
      <c r="Z859">
        <v>115.4</v>
      </c>
      <c r="AA859">
        <v>13.5</v>
      </c>
      <c r="AB859">
        <v>0</v>
      </c>
      <c r="AC859">
        <v>0</v>
      </c>
      <c r="AD859">
        <v>1</v>
      </c>
      <c r="AE859">
        <v>0</v>
      </c>
      <c r="AF859" t="s">
        <v>6</v>
      </c>
      <c r="AG859">
        <v>0.3</v>
      </c>
      <c r="AH859">
        <v>2</v>
      </c>
      <c r="AI859">
        <v>92836176</v>
      </c>
      <c r="AJ859">
        <v>841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ROW(Source!A464)</f>
        <v>464</v>
      </c>
      <c r="B860">
        <v>92836185</v>
      </c>
      <c r="C860">
        <v>92836173</v>
      </c>
      <c r="D860">
        <v>49673503</v>
      </c>
      <c r="E860">
        <v>1</v>
      </c>
      <c r="F860">
        <v>1</v>
      </c>
      <c r="G860">
        <v>1</v>
      </c>
      <c r="H860">
        <v>2</v>
      </c>
      <c r="I860" t="s">
        <v>844</v>
      </c>
      <c r="J860" t="s">
        <v>845</v>
      </c>
      <c r="K860" t="s">
        <v>846</v>
      </c>
      <c r="L860">
        <v>1367</v>
      </c>
      <c r="N860">
        <v>1011</v>
      </c>
      <c r="O860" t="s">
        <v>840</v>
      </c>
      <c r="P860" t="s">
        <v>840</v>
      </c>
      <c r="Q860">
        <v>1</v>
      </c>
      <c r="X860">
        <v>0.3</v>
      </c>
      <c r="Y860">
        <v>0</v>
      </c>
      <c r="Z860">
        <v>65.709999999999994</v>
      </c>
      <c r="AA860">
        <v>11.6</v>
      </c>
      <c r="AB860">
        <v>0</v>
      </c>
      <c r="AC860">
        <v>0</v>
      </c>
      <c r="AD860">
        <v>1</v>
      </c>
      <c r="AE860">
        <v>0</v>
      </c>
      <c r="AF860" t="s">
        <v>6</v>
      </c>
      <c r="AG860">
        <v>0.3</v>
      </c>
      <c r="AH860">
        <v>2</v>
      </c>
      <c r="AI860">
        <v>92836177</v>
      </c>
      <c r="AJ860">
        <v>842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ROW(Source!A464)</f>
        <v>464</v>
      </c>
      <c r="B861">
        <v>92836186</v>
      </c>
      <c r="C861">
        <v>92836173</v>
      </c>
      <c r="D861">
        <v>49523215</v>
      </c>
      <c r="E861">
        <v>1</v>
      </c>
      <c r="F861">
        <v>1</v>
      </c>
      <c r="G861">
        <v>1</v>
      </c>
      <c r="H861">
        <v>3</v>
      </c>
      <c r="I861" t="s">
        <v>922</v>
      </c>
      <c r="J861" t="s">
        <v>923</v>
      </c>
      <c r="K861" t="s">
        <v>924</v>
      </c>
      <c r="L861">
        <v>1383</v>
      </c>
      <c r="N861">
        <v>1013</v>
      </c>
      <c r="O861" t="s">
        <v>925</v>
      </c>
      <c r="P861" t="s">
        <v>925</v>
      </c>
      <c r="Q861">
        <v>1</v>
      </c>
      <c r="X861">
        <v>9</v>
      </c>
      <c r="Y861">
        <v>0.4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6</v>
      </c>
      <c r="AG861">
        <v>9</v>
      </c>
      <c r="AH861">
        <v>2</v>
      </c>
      <c r="AI861">
        <v>92836178</v>
      </c>
      <c r="AJ861">
        <v>843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ROW(Source!A464)</f>
        <v>464</v>
      </c>
      <c r="B862">
        <v>92836187</v>
      </c>
      <c r="C862">
        <v>92836173</v>
      </c>
      <c r="D862">
        <v>49525625</v>
      </c>
      <c r="E862">
        <v>1</v>
      </c>
      <c r="F862">
        <v>1</v>
      </c>
      <c r="G862">
        <v>1</v>
      </c>
      <c r="H862">
        <v>3</v>
      </c>
      <c r="I862" t="s">
        <v>971</v>
      </c>
      <c r="J862" t="s">
        <v>972</v>
      </c>
      <c r="K862" t="s">
        <v>973</v>
      </c>
      <c r="L862">
        <v>1407</v>
      </c>
      <c r="N862">
        <v>1013</v>
      </c>
      <c r="O862" t="s">
        <v>853</v>
      </c>
      <c r="P862" t="s">
        <v>853</v>
      </c>
      <c r="Q862">
        <v>1</v>
      </c>
      <c r="X862">
        <v>0.4</v>
      </c>
      <c r="Y862">
        <v>270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6</v>
      </c>
      <c r="AG862">
        <v>0.4</v>
      </c>
      <c r="AH862">
        <v>2</v>
      </c>
      <c r="AI862">
        <v>92836179</v>
      </c>
      <c r="AJ862">
        <v>844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ROW(Source!A464)</f>
        <v>464</v>
      </c>
      <c r="B863">
        <v>92836188</v>
      </c>
      <c r="C863">
        <v>92836173</v>
      </c>
      <c r="D863">
        <v>49525947</v>
      </c>
      <c r="E863">
        <v>1</v>
      </c>
      <c r="F863">
        <v>1</v>
      </c>
      <c r="G863">
        <v>1</v>
      </c>
      <c r="H863">
        <v>3</v>
      </c>
      <c r="I863" t="s">
        <v>1047</v>
      </c>
      <c r="J863" t="s">
        <v>1048</v>
      </c>
      <c r="K863" t="s">
        <v>1049</v>
      </c>
      <c r="L863">
        <v>1425</v>
      </c>
      <c r="N863">
        <v>1013</v>
      </c>
      <c r="O863" t="s">
        <v>514</v>
      </c>
      <c r="P863" t="s">
        <v>514</v>
      </c>
      <c r="Q863">
        <v>1</v>
      </c>
      <c r="X863">
        <v>4</v>
      </c>
      <c r="Y863">
        <v>5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6</v>
      </c>
      <c r="AG863">
        <v>4</v>
      </c>
      <c r="AH863">
        <v>2</v>
      </c>
      <c r="AI863">
        <v>92836180</v>
      </c>
      <c r="AJ863">
        <v>845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ROW(Source!A464)</f>
        <v>464</v>
      </c>
      <c r="B864">
        <v>92836189</v>
      </c>
      <c r="C864">
        <v>92836173</v>
      </c>
      <c r="D864">
        <v>49511390</v>
      </c>
      <c r="E864">
        <v>70</v>
      </c>
      <c r="F864">
        <v>1</v>
      </c>
      <c r="G864">
        <v>1</v>
      </c>
      <c r="H864">
        <v>3</v>
      </c>
      <c r="I864" t="s">
        <v>1151</v>
      </c>
      <c r="J864" t="s">
        <v>6</v>
      </c>
      <c r="K864" t="s">
        <v>1165</v>
      </c>
      <c r="L864">
        <v>1371</v>
      </c>
      <c r="N864">
        <v>1013</v>
      </c>
      <c r="O864" t="s">
        <v>23</v>
      </c>
      <c r="P864" t="s">
        <v>23</v>
      </c>
      <c r="Q864">
        <v>1</v>
      </c>
      <c r="X864">
        <v>5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6</v>
      </c>
      <c r="AG864">
        <v>5</v>
      </c>
      <c r="AH864">
        <v>3</v>
      </c>
      <c r="AI864">
        <v>-1</v>
      </c>
      <c r="AJ864" t="s">
        <v>6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ROW(Source!A464)</f>
        <v>464</v>
      </c>
      <c r="B865">
        <v>92836190</v>
      </c>
      <c r="C865">
        <v>92836173</v>
      </c>
      <c r="D865">
        <v>49514476</v>
      </c>
      <c r="E865">
        <v>70</v>
      </c>
      <c r="F865">
        <v>1</v>
      </c>
      <c r="G865">
        <v>1</v>
      </c>
      <c r="H865">
        <v>3</v>
      </c>
      <c r="I865" t="s">
        <v>1166</v>
      </c>
      <c r="J865" t="s">
        <v>6</v>
      </c>
      <c r="K865" t="s">
        <v>1167</v>
      </c>
      <c r="L865">
        <v>1371</v>
      </c>
      <c r="N865">
        <v>1013</v>
      </c>
      <c r="O865" t="s">
        <v>23</v>
      </c>
      <c r="P865" t="s">
        <v>23</v>
      </c>
      <c r="Q865">
        <v>1</v>
      </c>
      <c r="X865">
        <v>100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6</v>
      </c>
      <c r="AG865">
        <v>100</v>
      </c>
      <c r="AH865">
        <v>3</v>
      </c>
      <c r="AI865">
        <v>-1</v>
      </c>
      <c r="AJ865" t="s">
        <v>6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ROW(Source!A466)</f>
        <v>466</v>
      </c>
      <c r="B866">
        <v>92836203</v>
      </c>
      <c r="C866">
        <v>92836192</v>
      </c>
      <c r="D866">
        <v>48043875</v>
      </c>
      <c r="E866">
        <v>68</v>
      </c>
      <c r="F866">
        <v>1</v>
      </c>
      <c r="G866">
        <v>1</v>
      </c>
      <c r="H866">
        <v>1</v>
      </c>
      <c r="I866" t="s">
        <v>966</v>
      </c>
      <c r="J866" t="s">
        <v>6</v>
      </c>
      <c r="K866" t="s">
        <v>967</v>
      </c>
      <c r="L866">
        <v>1191</v>
      </c>
      <c r="N866">
        <v>1013</v>
      </c>
      <c r="O866" t="s">
        <v>834</v>
      </c>
      <c r="P866" t="s">
        <v>834</v>
      </c>
      <c r="Q866">
        <v>1</v>
      </c>
      <c r="X866">
        <v>1.59</v>
      </c>
      <c r="Y866">
        <v>0</v>
      </c>
      <c r="Z866">
        <v>0</v>
      </c>
      <c r="AA866">
        <v>0</v>
      </c>
      <c r="AB866">
        <v>9.51</v>
      </c>
      <c r="AC866">
        <v>0</v>
      </c>
      <c r="AD866">
        <v>1</v>
      </c>
      <c r="AE866">
        <v>1</v>
      </c>
      <c r="AF866" t="s">
        <v>6</v>
      </c>
      <c r="AG866">
        <v>1.59</v>
      </c>
      <c r="AH866">
        <v>2</v>
      </c>
      <c r="AI866">
        <v>92836193</v>
      </c>
      <c r="AJ866">
        <v>847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ROW(Source!A466)</f>
        <v>466</v>
      </c>
      <c r="B867">
        <v>92836204</v>
      </c>
      <c r="C867">
        <v>92836192</v>
      </c>
      <c r="D867">
        <v>48044033</v>
      </c>
      <c r="E867">
        <v>68</v>
      </c>
      <c r="F867">
        <v>1</v>
      </c>
      <c r="G867">
        <v>1</v>
      </c>
      <c r="H867">
        <v>1</v>
      </c>
      <c r="I867" t="s">
        <v>835</v>
      </c>
      <c r="J867" t="s">
        <v>6</v>
      </c>
      <c r="K867" t="s">
        <v>836</v>
      </c>
      <c r="L867">
        <v>1191</v>
      </c>
      <c r="N867">
        <v>1013</v>
      </c>
      <c r="O867" t="s">
        <v>834</v>
      </c>
      <c r="P867" t="s">
        <v>834</v>
      </c>
      <c r="Q867">
        <v>1</v>
      </c>
      <c r="X867">
        <v>0.08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2</v>
      </c>
      <c r="AF867" t="s">
        <v>6</v>
      </c>
      <c r="AG867">
        <v>0.08</v>
      </c>
      <c r="AH867">
        <v>2</v>
      </c>
      <c r="AI867">
        <v>92836194</v>
      </c>
      <c r="AJ867">
        <v>848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ROW(Source!A466)</f>
        <v>466</v>
      </c>
      <c r="B868">
        <v>92836205</v>
      </c>
      <c r="C868">
        <v>92836192</v>
      </c>
      <c r="D868">
        <v>48205574</v>
      </c>
      <c r="E868">
        <v>1</v>
      </c>
      <c r="F868">
        <v>1</v>
      </c>
      <c r="G868">
        <v>1</v>
      </c>
      <c r="H868">
        <v>2</v>
      </c>
      <c r="I868" t="s">
        <v>841</v>
      </c>
      <c r="J868" t="s">
        <v>842</v>
      </c>
      <c r="K868" t="s">
        <v>843</v>
      </c>
      <c r="L868">
        <v>1367</v>
      </c>
      <c r="N868">
        <v>1011</v>
      </c>
      <c r="O868" t="s">
        <v>840</v>
      </c>
      <c r="P868" t="s">
        <v>840</v>
      </c>
      <c r="Q868">
        <v>1</v>
      </c>
      <c r="X868">
        <v>0.02</v>
      </c>
      <c r="Y868">
        <v>0</v>
      </c>
      <c r="Z868">
        <v>115.4</v>
      </c>
      <c r="AA868">
        <v>13.5</v>
      </c>
      <c r="AB868">
        <v>0</v>
      </c>
      <c r="AC868">
        <v>0</v>
      </c>
      <c r="AD868">
        <v>1</v>
      </c>
      <c r="AE868">
        <v>0</v>
      </c>
      <c r="AF868" t="s">
        <v>6</v>
      </c>
      <c r="AG868">
        <v>0.02</v>
      </c>
      <c r="AH868">
        <v>2</v>
      </c>
      <c r="AI868">
        <v>92836195</v>
      </c>
      <c r="AJ868">
        <v>849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ROW(Source!A466)</f>
        <v>466</v>
      </c>
      <c r="B869">
        <v>92836206</v>
      </c>
      <c r="C869">
        <v>92836192</v>
      </c>
      <c r="D869">
        <v>48206504</v>
      </c>
      <c r="E869">
        <v>1</v>
      </c>
      <c r="F869">
        <v>1</v>
      </c>
      <c r="G869">
        <v>1</v>
      </c>
      <c r="H869">
        <v>2</v>
      </c>
      <c r="I869" t="s">
        <v>844</v>
      </c>
      <c r="J869" t="s">
        <v>845</v>
      </c>
      <c r="K869" t="s">
        <v>846</v>
      </c>
      <c r="L869">
        <v>1367</v>
      </c>
      <c r="N869">
        <v>1011</v>
      </c>
      <c r="O869" t="s">
        <v>840</v>
      </c>
      <c r="P869" t="s">
        <v>840</v>
      </c>
      <c r="Q869">
        <v>1</v>
      </c>
      <c r="X869">
        <v>0.06</v>
      </c>
      <c r="Y869">
        <v>0</v>
      </c>
      <c r="Z869">
        <v>65.709999999999994</v>
      </c>
      <c r="AA869">
        <v>11.6</v>
      </c>
      <c r="AB869">
        <v>0</v>
      </c>
      <c r="AC869">
        <v>0</v>
      </c>
      <c r="AD869">
        <v>1</v>
      </c>
      <c r="AE869">
        <v>0</v>
      </c>
      <c r="AF869" t="s">
        <v>6</v>
      </c>
      <c r="AG869">
        <v>0.06</v>
      </c>
      <c r="AH869">
        <v>2</v>
      </c>
      <c r="AI869">
        <v>92836196</v>
      </c>
      <c r="AJ869">
        <v>850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ROW(Source!A466)</f>
        <v>466</v>
      </c>
      <c r="B870">
        <v>92836207</v>
      </c>
      <c r="C870">
        <v>92836192</v>
      </c>
      <c r="D870">
        <v>48054357</v>
      </c>
      <c r="E870">
        <v>1</v>
      </c>
      <c r="F870">
        <v>1</v>
      </c>
      <c r="G870">
        <v>1</v>
      </c>
      <c r="H870">
        <v>3</v>
      </c>
      <c r="I870" t="s">
        <v>850</v>
      </c>
      <c r="J870" t="s">
        <v>851</v>
      </c>
      <c r="K870" t="s">
        <v>852</v>
      </c>
      <c r="L870">
        <v>1407</v>
      </c>
      <c r="N870">
        <v>1013</v>
      </c>
      <c r="O870" t="s">
        <v>853</v>
      </c>
      <c r="P870" t="s">
        <v>853</v>
      </c>
      <c r="Q870">
        <v>1</v>
      </c>
      <c r="X870">
        <v>1E-3</v>
      </c>
      <c r="Y870">
        <v>5650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6</v>
      </c>
      <c r="AG870">
        <v>1E-3</v>
      </c>
      <c r="AH870">
        <v>2</v>
      </c>
      <c r="AI870">
        <v>92836197</v>
      </c>
      <c r="AJ870">
        <v>851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ROW(Source!A466)</f>
        <v>466</v>
      </c>
      <c r="B871">
        <v>92836208</v>
      </c>
      <c r="C871">
        <v>92836192</v>
      </c>
      <c r="D871">
        <v>48057016</v>
      </c>
      <c r="E871">
        <v>1</v>
      </c>
      <c r="F871">
        <v>1</v>
      </c>
      <c r="G871">
        <v>1</v>
      </c>
      <c r="H871">
        <v>3</v>
      </c>
      <c r="I871" t="s">
        <v>902</v>
      </c>
      <c r="J871" t="s">
        <v>903</v>
      </c>
      <c r="K871" t="s">
        <v>904</v>
      </c>
      <c r="L871">
        <v>1346</v>
      </c>
      <c r="N871">
        <v>1009</v>
      </c>
      <c r="O871" t="s">
        <v>471</v>
      </c>
      <c r="P871" t="s">
        <v>471</v>
      </c>
      <c r="Q871">
        <v>1</v>
      </c>
      <c r="X871">
        <v>0.04</v>
      </c>
      <c r="Y871">
        <v>37.29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6</v>
      </c>
      <c r="AG871">
        <v>0.04</v>
      </c>
      <c r="AH871">
        <v>2</v>
      </c>
      <c r="AI871">
        <v>92836198</v>
      </c>
      <c r="AJ871">
        <v>852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ROW(Source!A466)</f>
        <v>466</v>
      </c>
      <c r="B872">
        <v>92836209</v>
      </c>
      <c r="C872">
        <v>92836192</v>
      </c>
      <c r="D872">
        <v>48087656</v>
      </c>
      <c r="E872">
        <v>1</v>
      </c>
      <c r="F872">
        <v>1</v>
      </c>
      <c r="G872">
        <v>1</v>
      </c>
      <c r="H872">
        <v>3</v>
      </c>
      <c r="I872" t="s">
        <v>905</v>
      </c>
      <c r="J872" t="s">
        <v>906</v>
      </c>
      <c r="K872" t="s">
        <v>907</v>
      </c>
      <c r="L872">
        <v>1346</v>
      </c>
      <c r="N872">
        <v>1009</v>
      </c>
      <c r="O872" t="s">
        <v>471</v>
      </c>
      <c r="P872" t="s">
        <v>471</v>
      </c>
      <c r="Q872">
        <v>1</v>
      </c>
      <c r="X872">
        <v>7.0000000000000007E-2</v>
      </c>
      <c r="Y872">
        <v>15.12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6</v>
      </c>
      <c r="AG872">
        <v>7.0000000000000007E-2</v>
      </c>
      <c r="AH872">
        <v>2</v>
      </c>
      <c r="AI872">
        <v>92836199</v>
      </c>
      <c r="AJ872">
        <v>853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ROW(Source!A466)</f>
        <v>466</v>
      </c>
      <c r="B873">
        <v>92836210</v>
      </c>
      <c r="C873">
        <v>92836192</v>
      </c>
      <c r="D873">
        <v>48088344</v>
      </c>
      <c r="E873">
        <v>1</v>
      </c>
      <c r="F873">
        <v>1</v>
      </c>
      <c r="G873">
        <v>1</v>
      </c>
      <c r="H873">
        <v>3</v>
      </c>
      <c r="I873" t="s">
        <v>908</v>
      </c>
      <c r="J873" t="s">
        <v>909</v>
      </c>
      <c r="K873" t="s">
        <v>910</v>
      </c>
      <c r="L873">
        <v>1348</v>
      </c>
      <c r="N873">
        <v>1009</v>
      </c>
      <c r="O873" t="s">
        <v>394</v>
      </c>
      <c r="P873" t="s">
        <v>394</v>
      </c>
      <c r="Q873">
        <v>1000</v>
      </c>
      <c r="X873">
        <v>4.0000000000000003E-5</v>
      </c>
      <c r="Y873">
        <v>16950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6</v>
      </c>
      <c r="AG873">
        <v>4.0000000000000003E-5</v>
      </c>
      <c r="AH873">
        <v>2</v>
      </c>
      <c r="AI873">
        <v>92836200</v>
      </c>
      <c r="AJ873">
        <v>854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ROW(Source!A466)</f>
        <v>466</v>
      </c>
      <c r="B874">
        <v>92836211</v>
      </c>
      <c r="C874">
        <v>92836192</v>
      </c>
      <c r="D874">
        <v>48047771</v>
      </c>
      <c r="E874">
        <v>68</v>
      </c>
      <c r="F874">
        <v>1</v>
      </c>
      <c r="G874">
        <v>1</v>
      </c>
      <c r="H874">
        <v>3</v>
      </c>
      <c r="I874" t="s">
        <v>1174</v>
      </c>
      <c r="J874" t="s">
        <v>6</v>
      </c>
      <c r="K874" t="s">
        <v>1175</v>
      </c>
      <c r="L874">
        <v>1371</v>
      </c>
      <c r="N874">
        <v>1013</v>
      </c>
      <c r="O874" t="s">
        <v>23</v>
      </c>
      <c r="P874" t="s">
        <v>23</v>
      </c>
      <c r="Q874">
        <v>1</v>
      </c>
      <c r="X874">
        <v>1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6</v>
      </c>
      <c r="AG874">
        <v>1</v>
      </c>
      <c r="AH874">
        <v>3</v>
      </c>
      <c r="AI874">
        <v>-1</v>
      </c>
      <c r="AJ874" t="s">
        <v>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ROW(Source!A466)</f>
        <v>466</v>
      </c>
      <c r="B875">
        <v>92836212</v>
      </c>
      <c r="C875">
        <v>92836192</v>
      </c>
      <c r="D875">
        <v>48048358</v>
      </c>
      <c r="E875">
        <v>68</v>
      </c>
      <c r="F875">
        <v>1</v>
      </c>
      <c r="G875">
        <v>1</v>
      </c>
      <c r="H875">
        <v>3</v>
      </c>
      <c r="I875" t="s">
        <v>1130</v>
      </c>
      <c r="J875" t="s">
        <v>6</v>
      </c>
      <c r="K875" t="s">
        <v>1131</v>
      </c>
      <c r="L875">
        <v>1371</v>
      </c>
      <c r="N875">
        <v>1013</v>
      </c>
      <c r="O875" t="s">
        <v>23</v>
      </c>
      <c r="P875" t="s">
        <v>23</v>
      </c>
      <c r="Q875">
        <v>1</v>
      </c>
      <c r="X875">
        <v>1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 t="s">
        <v>6</v>
      </c>
      <c r="AG875">
        <v>1</v>
      </c>
      <c r="AH875">
        <v>3</v>
      </c>
      <c r="AI875">
        <v>-1</v>
      </c>
      <c r="AJ875" t="s">
        <v>6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ROW(Source!A469)</f>
        <v>469</v>
      </c>
      <c r="B876">
        <v>92836232</v>
      </c>
      <c r="C876">
        <v>92836215</v>
      </c>
      <c r="D876">
        <v>49510757</v>
      </c>
      <c r="E876">
        <v>70</v>
      </c>
      <c r="F876">
        <v>1</v>
      </c>
      <c r="G876">
        <v>1</v>
      </c>
      <c r="H876">
        <v>1</v>
      </c>
      <c r="I876" t="s">
        <v>944</v>
      </c>
      <c r="J876" t="s">
        <v>6</v>
      </c>
      <c r="K876" t="s">
        <v>945</v>
      </c>
      <c r="L876">
        <v>1191</v>
      </c>
      <c r="N876">
        <v>1013</v>
      </c>
      <c r="O876" t="s">
        <v>834</v>
      </c>
      <c r="P876" t="s">
        <v>834</v>
      </c>
      <c r="Q876">
        <v>1</v>
      </c>
      <c r="X876">
        <v>33.700000000000003</v>
      </c>
      <c r="Y876">
        <v>0</v>
      </c>
      <c r="Z876">
        <v>0</v>
      </c>
      <c r="AA876">
        <v>0</v>
      </c>
      <c r="AB876">
        <v>9.6199999999999992</v>
      </c>
      <c r="AC876">
        <v>0</v>
      </c>
      <c r="AD876">
        <v>1</v>
      </c>
      <c r="AE876">
        <v>1</v>
      </c>
      <c r="AF876" t="s">
        <v>6</v>
      </c>
      <c r="AG876">
        <v>33.700000000000003</v>
      </c>
      <c r="AH876">
        <v>2</v>
      </c>
      <c r="AI876">
        <v>92836216</v>
      </c>
      <c r="AJ876">
        <v>857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ROW(Source!A469)</f>
        <v>469</v>
      </c>
      <c r="B877">
        <v>92836233</v>
      </c>
      <c r="C877">
        <v>92836215</v>
      </c>
      <c r="D877">
        <v>49510905</v>
      </c>
      <c r="E877">
        <v>70</v>
      </c>
      <c r="F877">
        <v>1</v>
      </c>
      <c r="G877">
        <v>1</v>
      </c>
      <c r="H877">
        <v>1</v>
      </c>
      <c r="I877" t="s">
        <v>835</v>
      </c>
      <c r="J877" t="s">
        <v>6</v>
      </c>
      <c r="K877" t="s">
        <v>836</v>
      </c>
      <c r="L877">
        <v>1191</v>
      </c>
      <c r="N877">
        <v>1013</v>
      </c>
      <c r="O877" t="s">
        <v>834</v>
      </c>
      <c r="P877" t="s">
        <v>834</v>
      </c>
      <c r="Q877">
        <v>1</v>
      </c>
      <c r="X877">
        <v>0.54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2</v>
      </c>
      <c r="AF877" t="s">
        <v>6</v>
      </c>
      <c r="AG877">
        <v>0.54</v>
      </c>
      <c r="AH877">
        <v>2</v>
      </c>
      <c r="AI877">
        <v>92836217</v>
      </c>
      <c r="AJ877">
        <v>858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ROW(Source!A469)</f>
        <v>469</v>
      </c>
      <c r="B878">
        <v>92836234</v>
      </c>
      <c r="C878">
        <v>92836215</v>
      </c>
      <c r="D878">
        <v>49672515</v>
      </c>
      <c r="E878">
        <v>1</v>
      </c>
      <c r="F878">
        <v>1</v>
      </c>
      <c r="G878">
        <v>1</v>
      </c>
      <c r="H878">
        <v>2</v>
      </c>
      <c r="I878" t="s">
        <v>837</v>
      </c>
      <c r="J878" t="s">
        <v>838</v>
      </c>
      <c r="K878" t="s">
        <v>839</v>
      </c>
      <c r="L878">
        <v>1367</v>
      </c>
      <c r="N878">
        <v>1011</v>
      </c>
      <c r="O878" t="s">
        <v>840</v>
      </c>
      <c r="P878" t="s">
        <v>840</v>
      </c>
      <c r="Q878">
        <v>1</v>
      </c>
      <c r="X878">
        <v>0.08</v>
      </c>
      <c r="Y878">
        <v>0</v>
      </c>
      <c r="Z878">
        <v>86.4</v>
      </c>
      <c r="AA878">
        <v>13.5</v>
      </c>
      <c r="AB878">
        <v>0</v>
      </c>
      <c r="AC878">
        <v>0</v>
      </c>
      <c r="AD878">
        <v>1</v>
      </c>
      <c r="AE878">
        <v>0</v>
      </c>
      <c r="AF878" t="s">
        <v>6</v>
      </c>
      <c r="AG878">
        <v>0.08</v>
      </c>
      <c r="AH878">
        <v>2</v>
      </c>
      <c r="AI878">
        <v>92836218</v>
      </c>
      <c r="AJ878">
        <v>859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ROW(Source!A469)</f>
        <v>469</v>
      </c>
      <c r="B879">
        <v>92836235</v>
      </c>
      <c r="C879">
        <v>92836215</v>
      </c>
      <c r="D879">
        <v>49672573</v>
      </c>
      <c r="E879">
        <v>1</v>
      </c>
      <c r="F879">
        <v>1</v>
      </c>
      <c r="G879">
        <v>1</v>
      </c>
      <c r="H879">
        <v>2</v>
      </c>
      <c r="I879" t="s">
        <v>841</v>
      </c>
      <c r="J879" t="s">
        <v>842</v>
      </c>
      <c r="K879" t="s">
        <v>843</v>
      </c>
      <c r="L879">
        <v>1367</v>
      </c>
      <c r="N879">
        <v>1011</v>
      </c>
      <c r="O879" t="s">
        <v>840</v>
      </c>
      <c r="P879" t="s">
        <v>840</v>
      </c>
      <c r="Q879">
        <v>1</v>
      </c>
      <c r="X879">
        <v>0.06</v>
      </c>
      <c r="Y879">
        <v>0</v>
      </c>
      <c r="Z879">
        <v>115.4</v>
      </c>
      <c r="AA879">
        <v>13.5</v>
      </c>
      <c r="AB879">
        <v>0</v>
      </c>
      <c r="AC879">
        <v>0</v>
      </c>
      <c r="AD879">
        <v>1</v>
      </c>
      <c r="AE879">
        <v>0</v>
      </c>
      <c r="AF879" t="s">
        <v>6</v>
      </c>
      <c r="AG879">
        <v>0.06</v>
      </c>
      <c r="AH879">
        <v>2</v>
      </c>
      <c r="AI879">
        <v>92836219</v>
      </c>
      <c r="AJ879">
        <v>860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ROW(Source!A469)</f>
        <v>469</v>
      </c>
      <c r="B880">
        <v>92836236</v>
      </c>
      <c r="C880">
        <v>92836215</v>
      </c>
      <c r="D880">
        <v>49673503</v>
      </c>
      <c r="E880">
        <v>1</v>
      </c>
      <c r="F880">
        <v>1</v>
      </c>
      <c r="G880">
        <v>1</v>
      </c>
      <c r="H880">
        <v>2</v>
      </c>
      <c r="I880" t="s">
        <v>844</v>
      </c>
      <c r="J880" t="s">
        <v>845</v>
      </c>
      <c r="K880" t="s">
        <v>846</v>
      </c>
      <c r="L880">
        <v>1367</v>
      </c>
      <c r="N880">
        <v>1011</v>
      </c>
      <c r="O880" t="s">
        <v>840</v>
      </c>
      <c r="P880" t="s">
        <v>840</v>
      </c>
      <c r="Q880">
        <v>1</v>
      </c>
      <c r="X880">
        <v>0.4</v>
      </c>
      <c r="Y880">
        <v>0</v>
      </c>
      <c r="Z880">
        <v>65.709999999999994</v>
      </c>
      <c r="AA880">
        <v>11.6</v>
      </c>
      <c r="AB880">
        <v>0</v>
      </c>
      <c r="AC880">
        <v>0</v>
      </c>
      <c r="AD880">
        <v>1</v>
      </c>
      <c r="AE880">
        <v>0</v>
      </c>
      <c r="AF880" t="s">
        <v>6</v>
      </c>
      <c r="AG880">
        <v>0.4</v>
      </c>
      <c r="AH880">
        <v>2</v>
      </c>
      <c r="AI880">
        <v>92836220</v>
      </c>
      <c r="AJ880">
        <v>861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ROW(Source!A469)</f>
        <v>469</v>
      </c>
      <c r="B881">
        <v>92836237</v>
      </c>
      <c r="C881">
        <v>92836215</v>
      </c>
      <c r="D881">
        <v>49673658</v>
      </c>
      <c r="E881">
        <v>1</v>
      </c>
      <c r="F881">
        <v>1</v>
      </c>
      <c r="G881">
        <v>1</v>
      </c>
      <c r="H881">
        <v>2</v>
      </c>
      <c r="I881" t="s">
        <v>879</v>
      </c>
      <c r="J881" t="s">
        <v>880</v>
      </c>
      <c r="K881" t="s">
        <v>881</v>
      </c>
      <c r="L881">
        <v>1367</v>
      </c>
      <c r="N881">
        <v>1011</v>
      </c>
      <c r="O881" t="s">
        <v>840</v>
      </c>
      <c r="P881" t="s">
        <v>840</v>
      </c>
      <c r="Q881">
        <v>1</v>
      </c>
      <c r="X881">
        <v>1.19</v>
      </c>
      <c r="Y881">
        <v>0</v>
      </c>
      <c r="Z881">
        <v>1.2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6</v>
      </c>
      <c r="AG881">
        <v>1.19</v>
      </c>
      <c r="AH881">
        <v>2</v>
      </c>
      <c r="AI881">
        <v>92836221</v>
      </c>
      <c r="AJ881">
        <v>862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ROW(Source!A469)</f>
        <v>469</v>
      </c>
      <c r="B882">
        <v>92836238</v>
      </c>
      <c r="C882">
        <v>92836215</v>
      </c>
      <c r="D882">
        <v>49521586</v>
      </c>
      <c r="E882">
        <v>1</v>
      </c>
      <c r="F882">
        <v>1</v>
      </c>
      <c r="G882">
        <v>1</v>
      </c>
      <c r="H882">
        <v>3</v>
      </c>
      <c r="I882" t="s">
        <v>882</v>
      </c>
      <c r="J882" t="s">
        <v>883</v>
      </c>
      <c r="K882" t="s">
        <v>884</v>
      </c>
      <c r="L882">
        <v>1348</v>
      </c>
      <c r="N882">
        <v>1009</v>
      </c>
      <c r="O882" t="s">
        <v>394</v>
      </c>
      <c r="P882" t="s">
        <v>394</v>
      </c>
      <c r="Q882">
        <v>1000</v>
      </c>
      <c r="X882">
        <v>1.9000000000000001E-4</v>
      </c>
      <c r="Y882">
        <v>30540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6</v>
      </c>
      <c r="AG882">
        <v>1.9000000000000001E-4</v>
      </c>
      <c r="AH882">
        <v>2</v>
      </c>
      <c r="AI882">
        <v>92836222</v>
      </c>
      <c r="AJ882">
        <v>863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ROW(Source!A469)</f>
        <v>469</v>
      </c>
      <c r="B883">
        <v>92836239</v>
      </c>
      <c r="C883">
        <v>92836215</v>
      </c>
      <c r="D883">
        <v>49521602</v>
      </c>
      <c r="E883">
        <v>1</v>
      </c>
      <c r="F883">
        <v>1</v>
      </c>
      <c r="G883">
        <v>1</v>
      </c>
      <c r="H883">
        <v>3</v>
      </c>
      <c r="I883" t="s">
        <v>885</v>
      </c>
      <c r="J883" t="s">
        <v>886</v>
      </c>
      <c r="K883" t="s">
        <v>887</v>
      </c>
      <c r="L883">
        <v>1339</v>
      </c>
      <c r="N883">
        <v>1007</v>
      </c>
      <c r="O883" t="s">
        <v>673</v>
      </c>
      <c r="P883" t="s">
        <v>673</v>
      </c>
      <c r="Q883">
        <v>1</v>
      </c>
      <c r="X883">
        <v>0.34200000000000003</v>
      </c>
      <c r="Y883">
        <v>6.22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6</v>
      </c>
      <c r="AG883">
        <v>0.34200000000000003</v>
      </c>
      <c r="AH883">
        <v>2</v>
      </c>
      <c r="AI883">
        <v>92836223</v>
      </c>
      <c r="AJ883">
        <v>864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ROW(Source!A469)</f>
        <v>469</v>
      </c>
      <c r="B884">
        <v>92836240</v>
      </c>
      <c r="C884">
        <v>92836215</v>
      </c>
      <c r="D884">
        <v>49523203</v>
      </c>
      <c r="E884">
        <v>1</v>
      </c>
      <c r="F884">
        <v>1</v>
      </c>
      <c r="G884">
        <v>1</v>
      </c>
      <c r="H884">
        <v>3</v>
      </c>
      <c r="I884" t="s">
        <v>871</v>
      </c>
      <c r="J884" t="s">
        <v>872</v>
      </c>
      <c r="K884" t="s">
        <v>873</v>
      </c>
      <c r="L884">
        <v>1339</v>
      </c>
      <c r="N884">
        <v>1007</v>
      </c>
      <c r="O884" t="s">
        <v>673</v>
      </c>
      <c r="P884" t="s">
        <v>673</v>
      </c>
      <c r="Q884">
        <v>1</v>
      </c>
      <c r="X884">
        <v>0.69</v>
      </c>
      <c r="Y884">
        <v>2.44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6</v>
      </c>
      <c r="AG884">
        <v>0.69</v>
      </c>
      <c r="AH884">
        <v>2</v>
      </c>
      <c r="AI884">
        <v>92836224</v>
      </c>
      <c r="AJ884">
        <v>865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ROW(Source!A469)</f>
        <v>469</v>
      </c>
      <c r="B885">
        <v>92836241</v>
      </c>
      <c r="C885">
        <v>92836215</v>
      </c>
      <c r="D885">
        <v>49523851</v>
      </c>
      <c r="E885">
        <v>1</v>
      </c>
      <c r="F885">
        <v>1</v>
      </c>
      <c r="G885">
        <v>1</v>
      </c>
      <c r="H885">
        <v>3</v>
      </c>
      <c r="I885" t="s">
        <v>902</v>
      </c>
      <c r="J885" t="s">
        <v>903</v>
      </c>
      <c r="K885" t="s">
        <v>904</v>
      </c>
      <c r="L885">
        <v>1346</v>
      </c>
      <c r="N885">
        <v>1009</v>
      </c>
      <c r="O885" t="s">
        <v>471</v>
      </c>
      <c r="P885" t="s">
        <v>471</v>
      </c>
      <c r="Q885">
        <v>1</v>
      </c>
      <c r="X885">
        <v>0.05</v>
      </c>
      <c r="Y885">
        <v>37.29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6</v>
      </c>
      <c r="AG885">
        <v>0.05</v>
      </c>
      <c r="AH885">
        <v>2</v>
      </c>
      <c r="AI885">
        <v>92836225</v>
      </c>
      <c r="AJ885">
        <v>866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ROW(Source!A469)</f>
        <v>469</v>
      </c>
      <c r="B886">
        <v>92836242</v>
      </c>
      <c r="C886">
        <v>92836215</v>
      </c>
      <c r="D886">
        <v>49524232</v>
      </c>
      <c r="E886">
        <v>1</v>
      </c>
      <c r="F886">
        <v>1</v>
      </c>
      <c r="G886">
        <v>1</v>
      </c>
      <c r="H886">
        <v>3</v>
      </c>
      <c r="I886" t="s">
        <v>888</v>
      </c>
      <c r="J886" t="s">
        <v>889</v>
      </c>
      <c r="K886" t="s">
        <v>890</v>
      </c>
      <c r="L886">
        <v>1348</v>
      </c>
      <c r="N886">
        <v>1009</v>
      </c>
      <c r="O886" t="s">
        <v>394</v>
      </c>
      <c r="P886" t="s">
        <v>394</v>
      </c>
      <c r="Q886">
        <v>1000</v>
      </c>
      <c r="X886">
        <v>4.0000000000000002E-4</v>
      </c>
      <c r="Y886">
        <v>13560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6</v>
      </c>
      <c r="AG886">
        <v>4.0000000000000002E-4</v>
      </c>
      <c r="AH886">
        <v>2</v>
      </c>
      <c r="AI886">
        <v>92836226</v>
      </c>
      <c r="AJ886">
        <v>867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ROW(Source!A469)</f>
        <v>469</v>
      </c>
      <c r="B887">
        <v>92836243</v>
      </c>
      <c r="C887">
        <v>92836215</v>
      </c>
      <c r="D887">
        <v>49527729</v>
      </c>
      <c r="E887">
        <v>1</v>
      </c>
      <c r="F887">
        <v>1</v>
      </c>
      <c r="G887">
        <v>1</v>
      </c>
      <c r="H887">
        <v>3</v>
      </c>
      <c r="I887" t="s">
        <v>891</v>
      </c>
      <c r="J887" t="s">
        <v>892</v>
      </c>
      <c r="K887" t="s">
        <v>893</v>
      </c>
      <c r="L887">
        <v>1346</v>
      </c>
      <c r="N887">
        <v>1009</v>
      </c>
      <c r="O887" t="s">
        <v>471</v>
      </c>
      <c r="P887" t="s">
        <v>471</v>
      </c>
      <c r="Q887">
        <v>1</v>
      </c>
      <c r="X887">
        <v>2.5000000000000001E-3</v>
      </c>
      <c r="Y887">
        <v>2.15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6</v>
      </c>
      <c r="AG887">
        <v>2.5000000000000001E-3</v>
      </c>
      <c r="AH887">
        <v>2</v>
      </c>
      <c r="AI887">
        <v>92836227</v>
      </c>
      <c r="AJ887">
        <v>868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ROW(Source!A469)</f>
        <v>469</v>
      </c>
      <c r="B888">
        <v>92836244</v>
      </c>
      <c r="C888">
        <v>92836215</v>
      </c>
      <c r="D888">
        <v>49554500</v>
      </c>
      <c r="E888">
        <v>1</v>
      </c>
      <c r="F888">
        <v>1</v>
      </c>
      <c r="G888">
        <v>1</v>
      </c>
      <c r="H888">
        <v>3</v>
      </c>
      <c r="I888" t="s">
        <v>905</v>
      </c>
      <c r="J888" t="s">
        <v>906</v>
      </c>
      <c r="K888" t="s">
        <v>907</v>
      </c>
      <c r="L888">
        <v>1346</v>
      </c>
      <c r="N888">
        <v>1009</v>
      </c>
      <c r="O888" t="s">
        <v>471</v>
      </c>
      <c r="P888" t="s">
        <v>471</v>
      </c>
      <c r="Q888">
        <v>1</v>
      </c>
      <c r="X888">
        <v>0.44</v>
      </c>
      <c r="Y888">
        <v>15.12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6</v>
      </c>
      <c r="AG888">
        <v>0.44</v>
      </c>
      <c r="AH888">
        <v>2</v>
      </c>
      <c r="AI888">
        <v>92836228</v>
      </c>
      <c r="AJ888">
        <v>869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ROW(Source!A469)</f>
        <v>469</v>
      </c>
      <c r="B889">
        <v>92836245</v>
      </c>
      <c r="C889">
        <v>92836215</v>
      </c>
      <c r="D889">
        <v>49555188</v>
      </c>
      <c r="E889">
        <v>1</v>
      </c>
      <c r="F889">
        <v>1</v>
      </c>
      <c r="G889">
        <v>1</v>
      </c>
      <c r="H889">
        <v>3</v>
      </c>
      <c r="I889" t="s">
        <v>908</v>
      </c>
      <c r="J889" t="s">
        <v>909</v>
      </c>
      <c r="K889" t="s">
        <v>910</v>
      </c>
      <c r="L889">
        <v>1348</v>
      </c>
      <c r="N889">
        <v>1009</v>
      </c>
      <c r="O889" t="s">
        <v>394</v>
      </c>
      <c r="P889" t="s">
        <v>394</v>
      </c>
      <c r="Q889">
        <v>1000</v>
      </c>
      <c r="X889">
        <v>5.2999999999999998E-4</v>
      </c>
      <c r="Y889">
        <v>16950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6</v>
      </c>
      <c r="AG889">
        <v>5.2999999999999998E-4</v>
      </c>
      <c r="AH889">
        <v>2</v>
      </c>
      <c r="AI889">
        <v>92836229</v>
      </c>
      <c r="AJ889">
        <v>870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ROW(Source!A469)</f>
        <v>469</v>
      </c>
      <c r="B890">
        <v>92836246</v>
      </c>
      <c r="C890">
        <v>92836215</v>
      </c>
      <c r="D890">
        <v>49514299</v>
      </c>
      <c r="E890">
        <v>70</v>
      </c>
      <c r="F890">
        <v>1</v>
      </c>
      <c r="G890">
        <v>1</v>
      </c>
      <c r="H890">
        <v>3</v>
      </c>
      <c r="I890" t="s">
        <v>1149</v>
      </c>
      <c r="J890" t="s">
        <v>6</v>
      </c>
      <c r="K890" t="s">
        <v>1150</v>
      </c>
      <c r="L890">
        <v>1371</v>
      </c>
      <c r="N890">
        <v>1013</v>
      </c>
      <c r="O890" t="s">
        <v>23</v>
      </c>
      <c r="P890" t="s">
        <v>23</v>
      </c>
      <c r="Q890">
        <v>1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1</v>
      </c>
      <c r="AD890">
        <v>0</v>
      </c>
      <c r="AE890">
        <v>0</v>
      </c>
      <c r="AF890" t="s">
        <v>6</v>
      </c>
      <c r="AG890">
        <v>0</v>
      </c>
      <c r="AH890">
        <v>3</v>
      </c>
      <c r="AI890">
        <v>-1</v>
      </c>
      <c r="AJ890" t="s">
        <v>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ROW(Source!A469)</f>
        <v>469</v>
      </c>
      <c r="B891">
        <v>92836247</v>
      </c>
      <c r="C891">
        <v>92836215</v>
      </c>
      <c r="D891">
        <v>49514448</v>
      </c>
      <c r="E891">
        <v>70</v>
      </c>
      <c r="F891">
        <v>1</v>
      </c>
      <c r="G891">
        <v>1</v>
      </c>
      <c r="H891">
        <v>3</v>
      </c>
      <c r="I891" t="s">
        <v>1136</v>
      </c>
      <c r="J891" t="s">
        <v>6</v>
      </c>
      <c r="K891" t="s">
        <v>1137</v>
      </c>
      <c r="L891">
        <v>1301</v>
      </c>
      <c r="N891">
        <v>1003</v>
      </c>
      <c r="O891" t="s">
        <v>63</v>
      </c>
      <c r="P891" t="s">
        <v>63</v>
      </c>
      <c r="Q891">
        <v>1</v>
      </c>
      <c r="X891">
        <v>100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 t="s">
        <v>6</v>
      </c>
      <c r="AG891">
        <v>100</v>
      </c>
      <c r="AH891">
        <v>3</v>
      </c>
      <c r="AI891">
        <v>-1</v>
      </c>
      <c r="AJ891" t="s">
        <v>6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ROW(Source!A469)</f>
        <v>469</v>
      </c>
      <c r="B892">
        <v>92836248</v>
      </c>
      <c r="C892">
        <v>92836215</v>
      </c>
      <c r="D892">
        <v>49514987</v>
      </c>
      <c r="E892">
        <v>70</v>
      </c>
      <c r="F892">
        <v>1</v>
      </c>
      <c r="G892">
        <v>1</v>
      </c>
      <c r="H892">
        <v>3</v>
      </c>
      <c r="I892" t="s">
        <v>1138</v>
      </c>
      <c r="J892" t="s">
        <v>6</v>
      </c>
      <c r="K892" t="s">
        <v>1139</v>
      </c>
      <c r="L892">
        <v>1346</v>
      </c>
      <c r="N892">
        <v>1009</v>
      </c>
      <c r="O892" t="s">
        <v>471</v>
      </c>
      <c r="P892" t="s">
        <v>471</v>
      </c>
      <c r="Q892">
        <v>1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1</v>
      </c>
      <c r="AD892">
        <v>0</v>
      </c>
      <c r="AE892">
        <v>0</v>
      </c>
      <c r="AF892" t="s">
        <v>6</v>
      </c>
      <c r="AG892">
        <v>0</v>
      </c>
      <c r="AH892">
        <v>3</v>
      </c>
      <c r="AI892">
        <v>-1</v>
      </c>
      <c r="AJ892" t="s">
        <v>6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ROW(Source!A472)</f>
        <v>472</v>
      </c>
      <c r="B893">
        <v>92836267</v>
      </c>
      <c r="C893">
        <v>92836251</v>
      </c>
      <c r="D893">
        <v>49510757</v>
      </c>
      <c r="E893">
        <v>70</v>
      </c>
      <c r="F893">
        <v>1</v>
      </c>
      <c r="G893">
        <v>1</v>
      </c>
      <c r="H893">
        <v>1</v>
      </c>
      <c r="I893" t="s">
        <v>944</v>
      </c>
      <c r="J893" t="s">
        <v>6</v>
      </c>
      <c r="K893" t="s">
        <v>945</v>
      </c>
      <c r="L893">
        <v>1191</v>
      </c>
      <c r="N893">
        <v>1013</v>
      </c>
      <c r="O893" t="s">
        <v>834</v>
      </c>
      <c r="P893" t="s">
        <v>834</v>
      </c>
      <c r="Q893">
        <v>1</v>
      </c>
      <c r="X893">
        <v>33.700000000000003</v>
      </c>
      <c r="Y893">
        <v>0</v>
      </c>
      <c r="Z893">
        <v>0</v>
      </c>
      <c r="AA893">
        <v>0</v>
      </c>
      <c r="AB893">
        <v>9.6199999999999992</v>
      </c>
      <c r="AC893">
        <v>0</v>
      </c>
      <c r="AD893">
        <v>1</v>
      </c>
      <c r="AE893">
        <v>1</v>
      </c>
      <c r="AF893" t="s">
        <v>6</v>
      </c>
      <c r="AG893">
        <v>33.700000000000003</v>
      </c>
      <c r="AH893">
        <v>2</v>
      </c>
      <c r="AI893">
        <v>92836252</v>
      </c>
      <c r="AJ893">
        <v>873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ROW(Source!A472)</f>
        <v>472</v>
      </c>
      <c r="B894">
        <v>92836268</v>
      </c>
      <c r="C894">
        <v>92836251</v>
      </c>
      <c r="D894">
        <v>49510905</v>
      </c>
      <c r="E894">
        <v>70</v>
      </c>
      <c r="F894">
        <v>1</v>
      </c>
      <c r="G894">
        <v>1</v>
      </c>
      <c r="H894">
        <v>1</v>
      </c>
      <c r="I894" t="s">
        <v>835</v>
      </c>
      <c r="J894" t="s">
        <v>6</v>
      </c>
      <c r="K894" t="s">
        <v>836</v>
      </c>
      <c r="L894">
        <v>1191</v>
      </c>
      <c r="N894">
        <v>1013</v>
      </c>
      <c r="O894" t="s">
        <v>834</v>
      </c>
      <c r="P894" t="s">
        <v>834</v>
      </c>
      <c r="Q894">
        <v>1</v>
      </c>
      <c r="X894">
        <v>0.54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2</v>
      </c>
      <c r="AF894" t="s">
        <v>6</v>
      </c>
      <c r="AG894">
        <v>0.54</v>
      </c>
      <c r="AH894">
        <v>2</v>
      </c>
      <c r="AI894">
        <v>92836253</v>
      </c>
      <c r="AJ894">
        <v>874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ROW(Source!A472)</f>
        <v>472</v>
      </c>
      <c r="B895">
        <v>92836269</v>
      </c>
      <c r="C895">
        <v>92836251</v>
      </c>
      <c r="D895">
        <v>49672515</v>
      </c>
      <c r="E895">
        <v>1</v>
      </c>
      <c r="F895">
        <v>1</v>
      </c>
      <c r="G895">
        <v>1</v>
      </c>
      <c r="H895">
        <v>2</v>
      </c>
      <c r="I895" t="s">
        <v>837</v>
      </c>
      <c r="J895" t="s">
        <v>838</v>
      </c>
      <c r="K895" t="s">
        <v>839</v>
      </c>
      <c r="L895">
        <v>1367</v>
      </c>
      <c r="N895">
        <v>1011</v>
      </c>
      <c r="O895" t="s">
        <v>840</v>
      </c>
      <c r="P895" t="s">
        <v>840</v>
      </c>
      <c r="Q895">
        <v>1</v>
      </c>
      <c r="X895">
        <v>0.08</v>
      </c>
      <c r="Y895">
        <v>0</v>
      </c>
      <c r="Z895">
        <v>86.4</v>
      </c>
      <c r="AA895">
        <v>13.5</v>
      </c>
      <c r="AB895">
        <v>0</v>
      </c>
      <c r="AC895">
        <v>0</v>
      </c>
      <c r="AD895">
        <v>1</v>
      </c>
      <c r="AE895">
        <v>0</v>
      </c>
      <c r="AF895" t="s">
        <v>6</v>
      </c>
      <c r="AG895">
        <v>0.08</v>
      </c>
      <c r="AH895">
        <v>2</v>
      </c>
      <c r="AI895">
        <v>92836254</v>
      </c>
      <c r="AJ895">
        <v>875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ROW(Source!A472)</f>
        <v>472</v>
      </c>
      <c r="B896">
        <v>92836270</v>
      </c>
      <c r="C896">
        <v>92836251</v>
      </c>
      <c r="D896">
        <v>49672573</v>
      </c>
      <c r="E896">
        <v>1</v>
      </c>
      <c r="F896">
        <v>1</v>
      </c>
      <c r="G896">
        <v>1</v>
      </c>
      <c r="H896">
        <v>2</v>
      </c>
      <c r="I896" t="s">
        <v>841</v>
      </c>
      <c r="J896" t="s">
        <v>842</v>
      </c>
      <c r="K896" t="s">
        <v>843</v>
      </c>
      <c r="L896">
        <v>1367</v>
      </c>
      <c r="N896">
        <v>1011</v>
      </c>
      <c r="O896" t="s">
        <v>840</v>
      </c>
      <c r="P896" t="s">
        <v>840</v>
      </c>
      <c r="Q896">
        <v>1</v>
      </c>
      <c r="X896">
        <v>0.06</v>
      </c>
      <c r="Y896">
        <v>0</v>
      </c>
      <c r="Z896">
        <v>115.4</v>
      </c>
      <c r="AA896">
        <v>13.5</v>
      </c>
      <c r="AB896">
        <v>0</v>
      </c>
      <c r="AC896">
        <v>0</v>
      </c>
      <c r="AD896">
        <v>1</v>
      </c>
      <c r="AE896">
        <v>0</v>
      </c>
      <c r="AF896" t="s">
        <v>6</v>
      </c>
      <c r="AG896">
        <v>0.06</v>
      </c>
      <c r="AH896">
        <v>2</v>
      </c>
      <c r="AI896">
        <v>92836255</v>
      </c>
      <c r="AJ896">
        <v>876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ROW(Source!A472)</f>
        <v>472</v>
      </c>
      <c r="B897">
        <v>92836271</v>
      </c>
      <c r="C897">
        <v>92836251</v>
      </c>
      <c r="D897">
        <v>49673503</v>
      </c>
      <c r="E897">
        <v>1</v>
      </c>
      <c r="F897">
        <v>1</v>
      </c>
      <c r="G897">
        <v>1</v>
      </c>
      <c r="H897">
        <v>2</v>
      </c>
      <c r="I897" t="s">
        <v>844</v>
      </c>
      <c r="J897" t="s">
        <v>845</v>
      </c>
      <c r="K897" t="s">
        <v>846</v>
      </c>
      <c r="L897">
        <v>1367</v>
      </c>
      <c r="N897">
        <v>1011</v>
      </c>
      <c r="O897" t="s">
        <v>840</v>
      </c>
      <c r="P897" t="s">
        <v>840</v>
      </c>
      <c r="Q897">
        <v>1</v>
      </c>
      <c r="X897">
        <v>0.4</v>
      </c>
      <c r="Y897">
        <v>0</v>
      </c>
      <c r="Z897">
        <v>65.709999999999994</v>
      </c>
      <c r="AA897">
        <v>11.6</v>
      </c>
      <c r="AB897">
        <v>0</v>
      </c>
      <c r="AC897">
        <v>0</v>
      </c>
      <c r="AD897">
        <v>1</v>
      </c>
      <c r="AE897">
        <v>0</v>
      </c>
      <c r="AF897" t="s">
        <v>6</v>
      </c>
      <c r="AG897">
        <v>0.4</v>
      </c>
      <c r="AH897">
        <v>2</v>
      </c>
      <c r="AI897">
        <v>92836256</v>
      </c>
      <c r="AJ897">
        <v>877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ROW(Source!A472)</f>
        <v>472</v>
      </c>
      <c r="B898">
        <v>92836272</v>
      </c>
      <c r="C898">
        <v>92836251</v>
      </c>
      <c r="D898">
        <v>49673658</v>
      </c>
      <c r="E898">
        <v>1</v>
      </c>
      <c r="F898">
        <v>1</v>
      </c>
      <c r="G898">
        <v>1</v>
      </c>
      <c r="H898">
        <v>2</v>
      </c>
      <c r="I898" t="s">
        <v>879</v>
      </c>
      <c r="J898" t="s">
        <v>880</v>
      </c>
      <c r="K898" t="s">
        <v>881</v>
      </c>
      <c r="L898">
        <v>1367</v>
      </c>
      <c r="N898">
        <v>1011</v>
      </c>
      <c r="O898" t="s">
        <v>840</v>
      </c>
      <c r="P898" t="s">
        <v>840</v>
      </c>
      <c r="Q898">
        <v>1</v>
      </c>
      <c r="X898">
        <v>1.19</v>
      </c>
      <c r="Y898">
        <v>0</v>
      </c>
      <c r="Z898">
        <v>1.2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6</v>
      </c>
      <c r="AG898">
        <v>1.19</v>
      </c>
      <c r="AH898">
        <v>2</v>
      </c>
      <c r="AI898">
        <v>92836257</v>
      </c>
      <c r="AJ898">
        <v>878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ROW(Source!A472)</f>
        <v>472</v>
      </c>
      <c r="B899">
        <v>92836273</v>
      </c>
      <c r="C899">
        <v>92836251</v>
      </c>
      <c r="D899">
        <v>49521586</v>
      </c>
      <c r="E899">
        <v>1</v>
      </c>
      <c r="F899">
        <v>1</v>
      </c>
      <c r="G899">
        <v>1</v>
      </c>
      <c r="H899">
        <v>3</v>
      </c>
      <c r="I899" t="s">
        <v>882</v>
      </c>
      <c r="J899" t="s">
        <v>883</v>
      </c>
      <c r="K899" t="s">
        <v>884</v>
      </c>
      <c r="L899">
        <v>1348</v>
      </c>
      <c r="N899">
        <v>1009</v>
      </c>
      <c r="O899" t="s">
        <v>394</v>
      </c>
      <c r="P899" t="s">
        <v>394</v>
      </c>
      <c r="Q899">
        <v>1000</v>
      </c>
      <c r="X899">
        <v>1.9000000000000001E-4</v>
      </c>
      <c r="Y899">
        <v>30540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6</v>
      </c>
      <c r="AG899">
        <v>1.9000000000000001E-4</v>
      </c>
      <c r="AH899">
        <v>2</v>
      </c>
      <c r="AI899">
        <v>92836258</v>
      </c>
      <c r="AJ899">
        <v>879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ROW(Source!A472)</f>
        <v>472</v>
      </c>
      <c r="B900">
        <v>92836274</v>
      </c>
      <c r="C900">
        <v>92836251</v>
      </c>
      <c r="D900">
        <v>49521602</v>
      </c>
      <c r="E900">
        <v>1</v>
      </c>
      <c r="F900">
        <v>1</v>
      </c>
      <c r="G900">
        <v>1</v>
      </c>
      <c r="H900">
        <v>3</v>
      </c>
      <c r="I900" t="s">
        <v>885</v>
      </c>
      <c r="J900" t="s">
        <v>886</v>
      </c>
      <c r="K900" t="s">
        <v>887</v>
      </c>
      <c r="L900">
        <v>1339</v>
      </c>
      <c r="N900">
        <v>1007</v>
      </c>
      <c r="O900" t="s">
        <v>673</v>
      </c>
      <c r="P900" t="s">
        <v>673</v>
      </c>
      <c r="Q900">
        <v>1</v>
      </c>
      <c r="X900">
        <v>0.34200000000000003</v>
      </c>
      <c r="Y900">
        <v>6.22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6</v>
      </c>
      <c r="AG900">
        <v>0.34200000000000003</v>
      </c>
      <c r="AH900">
        <v>2</v>
      </c>
      <c r="AI900">
        <v>92836259</v>
      </c>
      <c r="AJ900">
        <v>880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ROW(Source!A472)</f>
        <v>472</v>
      </c>
      <c r="B901">
        <v>92836275</v>
      </c>
      <c r="C901">
        <v>92836251</v>
      </c>
      <c r="D901">
        <v>49523203</v>
      </c>
      <c r="E901">
        <v>1</v>
      </c>
      <c r="F901">
        <v>1</v>
      </c>
      <c r="G901">
        <v>1</v>
      </c>
      <c r="H901">
        <v>3</v>
      </c>
      <c r="I901" t="s">
        <v>871</v>
      </c>
      <c r="J901" t="s">
        <v>872</v>
      </c>
      <c r="K901" t="s">
        <v>873</v>
      </c>
      <c r="L901">
        <v>1339</v>
      </c>
      <c r="N901">
        <v>1007</v>
      </c>
      <c r="O901" t="s">
        <v>673</v>
      </c>
      <c r="P901" t="s">
        <v>673</v>
      </c>
      <c r="Q901">
        <v>1</v>
      </c>
      <c r="X901">
        <v>1.1299999999999999</v>
      </c>
      <c r="Y901">
        <v>2.44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6</v>
      </c>
      <c r="AG901">
        <v>1.1299999999999999</v>
      </c>
      <c r="AH901">
        <v>2</v>
      </c>
      <c r="AI901">
        <v>92836260</v>
      </c>
      <c r="AJ901">
        <v>881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ROW(Source!A472)</f>
        <v>472</v>
      </c>
      <c r="B902">
        <v>92836276</v>
      </c>
      <c r="C902">
        <v>92836251</v>
      </c>
      <c r="D902">
        <v>49523851</v>
      </c>
      <c r="E902">
        <v>1</v>
      </c>
      <c r="F902">
        <v>1</v>
      </c>
      <c r="G902">
        <v>1</v>
      </c>
      <c r="H902">
        <v>3</v>
      </c>
      <c r="I902" t="s">
        <v>902</v>
      </c>
      <c r="J902" t="s">
        <v>903</v>
      </c>
      <c r="K902" t="s">
        <v>904</v>
      </c>
      <c r="L902">
        <v>1346</v>
      </c>
      <c r="N902">
        <v>1009</v>
      </c>
      <c r="O902" t="s">
        <v>471</v>
      </c>
      <c r="P902" t="s">
        <v>471</v>
      </c>
      <c r="Q902">
        <v>1</v>
      </c>
      <c r="X902">
        <v>0.05</v>
      </c>
      <c r="Y902">
        <v>37.29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6</v>
      </c>
      <c r="AG902">
        <v>0.05</v>
      </c>
      <c r="AH902">
        <v>2</v>
      </c>
      <c r="AI902">
        <v>92836261</v>
      </c>
      <c r="AJ902">
        <v>882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ROW(Source!A472)</f>
        <v>472</v>
      </c>
      <c r="B903">
        <v>92836277</v>
      </c>
      <c r="C903">
        <v>92836251</v>
      </c>
      <c r="D903">
        <v>49524232</v>
      </c>
      <c r="E903">
        <v>1</v>
      </c>
      <c r="F903">
        <v>1</v>
      </c>
      <c r="G903">
        <v>1</v>
      </c>
      <c r="H903">
        <v>3</v>
      </c>
      <c r="I903" t="s">
        <v>888</v>
      </c>
      <c r="J903" t="s">
        <v>889</v>
      </c>
      <c r="K903" t="s">
        <v>890</v>
      </c>
      <c r="L903">
        <v>1348</v>
      </c>
      <c r="N903">
        <v>1009</v>
      </c>
      <c r="O903" t="s">
        <v>394</v>
      </c>
      <c r="P903" t="s">
        <v>394</v>
      </c>
      <c r="Q903">
        <v>1000</v>
      </c>
      <c r="X903">
        <v>4.0000000000000002E-4</v>
      </c>
      <c r="Y903">
        <v>13560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6</v>
      </c>
      <c r="AG903">
        <v>4.0000000000000002E-4</v>
      </c>
      <c r="AH903">
        <v>2</v>
      </c>
      <c r="AI903">
        <v>92836262</v>
      </c>
      <c r="AJ903">
        <v>883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ROW(Source!A472)</f>
        <v>472</v>
      </c>
      <c r="B904">
        <v>92836278</v>
      </c>
      <c r="C904">
        <v>92836251</v>
      </c>
      <c r="D904">
        <v>49527729</v>
      </c>
      <c r="E904">
        <v>1</v>
      </c>
      <c r="F904">
        <v>1</v>
      </c>
      <c r="G904">
        <v>1</v>
      </c>
      <c r="H904">
        <v>3</v>
      </c>
      <c r="I904" t="s">
        <v>891</v>
      </c>
      <c r="J904" t="s">
        <v>892</v>
      </c>
      <c r="K904" t="s">
        <v>893</v>
      </c>
      <c r="L904">
        <v>1346</v>
      </c>
      <c r="N904">
        <v>1009</v>
      </c>
      <c r="O904" t="s">
        <v>471</v>
      </c>
      <c r="P904" t="s">
        <v>471</v>
      </c>
      <c r="Q904">
        <v>1</v>
      </c>
      <c r="X904">
        <v>4.0000000000000001E-3</v>
      </c>
      <c r="Y904">
        <v>2.15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6</v>
      </c>
      <c r="AG904">
        <v>4.0000000000000001E-3</v>
      </c>
      <c r="AH904">
        <v>2</v>
      </c>
      <c r="AI904">
        <v>92836263</v>
      </c>
      <c r="AJ904">
        <v>884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ROW(Source!A472)</f>
        <v>472</v>
      </c>
      <c r="B905">
        <v>92836279</v>
      </c>
      <c r="C905">
        <v>92836251</v>
      </c>
      <c r="D905">
        <v>49554500</v>
      </c>
      <c r="E905">
        <v>1</v>
      </c>
      <c r="F905">
        <v>1</v>
      </c>
      <c r="G905">
        <v>1</v>
      </c>
      <c r="H905">
        <v>3</v>
      </c>
      <c r="I905" t="s">
        <v>905</v>
      </c>
      <c r="J905" t="s">
        <v>906</v>
      </c>
      <c r="K905" t="s">
        <v>907</v>
      </c>
      <c r="L905">
        <v>1346</v>
      </c>
      <c r="N905">
        <v>1009</v>
      </c>
      <c r="O905" t="s">
        <v>471</v>
      </c>
      <c r="P905" t="s">
        <v>471</v>
      </c>
      <c r="Q905">
        <v>1</v>
      </c>
      <c r="X905">
        <v>0.44</v>
      </c>
      <c r="Y905">
        <v>15.12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6</v>
      </c>
      <c r="AG905">
        <v>0.44</v>
      </c>
      <c r="AH905">
        <v>2</v>
      </c>
      <c r="AI905">
        <v>92836264</v>
      </c>
      <c r="AJ905">
        <v>885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ROW(Source!A472)</f>
        <v>472</v>
      </c>
      <c r="B906">
        <v>92836280</v>
      </c>
      <c r="C906">
        <v>92836251</v>
      </c>
      <c r="D906">
        <v>49555188</v>
      </c>
      <c r="E906">
        <v>1</v>
      </c>
      <c r="F906">
        <v>1</v>
      </c>
      <c r="G906">
        <v>1</v>
      </c>
      <c r="H906">
        <v>3</v>
      </c>
      <c r="I906" t="s">
        <v>908</v>
      </c>
      <c r="J906" t="s">
        <v>909</v>
      </c>
      <c r="K906" t="s">
        <v>910</v>
      </c>
      <c r="L906">
        <v>1348</v>
      </c>
      <c r="N906">
        <v>1009</v>
      </c>
      <c r="O906" t="s">
        <v>394</v>
      </c>
      <c r="P906" t="s">
        <v>394</v>
      </c>
      <c r="Q906">
        <v>1000</v>
      </c>
      <c r="X906">
        <v>5.2999999999999998E-4</v>
      </c>
      <c r="Y906">
        <v>16950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6</v>
      </c>
      <c r="AG906">
        <v>5.2999999999999998E-4</v>
      </c>
      <c r="AH906">
        <v>2</v>
      </c>
      <c r="AI906">
        <v>92836265</v>
      </c>
      <c r="AJ906">
        <v>886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ROW(Source!A472)</f>
        <v>472</v>
      </c>
      <c r="B907">
        <v>92836281</v>
      </c>
      <c r="C907">
        <v>92836251</v>
      </c>
      <c r="D907">
        <v>49514299</v>
      </c>
      <c r="E907">
        <v>70</v>
      </c>
      <c r="F907">
        <v>1</v>
      </c>
      <c r="G907">
        <v>1</v>
      </c>
      <c r="H907">
        <v>3</v>
      </c>
      <c r="I907" t="s">
        <v>1149</v>
      </c>
      <c r="J907" t="s">
        <v>6</v>
      </c>
      <c r="K907" t="s">
        <v>1150</v>
      </c>
      <c r="L907">
        <v>1371</v>
      </c>
      <c r="N907">
        <v>1013</v>
      </c>
      <c r="O907" t="s">
        <v>23</v>
      </c>
      <c r="P907" t="s">
        <v>23</v>
      </c>
      <c r="Q907">
        <v>1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</v>
      </c>
      <c r="AD907">
        <v>0</v>
      </c>
      <c r="AE907">
        <v>0</v>
      </c>
      <c r="AF907" t="s">
        <v>6</v>
      </c>
      <c r="AG907">
        <v>0</v>
      </c>
      <c r="AH907">
        <v>3</v>
      </c>
      <c r="AI907">
        <v>-1</v>
      </c>
      <c r="AJ907" t="s">
        <v>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ROW(Source!A472)</f>
        <v>472</v>
      </c>
      <c r="B908">
        <v>92836282</v>
      </c>
      <c r="C908">
        <v>92836251</v>
      </c>
      <c r="D908">
        <v>49514448</v>
      </c>
      <c r="E908">
        <v>70</v>
      </c>
      <c r="F908">
        <v>1</v>
      </c>
      <c r="G908">
        <v>1</v>
      </c>
      <c r="H908">
        <v>3</v>
      </c>
      <c r="I908" t="s">
        <v>1136</v>
      </c>
      <c r="J908" t="s">
        <v>6</v>
      </c>
      <c r="K908" t="s">
        <v>1137</v>
      </c>
      <c r="L908">
        <v>1301</v>
      </c>
      <c r="N908">
        <v>1003</v>
      </c>
      <c r="O908" t="s">
        <v>63</v>
      </c>
      <c r="P908" t="s">
        <v>63</v>
      </c>
      <c r="Q908">
        <v>1</v>
      </c>
      <c r="X908">
        <v>100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 t="s">
        <v>6</v>
      </c>
      <c r="AG908">
        <v>100</v>
      </c>
      <c r="AH908">
        <v>3</v>
      </c>
      <c r="AI908">
        <v>-1</v>
      </c>
      <c r="AJ908" t="s">
        <v>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ROW(Source!A472)</f>
        <v>472</v>
      </c>
      <c r="B909">
        <v>92836283</v>
      </c>
      <c r="C909">
        <v>92836251</v>
      </c>
      <c r="D909">
        <v>49514987</v>
      </c>
      <c r="E909">
        <v>70</v>
      </c>
      <c r="F909">
        <v>1</v>
      </c>
      <c r="G909">
        <v>1</v>
      </c>
      <c r="H909">
        <v>3</v>
      </c>
      <c r="I909" t="s">
        <v>1138</v>
      </c>
      <c r="J909" t="s">
        <v>6</v>
      </c>
      <c r="K909" t="s">
        <v>1139</v>
      </c>
      <c r="L909">
        <v>1346</v>
      </c>
      <c r="N909">
        <v>1009</v>
      </c>
      <c r="O909" t="s">
        <v>471</v>
      </c>
      <c r="P909" t="s">
        <v>471</v>
      </c>
      <c r="Q909">
        <v>1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1</v>
      </c>
      <c r="AD909">
        <v>0</v>
      </c>
      <c r="AE909">
        <v>0</v>
      </c>
      <c r="AF909" t="s">
        <v>6</v>
      </c>
      <c r="AG909">
        <v>0</v>
      </c>
      <c r="AH909">
        <v>3</v>
      </c>
      <c r="AI909">
        <v>-1</v>
      </c>
      <c r="AJ909" t="s">
        <v>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ROW(Source!A474)</f>
        <v>474</v>
      </c>
      <c r="B910">
        <v>92836302</v>
      </c>
      <c r="C910">
        <v>92836285</v>
      </c>
      <c r="D910">
        <v>49510757</v>
      </c>
      <c r="E910">
        <v>70</v>
      </c>
      <c r="F910">
        <v>1</v>
      </c>
      <c r="G910">
        <v>1</v>
      </c>
      <c r="H910">
        <v>1</v>
      </c>
      <c r="I910" t="s">
        <v>944</v>
      </c>
      <c r="J910" t="s">
        <v>6</v>
      </c>
      <c r="K910" t="s">
        <v>945</v>
      </c>
      <c r="L910">
        <v>1191</v>
      </c>
      <c r="N910">
        <v>1013</v>
      </c>
      <c r="O910" t="s">
        <v>834</v>
      </c>
      <c r="P910" t="s">
        <v>834</v>
      </c>
      <c r="Q910">
        <v>1</v>
      </c>
      <c r="X910">
        <v>33.700000000000003</v>
      </c>
      <c r="Y910">
        <v>0</v>
      </c>
      <c r="Z910">
        <v>0</v>
      </c>
      <c r="AA910">
        <v>0</v>
      </c>
      <c r="AB910">
        <v>9.6199999999999992</v>
      </c>
      <c r="AC910">
        <v>0</v>
      </c>
      <c r="AD910">
        <v>1</v>
      </c>
      <c r="AE910">
        <v>1</v>
      </c>
      <c r="AF910" t="s">
        <v>6</v>
      </c>
      <c r="AG910">
        <v>33.700000000000003</v>
      </c>
      <c r="AH910">
        <v>2</v>
      </c>
      <c r="AI910">
        <v>92836286</v>
      </c>
      <c r="AJ910">
        <v>888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ROW(Source!A474)</f>
        <v>474</v>
      </c>
      <c r="B911">
        <v>92836303</v>
      </c>
      <c r="C911">
        <v>92836285</v>
      </c>
      <c r="D911">
        <v>49510905</v>
      </c>
      <c r="E911">
        <v>70</v>
      </c>
      <c r="F911">
        <v>1</v>
      </c>
      <c r="G911">
        <v>1</v>
      </c>
      <c r="H911">
        <v>1</v>
      </c>
      <c r="I911" t="s">
        <v>835</v>
      </c>
      <c r="J911" t="s">
        <v>6</v>
      </c>
      <c r="K911" t="s">
        <v>836</v>
      </c>
      <c r="L911">
        <v>1191</v>
      </c>
      <c r="N911">
        <v>1013</v>
      </c>
      <c r="O911" t="s">
        <v>834</v>
      </c>
      <c r="P911" t="s">
        <v>834</v>
      </c>
      <c r="Q911">
        <v>1</v>
      </c>
      <c r="X911">
        <v>0.54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2</v>
      </c>
      <c r="AF911" t="s">
        <v>6</v>
      </c>
      <c r="AG911">
        <v>0.54</v>
      </c>
      <c r="AH911">
        <v>2</v>
      </c>
      <c r="AI911">
        <v>92836287</v>
      </c>
      <c r="AJ911">
        <v>889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ROW(Source!A474)</f>
        <v>474</v>
      </c>
      <c r="B912">
        <v>92836304</v>
      </c>
      <c r="C912">
        <v>92836285</v>
      </c>
      <c r="D912">
        <v>49672515</v>
      </c>
      <c r="E912">
        <v>1</v>
      </c>
      <c r="F912">
        <v>1</v>
      </c>
      <c r="G912">
        <v>1</v>
      </c>
      <c r="H912">
        <v>2</v>
      </c>
      <c r="I912" t="s">
        <v>837</v>
      </c>
      <c r="J912" t="s">
        <v>838</v>
      </c>
      <c r="K912" t="s">
        <v>839</v>
      </c>
      <c r="L912">
        <v>1367</v>
      </c>
      <c r="N912">
        <v>1011</v>
      </c>
      <c r="O912" t="s">
        <v>840</v>
      </c>
      <c r="P912" t="s">
        <v>840</v>
      </c>
      <c r="Q912">
        <v>1</v>
      </c>
      <c r="X912">
        <v>0.08</v>
      </c>
      <c r="Y912">
        <v>0</v>
      </c>
      <c r="Z912">
        <v>86.4</v>
      </c>
      <c r="AA912">
        <v>13.5</v>
      </c>
      <c r="AB912">
        <v>0</v>
      </c>
      <c r="AC912">
        <v>0</v>
      </c>
      <c r="AD912">
        <v>1</v>
      </c>
      <c r="AE912">
        <v>0</v>
      </c>
      <c r="AF912" t="s">
        <v>6</v>
      </c>
      <c r="AG912">
        <v>0.08</v>
      </c>
      <c r="AH912">
        <v>2</v>
      </c>
      <c r="AI912">
        <v>92836288</v>
      </c>
      <c r="AJ912">
        <v>890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ROW(Source!A474)</f>
        <v>474</v>
      </c>
      <c r="B913">
        <v>92836305</v>
      </c>
      <c r="C913">
        <v>92836285</v>
      </c>
      <c r="D913">
        <v>49672573</v>
      </c>
      <c r="E913">
        <v>1</v>
      </c>
      <c r="F913">
        <v>1</v>
      </c>
      <c r="G913">
        <v>1</v>
      </c>
      <c r="H913">
        <v>2</v>
      </c>
      <c r="I913" t="s">
        <v>841</v>
      </c>
      <c r="J913" t="s">
        <v>842</v>
      </c>
      <c r="K913" t="s">
        <v>843</v>
      </c>
      <c r="L913">
        <v>1367</v>
      </c>
      <c r="N913">
        <v>1011</v>
      </c>
      <c r="O913" t="s">
        <v>840</v>
      </c>
      <c r="P913" t="s">
        <v>840</v>
      </c>
      <c r="Q913">
        <v>1</v>
      </c>
      <c r="X913">
        <v>0.06</v>
      </c>
      <c r="Y913">
        <v>0</v>
      </c>
      <c r="Z913">
        <v>115.4</v>
      </c>
      <c r="AA913">
        <v>13.5</v>
      </c>
      <c r="AB913">
        <v>0</v>
      </c>
      <c r="AC913">
        <v>0</v>
      </c>
      <c r="AD913">
        <v>1</v>
      </c>
      <c r="AE913">
        <v>0</v>
      </c>
      <c r="AF913" t="s">
        <v>6</v>
      </c>
      <c r="AG913">
        <v>0.06</v>
      </c>
      <c r="AH913">
        <v>2</v>
      </c>
      <c r="AI913">
        <v>92836289</v>
      </c>
      <c r="AJ913">
        <v>891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ROW(Source!A474)</f>
        <v>474</v>
      </c>
      <c r="B914">
        <v>92836306</v>
      </c>
      <c r="C914">
        <v>92836285</v>
      </c>
      <c r="D914">
        <v>49673503</v>
      </c>
      <c r="E914">
        <v>1</v>
      </c>
      <c r="F914">
        <v>1</v>
      </c>
      <c r="G914">
        <v>1</v>
      </c>
      <c r="H914">
        <v>2</v>
      </c>
      <c r="I914" t="s">
        <v>844</v>
      </c>
      <c r="J914" t="s">
        <v>845</v>
      </c>
      <c r="K914" t="s">
        <v>846</v>
      </c>
      <c r="L914">
        <v>1367</v>
      </c>
      <c r="N914">
        <v>1011</v>
      </c>
      <c r="O914" t="s">
        <v>840</v>
      </c>
      <c r="P914" t="s">
        <v>840</v>
      </c>
      <c r="Q914">
        <v>1</v>
      </c>
      <c r="X914">
        <v>0.4</v>
      </c>
      <c r="Y914">
        <v>0</v>
      </c>
      <c r="Z914">
        <v>65.709999999999994</v>
      </c>
      <c r="AA914">
        <v>11.6</v>
      </c>
      <c r="AB914">
        <v>0</v>
      </c>
      <c r="AC914">
        <v>0</v>
      </c>
      <c r="AD914">
        <v>1</v>
      </c>
      <c r="AE914">
        <v>0</v>
      </c>
      <c r="AF914" t="s">
        <v>6</v>
      </c>
      <c r="AG914">
        <v>0.4</v>
      </c>
      <c r="AH914">
        <v>2</v>
      </c>
      <c r="AI914">
        <v>92836290</v>
      </c>
      <c r="AJ914">
        <v>892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ROW(Source!A474)</f>
        <v>474</v>
      </c>
      <c r="B915">
        <v>92836307</v>
      </c>
      <c r="C915">
        <v>92836285</v>
      </c>
      <c r="D915">
        <v>49673658</v>
      </c>
      <c r="E915">
        <v>1</v>
      </c>
      <c r="F915">
        <v>1</v>
      </c>
      <c r="G915">
        <v>1</v>
      </c>
      <c r="H915">
        <v>2</v>
      </c>
      <c r="I915" t="s">
        <v>879</v>
      </c>
      <c r="J915" t="s">
        <v>880</v>
      </c>
      <c r="K915" t="s">
        <v>881</v>
      </c>
      <c r="L915">
        <v>1367</v>
      </c>
      <c r="N915">
        <v>1011</v>
      </c>
      <c r="O915" t="s">
        <v>840</v>
      </c>
      <c r="P915" t="s">
        <v>840</v>
      </c>
      <c r="Q915">
        <v>1</v>
      </c>
      <c r="X915">
        <v>1.19</v>
      </c>
      <c r="Y915">
        <v>0</v>
      </c>
      <c r="Z915">
        <v>1.2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6</v>
      </c>
      <c r="AG915">
        <v>1.19</v>
      </c>
      <c r="AH915">
        <v>2</v>
      </c>
      <c r="AI915">
        <v>92836291</v>
      </c>
      <c r="AJ915">
        <v>893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ROW(Source!A474)</f>
        <v>474</v>
      </c>
      <c r="B916">
        <v>92836308</v>
      </c>
      <c r="C916">
        <v>92836285</v>
      </c>
      <c r="D916">
        <v>49521586</v>
      </c>
      <c r="E916">
        <v>1</v>
      </c>
      <c r="F916">
        <v>1</v>
      </c>
      <c r="G916">
        <v>1</v>
      </c>
      <c r="H916">
        <v>3</v>
      </c>
      <c r="I916" t="s">
        <v>882</v>
      </c>
      <c r="J916" t="s">
        <v>883</v>
      </c>
      <c r="K916" t="s">
        <v>884</v>
      </c>
      <c r="L916">
        <v>1348</v>
      </c>
      <c r="N916">
        <v>1009</v>
      </c>
      <c r="O916" t="s">
        <v>394</v>
      </c>
      <c r="P916" t="s">
        <v>394</v>
      </c>
      <c r="Q916">
        <v>1000</v>
      </c>
      <c r="X916">
        <v>1.9000000000000001E-4</v>
      </c>
      <c r="Y916">
        <v>30540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6</v>
      </c>
      <c r="AG916">
        <v>1.9000000000000001E-4</v>
      </c>
      <c r="AH916">
        <v>2</v>
      </c>
      <c r="AI916">
        <v>92836292</v>
      </c>
      <c r="AJ916">
        <v>894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ROW(Source!A474)</f>
        <v>474</v>
      </c>
      <c r="B917">
        <v>92836309</v>
      </c>
      <c r="C917">
        <v>92836285</v>
      </c>
      <c r="D917">
        <v>49521602</v>
      </c>
      <c r="E917">
        <v>1</v>
      </c>
      <c r="F917">
        <v>1</v>
      </c>
      <c r="G917">
        <v>1</v>
      </c>
      <c r="H917">
        <v>3</v>
      </c>
      <c r="I917" t="s">
        <v>885</v>
      </c>
      <c r="J917" t="s">
        <v>886</v>
      </c>
      <c r="K917" t="s">
        <v>887</v>
      </c>
      <c r="L917">
        <v>1339</v>
      </c>
      <c r="N917">
        <v>1007</v>
      </c>
      <c r="O917" t="s">
        <v>673</v>
      </c>
      <c r="P917" t="s">
        <v>673</v>
      </c>
      <c r="Q917">
        <v>1</v>
      </c>
      <c r="X917">
        <v>0.34200000000000003</v>
      </c>
      <c r="Y917">
        <v>6.22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6</v>
      </c>
      <c r="AG917">
        <v>0.34200000000000003</v>
      </c>
      <c r="AH917">
        <v>2</v>
      </c>
      <c r="AI917">
        <v>92836293</v>
      </c>
      <c r="AJ917">
        <v>895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ROW(Source!A474)</f>
        <v>474</v>
      </c>
      <c r="B918">
        <v>92836310</v>
      </c>
      <c r="C918">
        <v>92836285</v>
      </c>
      <c r="D918">
        <v>49523203</v>
      </c>
      <c r="E918">
        <v>1</v>
      </c>
      <c r="F918">
        <v>1</v>
      </c>
      <c r="G918">
        <v>1</v>
      </c>
      <c r="H918">
        <v>3</v>
      </c>
      <c r="I918" t="s">
        <v>871</v>
      </c>
      <c r="J918" t="s">
        <v>872</v>
      </c>
      <c r="K918" t="s">
        <v>873</v>
      </c>
      <c r="L918">
        <v>1339</v>
      </c>
      <c r="N918">
        <v>1007</v>
      </c>
      <c r="O918" t="s">
        <v>673</v>
      </c>
      <c r="P918" t="s">
        <v>673</v>
      </c>
      <c r="Q918">
        <v>1</v>
      </c>
      <c r="X918">
        <v>1.76</v>
      </c>
      <c r="Y918">
        <v>2.44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6</v>
      </c>
      <c r="AG918">
        <v>1.76</v>
      </c>
      <c r="AH918">
        <v>2</v>
      </c>
      <c r="AI918">
        <v>92836294</v>
      </c>
      <c r="AJ918">
        <v>896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ROW(Source!A474)</f>
        <v>474</v>
      </c>
      <c r="B919">
        <v>92836311</v>
      </c>
      <c r="C919">
        <v>92836285</v>
      </c>
      <c r="D919">
        <v>49523851</v>
      </c>
      <c r="E919">
        <v>1</v>
      </c>
      <c r="F919">
        <v>1</v>
      </c>
      <c r="G919">
        <v>1</v>
      </c>
      <c r="H919">
        <v>3</v>
      </c>
      <c r="I919" t="s">
        <v>902</v>
      </c>
      <c r="J919" t="s">
        <v>903</v>
      </c>
      <c r="K919" t="s">
        <v>904</v>
      </c>
      <c r="L919">
        <v>1346</v>
      </c>
      <c r="N919">
        <v>1009</v>
      </c>
      <c r="O919" t="s">
        <v>471</v>
      </c>
      <c r="P919" t="s">
        <v>471</v>
      </c>
      <c r="Q919">
        <v>1</v>
      </c>
      <c r="X919">
        <v>0.05</v>
      </c>
      <c r="Y919">
        <v>37.29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6</v>
      </c>
      <c r="AG919">
        <v>0.05</v>
      </c>
      <c r="AH919">
        <v>2</v>
      </c>
      <c r="AI919">
        <v>92836295</v>
      </c>
      <c r="AJ919">
        <v>897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ROW(Source!A474)</f>
        <v>474</v>
      </c>
      <c r="B920">
        <v>92836312</v>
      </c>
      <c r="C920">
        <v>92836285</v>
      </c>
      <c r="D920">
        <v>49524232</v>
      </c>
      <c r="E920">
        <v>1</v>
      </c>
      <c r="F920">
        <v>1</v>
      </c>
      <c r="G920">
        <v>1</v>
      </c>
      <c r="H920">
        <v>3</v>
      </c>
      <c r="I920" t="s">
        <v>888</v>
      </c>
      <c r="J920" t="s">
        <v>889</v>
      </c>
      <c r="K920" t="s">
        <v>890</v>
      </c>
      <c r="L920">
        <v>1348</v>
      </c>
      <c r="N920">
        <v>1009</v>
      </c>
      <c r="O920" t="s">
        <v>394</v>
      </c>
      <c r="P920" t="s">
        <v>394</v>
      </c>
      <c r="Q920">
        <v>1000</v>
      </c>
      <c r="X920">
        <v>4.0000000000000002E-4</v>
      </c>
      <c r="Y920">
        <v>13560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6</v>
      </c>
      <c r="AG920">
        <v>4.0000000000000002E-4</v>
      </c>
      <c r="AH920">
        <v>2</v>
      </c>
      <c r="AI920">
        <v>92836296</v>
      </c>
      <c r="AJ920">
        <v>898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ROW(Source!A474)</f>
        <v>474</v>
      </c>
      <c r="B921">
        <v>92836313</v>
      </c>
      <c r="C921">
        <v>92836285</v>
      </c>
      <c r="D921">
        <v>49527729</v>
      </c>
      <c r="E921">
        <v>1</v>
      </c>
      <c r="F921">
        <v>1</v>
      </c>
      <c r="G921">
        <v>1</v>
      </c>
      <c r="H921">
        <v>3</v>
      </c>
      <c r="I921" t="s">
        <v>891</v>
      </c>
      <c r="J921" t="s">
        <v>892</v>
      </c>
      <c r="K921" t="s">
        <v>893</v>
      </c>
      <c r="L921">
        <v>1346</v>
      </c>
      <c r="N921">
        <v>1009</v>
      </c>
      <c r="O921" t="s">
        <v>471</v>
      </c>
      <c r="P921" t="s">
        <v>471</v>
      </c>
      <c r="Q921">
        <v>1</v>
      </c>
      <c r="X921">
        <v>6.3E-3</v>
      </c>
      <c r="Y921">
        <v>2.15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6</v>
      </c>
      <c r="AG921">
        <v>6.3E-3</v>
      </c>
      <c r="AH921">
        <v>2</v>
      </c>
      <c r="AI921">
        <v>92836297</v>
      </c>
      <c r="AJ921">
        <v>899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ROW(Source!A474)</f>
        <v>474</v>
      </c>
      <c r="B922">
        <v>92836314</v>
      </c>
      <c r="C922">
        <v>92836285</v>
      </c>
      <c r="D922">
        <v>49554500</v>
      </c>
      <c r="E922">
        <v>1</v>
      </c>
      <c r="F922">
        <v>1</v>
      </c>
      <c r="G922">
        <v>1</v>
      </c>
      <c r="H922">
        <v>3</v>
      </c>
      <c r="I922" t="s">
        <v>905</v>
      </c>
      <c r="J922" t="s">
        <v>906</v>
      </c>
      <c r="K922" t="s">
        <v>907</v>
      </c>
      <c r="L922">
        <v>1346</v>
      </c>
      <c r="N922">
        <v>1009</v>
      </c>
      <c r="O922" t="s">
        <v>471</v>
      </c>
      <c r="P922" t="s">
        <v>471</v>
      </c>
      <c r="Q922">
        <v>1</v>
      </c>
      <c r="X922">
        <v>0.44</v>
      </c>
      <c r="Y922">
        <v>15.12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6</v>
      </c>
      <c r="AG922">
        <v>0.44</v>
      </c>
      <c r="AH922">
        <v>2</v>
      </c>
      <c r="AI922">
        <v>92836298</v>
      </c>
      <c r="AJ922">
        <v>900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ROW(Source!A474)</f>
        <v>474</v>
      </c>
      <c r="B923">
        <v>92836315</v>
      </c>
      <c r="C923">
        <v>92836285</v>
      </c>
      <c r="D923">
        <v>49555188</v>
      </c>
      <c r="E923">
        <v>1</v>
      </c>
      <c r="F923">
        <v>1</v>
      </c>
      <c r="G923">
        <v>1</v>
      </c>
      <c r="H923">
        <v>3</v>
      </c>
      <c r="I923" t="s">
        <v>908</v>
      </c>
      <c r="J923" t="s">
        <v>909</v>
      </c>
      <c r="K923" t="s">
        <v>910</v>
      </c>
      <c r="L923">
        <v>1348</v>
      </c>
      <c r="N923">
        <v>1009</v>
      </c>
      <c r="O923" t="s">
        <v>394</v>
      </c>
      <c r="P923" t="s">
        <v>394</v>
      </c>
      <c r="Q923">
        <v>1000</v>
      </c>
      <c r="X923">
        <v>5.2999999999999998E-4</v>
      </c>
      <c r="Y923">
        <v>16950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6</v>
      </c>
      <c r="AG923">
        <v>5.2999999999999998E-4</v>
      </c>
      <c r="AH923">
        <v>2</v>
      </c>
      <c r="AI923">
        <v>92836299</v>
      </c>
      <c r="AJ923">
        <v>901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ROW(Source!A474)</f>
        <v>474</v>
      </c>
      <c r="B924">
        <v>92836316</v>
      </c>
      <c r="C924">
        <v>92836285</v>
      </c>
      <c r="D924">
        <v>49514299</v>
      </c>
      <c r="E924">
        <v>70</v>
      </c>
      <c r="F924">
        <v>1</v>
      </c>
      <c r="G924">
        <v>1</v>
      </c>
      <c r="H924">
        <v>3</v>
      </c>
      <c r="I924" t="s">
        <v>1149</v>
      </c>
      <c r="J924" t="s">
        <v>6</v>
      </c>
      <c r="K924" t="s">
        <v>1150</v>
      </c>
      <c r="L924">
        <v>1371</v>
      </c>
      <c r="N924">
        <v>1013</v>
      </c>
      <c r="O924" t="s">
        <v>23</v>
      </c>
      <c r="P924" t="s">
        <v>23</v>
      </c>
      <c r="Q924">
        <v>1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1</v>
      </c>
      <c r="AD924">
        <v>0</v>
      </c>
      <c r="AE924">
        <v>0</v>
      </c>
      <c r="AF924" t="s">
        <v>6</v>
      </c>
      <c r="AG924">
        <v>0</v>
      </c>
      <c r="AH924">
        <v>3</v>
      </c>
      <c r="AI924">
        <v>-1</v>
      </c>
      <c r="AJ924" t="s">
        <v>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ROW(Source!A474)</f>
        <v>474</v>
      </c>
      <c r="B925">
        <v>92836317</v>
      </c>
      <c r="C925">
        <v>92836285</v>
      </c>
      <c r="D925">
        <v>49514448</v>
      </c>
      <c r="E925">
        <v>70</v>
      </c>
      <c r="F925">
        <v>1</v>
      </c>
      <c r="G925">
        <v>1</v>
      </c>
      <c r="H925">
        <v>3</v>
      </c>
      <c r="I925" t="s">
        <v>1136</v>
      </c>
      <c r="J925" t="s">
        <v>6</v>
      </c>
      <c r="K925" t="s">
        <v>1137</v>
      </c>
      <c r="L925">
        <v>1301</v>
      </c>
      <c r="N925">
        <v>1003</v>
      </c>
      <c r="O925" t="s">
        <v>63</v>
      </c>
      <c r="P925" t="s">
        <v>63</v>
      </c>
      <c r="Q925">
        <v>1</v>
      </c>
      <c r="X925">
        <v>100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6</v>
      </c>
      <c r="AG925">
        <v>100</v>
      </c>
      <c r="AH925">
        <v>3</v>
      </c>
      <c r="AI925">
        <v>-1</v>
      </c>
      <c r="AJ925" t="s">
        <v>6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ROW(Source!A474)</f>
        <v>474</v>
      </c>
      <c r="B926">
        <v>92836318</v>
      </c>
      <c r="C926">
        <v>92836285</v>
      </c>
      <c r="D926">
        <v>49514987</v>
      </c>
      <c r="E926">
        <v>70</v>
      </c>
      <c r="F926">
        <v>1</v>
      </c>
      <c r="G926">
        <v>1</v>
      </c>
      <c r="H926">
        <v>3</v>
      </c>
      <c r="I926" t="s">
        <v>1138</v>
      </c>
      <c r="J926" t="s">
        <v>6</v>
      </c>
      <c r="K926" t="s">
        <v>1139</v>
      </c>
      <c r="L926">
        <v>1346</v>
      </c>
      <c r="N926">
        <v>1009</v>
      </c>
      <c r="O926" t="s">
        <v>471</v>
      </c>
      <c r="P926" t="s">
        <v>471</v>
      </c>
      <c r="Q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1</v>
      </c>
      <c r="AD926">
        <v>0</v>
      </c>
      <c r="AE926">
        <v>0</v>
      </c>
      <c r="AF926" t="s">
        <v>6</v>
      </c>
      <c r="AG926">
        <v>0</v>
      </c>
      <c r="AH926">
        <v>3</v>
      </c>
      <c r="AI926">
        <v>-1</v>
      </c>
      <c r="AJ926" t="s">
        <v>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ROW(Source!A477)</f>
        <v>477</v>
      </c>
      <c r="B927">
        <v>92836337</v>
      </c>
      <c r="C927">
        <v>92836321</v>
      </c>
      <c r="D927">
        <v>49510757</v>
      </c>
      <c r="E927">
        <v>70</v>
      </c>
      <c r="F927">
        <v>1</v>
      </c>
      <c r="G927">
        <v>1</v>
      </c>
      <c r="H927">
        <v>1</v>
      </c>
      <c r="I927" t="s">
        <v>944</v>
      </c>
      <c r="J927" t="s">
        <v>6</v>
      </c>
      <c r="K927" t="s">
        <v>945</v>
      </c>
      <c r="L927">
        <v>1191</v>
      </c>
      <c r="N927">
        <v>1013</v>
      </c>
      <c r="O927" t="s">
        <v>834</v>
      </c>
      <c r="P927" t="s">
        <v>834</v>
      </c>
      <c r="Q927">
        <v>1</v>
      </c>
      <c r="X927">
        <v>43.3</v>
      </c>
      <c r="Y927">
        <v>0</v>
      </c>
      <c r="Z927">
        <v>0</v>
      </c>
      <c r="AA927">
        <v>0</v>
      </c>
      <c r="AB927">
        <v>9.6199999999999992</v>
      </c>
      <c r="AC927">
        <v>0</v>
      </c>
      <c r="AD927">
        <v>1</v>
      </c>
      <c r="AE927">
        <v>1</v>
      </c>
      <c r="AF927" t="s">
        <v>6</v>
      </c>
      <c r="AG927">
        <v>43.3</v>
      </c>
      <c r="AH927">
        <v>2</v>
      </c>
      <c r="AI927">
        <v>92836322</v>
      </c>
      <c r="AJ927">
        <v>904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ROW(Source!A477)</f>
        <v>477</v>
      </c>
      <c r="B928">
        <v>92836338</v>
      </c>
      <c r="C928">
        <v>92836321</v>
      </c>
      <c r="D928">
        <v>49510905</v>
      </c>
      <c r="E928">
        <v>70</v>
      </c>
      <c r="F928">
        <v>1</v>
      </c>
      <c r="G928">
        <v>1</v>
      </c>
      <c r="H928">
        <v>1</v>
      </c>
      <c r="I928" t="s">
        <v>835</v>
      </c>
      <c r="J928" t="s">
        <v>6</v>
      </c>
      <c r="K928" t="s">
        <v>836</v>
      </c>
      <c r="L928">
        <v>1191</v>
      </c>
      <c r="N928">
        <v>1013</v>
      </c>
      <c r="O928" t="s">
        <v>834</v>
      </c>
      <c r="P928" t="s">
        <v>834</v>
      </c>
      <c r="Q928">
        <v>1</v>
      </c>
      <c r="X928">
        <v>0.99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6</v>
      </c>
      <c r="AG928">
        <v>0.99</v>
      </c>
      <c r="AH928">
        <v>2</v>
      </c>
      <c r="AI928">
        <v>92836323</v>
      </c>
      <c r="AJ928">
        <v>905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ROW(Source!A477)</f>
        <v>477</v>
      </c>
      <c r="B929">
        <v>92836339</v>
      </c>
      <c r="C929">
        <v>92836321</v>
      </c>
      <c r="D929">
        <v>49672515</v>
      </c>
      <c r="E929">
        <v>1</v>
      </c>
      <c r="F929">
        <v>1</v>
      </c>
      <c r="G929">
        <v>1</v>
      </c>
      <c r="H929">
        <v>2</v>
      </c>
      <c r="I929" t="s">
        <v>837</v>
      </c>
      <c r="J929" t="s">
        <v>838</v>
      </c>
      <c r="K929" t="s">
        <v>839</v>
      </c>
      <c r="L929">
        <v>1367</v>
      </c>
      <c r="N929">
        <v>1011</v>
      </c>
      <c r="O929" t="s">
        <v>840</v>
      </c>
      <c r="P929" t="s">
        <v>840</v>
      </c>
      <c r="Q929">
        <v>1</v>
      </c>
      <c r="X929">
        <v>0.14000000000000001</v>
      </c>
      <c r="Y929">
        <v>0</v>
      </c>
      <c r="Z929">
        <v>86.4</v>
      </c>
      <c r="AA929">
        <v>13.5</v>
      </c>
      <c r="AB929">
        <v>0</v>
      </c>
      <c r="AC929">
        <v>0</v>
      </c>
      <c r="AD929">
        <v>1</v>
      </c>
      <c r="AE929">
        <v>0</v>
      </c>
      <c r="AF929" t="s">
        <v>6</v>
      </c>
      <c r="AG929">
        <v>0.14000000000000001</v>
      </c>
      <c r="AH929">
        <v>2</v>
      </c>
      <c r="AI929">
        <v>92836324</v>
      </c>
      <c r="AJ929">
        <v>906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ROW(Source!A477)</f>
        <v>477</v>
      </c>
      <c r="B930">
        <v>92836340</v>
      </c>
      <c r="C930">
        <v>92836321</v>
      </c>
      <c r="D930">
        <v>49672573</v>
      </c>
      <c r="E930">
        <v>1</v>
      </c>
      <c r="F930">
        <v>1</v>
      </c>
      <c r="G930">
        <v>1</v>
      </c>
      <c r="H930">
        <v>2</v>
      </c>
      <c r="I930" t="s">
        <v>841</v>
      </c>
      <c r="J930" t="s">
        <v>842</v>
      </c>
      <c r="K930" t="s">
        <v>843</v>
      </c>
      <c r="L930">
        <v>1367</v>
      </c>
      <c r="N930">
        <v>1011</v>
      </c>
      <c r="O930" t="s">
        <v>840</v>
      </c>
      <c r="P930" t="s">
        <v>840</v>
      </c>
      <c r="Q930">
        <v>1</v>
      </c>
      <c r="X930">
        <v>0.06</v>
      </c>
      <c r="Y930">
        <v>0</v>
      </c>
      <c r="Z930">
        <v>115.4</v>
      </c>
      <c r="AA930">
        <v>13.5</v>
      </c>
      <c r="AB930">
        <v>0</v>
      </c>
      <c r="AC930">
        <v>0</v>
      </c>
      <c r="AD930">
        <v>1</v>
      </c>
      <c r="AE930">
        <v>0</v>
      </c>
      <c r="AF930" t="s">
        <v>6</v>
      </c>
      <c r="AG930">
        <v>0.06</v>
      </c>
      <c r="AH930">
        <v>2</v>
      </c>
      <c r="AI930">
        <v>92836325</v>
      </c>
      <c r="AJ930">
        <v>907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ROW(Source!A477)</f>
        <v>477</v>
      </c>
      <c r="B931">
        <v>92836341</v>
      </c>
      <c r="C931">
        <v>92836321</v>
      </c>
      <c r="D931">
        <v>49673503</v>
      </c>
      <c r="E931">
        <v>1</v>
      </c>
      <c r="F931">
        <v>1</v>
      </c>
      <c r="G931">
        <v>1</v>
      </c>
      <c r="H931">
        <v>2</v>
      </c>
      <c r="I931" t="s">
        <v>844</v>
      </c>
      <c r="J931" t="s">
        <v>845</v>
      </c>
      <c r="K931" t="s">
        <v>846</v>
      </c>
      <c r="L931">
        <v>1367</v>
      </c>
      <c r="N931">
        <v>1011</v>
      </c>
      <c r="O931" t="s">
        <v>840</v>
      </c>
      <c r="P931" t="s">
        <v>840</v>
      </c>
      <c r="Q931">
        <v>1</v>
      </c>
      <c r="X931">
        <v>0.79</v>
      </c>
      <c r="Y931">
        <v>0</v>
      </c>
      <c r="Z931">
        <v>65.709999999999994</v>
      </c>
      <c r="AA931">
        <v>11.6</v>
      </c>
      <c r="AB931">
        <v>0</v>
      </c>
      <c r="AC931">
        <v>0</v>
      </c>
      <c r="AD931">
        <v>1</v>
      </c>
      <c r="AE931">
        <v>0</v>
      </c>
      <c r="AF931" t="s">
        <v>6</v>
      </c>
      <c r="AG931">
        <v>0.79</v>
      </c>
      <c r="AH931">
        <v>2</v>
      </c>
      <c r="AI931">
        <v>92836326</v>
      </c>
      <c r="AJ931">
        <v>908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ROW(Source!A477)</f>
        <v>477</v>
      </c>
      <c r="B932">
        <v>92836342</v>
      </c>
      <c r="C932">
        <v>92836321</v>
      </c>
      <c r="D932">
        <v>49673658</v>
      </c>
      <c r="E932">
        <v>1</v>
      </c>
      <c r="F932">
        <v>1</v>
      </c>
      <c r="G932">
        <v>1</v>
      </c>
      <c r="H932">
        <v>2</v>
      </c>
      <c r="I932" t="s">
        <v>879</v>
      </c>
      <c r="J932" t="s">
        <v>880</v>
      </c>
      <c r="K932" t="s">
        <v>881</v>
      </c>
      <c r="L932">
        <v>1367</v>
      </c>
      <c r="N932">
        <v>1011</v>
      </c>
      <c r="O932" t="s">
        <v>840</v>
      </c>
      <c r="P932" t="s">
        <v>840</v>
      </c>
      <c r="Q932">
        <v>1</v>
      </c>
      <c r="X932">
        <v>1.69</v>
      </c>
      <c r="Y932">
        <v>0</v>
      </c>
      <c r="Z932">
        <v>1.2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6</v>
      </c>
      <c r="AG932">
        <v>1.69</v>
      </c>
      <c r="AH932">
        <v>2</v>
      </c>
      <c r="AI932">
        <v>92836327</v>
      </c>
      <c r="AJ932">
        <v>909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ROW(Source!A477)</f>
        <v>477</v>
      </c>
      <c r="B933">
        <v>92836343</v>
      </c>
      <c r="C933">
        <v>92836321</v>
      </c>
      <c r="D933">
        <v>49521586</v>
      </c>
      <c r="E933">
        <v>1</v>
      </c>
      <c r="F933">
        <v>1</v>
      </c>
      <c r="G933">
        <v>1</v>
      </c>
      <c r="H933">
        <v>3</v>
      </c>
      <c r="I933" t="s">
        <v>882</v>
      </c>
      <c r="J933" t="s">
        <v>883</v>
      </c>
      <c r="K933" t="s">
        <v>884</v>
      </c>
      <c r="L933">
        <v>1348</v>
      </c>
      <c r="N933">
        <v>1009</v>
      </c>
      <c r="O933" t="s">
        <v>394</v>
      </c>
      <c r="P933" t="s">
        <v>394</v>
      </c>
      <c r="Q933">
        <v>1000</v>
      </c>
      <c r="X933">
        <v>3.8000000000000002E-4</v>
      </c>
      <c r="Y933">
        <v>30540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6</v>
      </c>
      <c r="AG933">
        <v>3.8000000000000002E-4</v>
      </c>
      <c r="AH933">
        <v>2</v>
      </c>
      <c r="AI933">
        <v>92836328</v>
      </c>
      <c r="AJ933">
        <v>910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ROW(Source!A477)</f>
        <v>477</v>
      </c>
      <c r="B934">
        <v>92836344</v>
      </c>
      <c r="C934">
        <v>92836321</v>
      </c>
      <c r="D934">
        <v>49521602</v>
      </c>
      <c r="E934">
        <v>1</v>
      </c>
      <c r="F934">
        <v>1</v>
      </c>
      <c r="G934">
        <v>1</v>
      </c>
      <c r="H934">
        <v>3</v>
      </c>
      <c r="I934" t="s">
        <v>885</v>
      </c>
      <c r="J934" t="s">
        <v>886</v>
      </c>
      <c r="K934" t="s">
        <v>887</v>
      </c>
      <c r="L934">
        <v>1339</v>
      </c>
      <c r="N934">
        <v>1007</v>
      </c>
      <c r="O934" t="s">
        <v>673</v>
      </c>
      <c r="P934" t="s">
        <v>673</v>
      </c>
      <c r="Q934">
        <v>1</v>
      </c>
      <c r="X934">
        <v>0.64600000000000002</v>
      </c>
      <c r="Y934">
        <v>6.22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6</v>
      </c>
      <c r="AG934">
        <v>0.64600000000000002</v>
      </c>
      <c r="AH934">
        <v>2</v>
      </c>
      <c r="AI934">
        <v>92836329</v>
      </c>
      <c r="AJ934">
        <v>911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ROW(Source!A477)</f>
        <v>477</v>
      </c>
      <c r="B935">
        <v>92836345</v>
      </c>
      <c r="C935">
        <v>92836321</v>
      </c>
      <c r="D935">
        <v>49523203</v>
      </c>
      <c r="E935">
        <v>1</v>
      </c>
      <c r="F935">
        <v>1</v>
      </c>
      <c r="G935">
        <v>1</v>
      </c>
      <c r="H935">
        <v>3</v>
      </c>
      <c r="I935" t="s">
        <v>871</v>
      </c>
      <c r="J935" t="s">
        <v>872</v>
      </c>
      <c r="K935" t="s">
        <v>873</v>
      </c>
      <c r="L935">
        <v>1339</v>
      </c>
      <c r="N935">
        <v>1007</v>
      </c>
      <c r="O935" t="s">
        <v>673</v>
      </c>
      <c r="P935" t="s">
        <v>673</v>
      </c>
      <c r="Q935">
        <v>1</v>
      </c>
      <c r="X935">
        <v>2.75</v>
      </c>
      <c r="Y935">
        <v>2.44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6</v>
      </c>
      <c r="AG935">
        <v>2.75</v>
      </c>
      <c r="AH935">
        <v>2</v>
      </c>
      <c r="AI935">
        <v>92836330</v>
      </c>
      <c r="AJ935">
        <v>912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ROW(Source!A477)</f>
        <v>477</v>
      </c>
      <c r="B936">
        <v>92836346</v>
      </c>
      <c r="C936">
        <v>92836321</v>
      </c>
      <c r="D936">
        <v>49523851</v>
      </c>
      <c r="E936">
        <v>1</v>
      </c>
      <c r="F936">
        <v>1</v>
      </c>
      <c r="G936">
        <v>1</v>
      </c>
      <c r="H936">
        <v>3</v>
      </c>
      <c r="I936" t="s">
        <v>902</v>
      </c>
      <c r="J936" t="s">
        <v>903</v>
      </c>
      <c r="K936" t="s">
        <v>904</v>
      </c>
      <c r="L936">
        <v>1346</v>
      </c>
      <c r="N936">
        <v>1009</v>
      </c>
      <c r="O936" t="s">
        <v>471</v>
      </c>
      <c r="P936" t="s">
        <v>471</v>
      </c>
      <c r="Q936">
        <v>1</v>
      </c>
      <c r="X936">
        <v>0.02</v>
      </c>
      <c r="Y936">
        <v>37.29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6</v>
      </c>
      <c r="AG936">
        <v>0.02</v>
      </c>
      <c r="AH936">
        <v>2</v>
      </c>
      <c r="AI936">
        <v>92836331</v>
      </c>
      <c r="AJ936">
        <v>913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ROW(Source!A477)</f>
        <v>477</v>
      </c>
      <c r="B937">
        <v>92836347</v>
      </c>
      <c r="C937">
        <v>92836321</v>
      </c>
      <c r="D937">
        <v>49524232</v>
      </c>
      <c r="E937">
        <v>1</v>
      </c>
      <c r="F937">
        <v>1</v>
      </c>
      <c r="G937">
        <v>1</v>
      </c>
      <c r="H937">
        <v>3</v>
      </c>
      <c r="I937" t="s">
        <v>888</v>
      </c>
      <c r="J937" t="s">
        <v>889</v>
      </c>
      <c r="K937" t="s">
        <v>890</v>
      </c>
      <c r="L937">
        <v>1348</v>
      </c>
      <c r="N937">
        <v>1009</v>
      </c>
      <c r="O937" t="s">
        <v>394</v>
      </c>
      <c r="P937" t="s">
        <v>394</v>
      </c>
      <c r="Q937">
        <v>1000</v>
      </c>
      <c r="X937">
        <v>4.0000000000000002E-4</v>
      </c>
      <c r="Y937">
        <v>13560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6</v>
      </c>
      <c r="AG937">
        <v>4.0000000000000002E-4</v>
      </c>
      <c r="AH937">
        <v>2</v>
      </c>
      <c r="AI937">
        <v>92836332</v>
      </c>
      <c r="AJ937">
        <v>914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ROW(Source!A477)</f>
        <v>477</v>
      </c>
      <c r="B938">
        <v>92836348</v>
      </c>
      <c r="C938">
        <v>92836321</v>
      </c>
      <c r="D938">
        <v>49527729</v>
      </c>
      <c r="E938">
        <v>1</v>
      </c>
      <c r="F938">
        <v>1</v>
      </c>
      <c r="G938">
        <v>1</v>
      </c>
      <c r="H938">
        <v>3</v>
      </c>
      <c r="I938" t="s">
        <v>891</v>
      </c>
      <c r="J938" t="s">
        <v>892</v>
      </c>
      <c r="K938" t="s">
        <v>893</v>
      </c>
      <c r="L938">
        <v>1346</v>
      </c>
      <c r="N938">
        <v>1009</v>
      </c>
      <c r="O938" t="s">
        <v>471</v>
      </c>
      <c r="P938" t="s">
        <v>471</v>
      </c>
      <c r="Q938">
        <v>1</v>
      </c>
      <c r="X938">
        <v>9.9000000000000008E-3</v>
      </c>
      <c r="Y938">
        <v>2.15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6</v>
      </c>
      <c r="AG938">
        <v>9.9000000000000008E-3</v>
      </c>
      <c r="AH938">
        <v>2</v>
      </c>
      <c r="AI938">
        <v>92836333</v>
      </c>
      <c r="AJ938">
        <v>915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ROW(Source!A477)</f>
        <v>477</v>
      </c>
      <c r="B939">
        <v>92836349</v>
      </c>
      <c r="C939">
        <v>92836321</v>
      </c>
      <c r="D939">
        <v>49554500</v>
      </c>
      <c r="E939">
        <v>1</v>
      </c>
      <c r="F939">
        <v>1</v>
      </c>
      <c r="G939">
        <v>1</v>
      </c>
      <c r="H939">
        <v>3</v>
      </c>
      <c r="I939" t="s">
        <v>905</v>
      </c>
      <c r="J939" t="s">
        <v>906</v>
      </c>
      <c r="K939" t="s">
        <v>907</v>
      </c>
      <c r="L939">
        <v>1346</v>
      </c>
      <c r="N939">
        <v>1009</v>
      </c>
      <c r="O939" t="s">
        <v>471</v>
      </c>
      <c r="P939" t="s">
        <v>471</v>
      </c>
      <c r="Q939">
        <v>1</v>
      </c>
      <c r="X939">
        <v>0.54</v>
      </c>
      <c r="Y939">
        <v>15.12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6</v>
      </c>
      <c r="AG939">
        <v>0.54</v>
      </c>
      <c r="AH939">
        <v>2</v>
      </c>
      <c r="AI939">
        <v>92836334</v>
      </c>
      <c r="AJ939">
        <v>916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ROW(Source!A477)</f>
        <v>477</v>
      </c>
      <c r="B940">
        <v>92836350</v>
      </c>
      <c r="C940">
        <v>92836321</v>
      </c>
      <c r="D940">
        <v>49555188</v>
      </c>
      <c r="E940">
        <v>1</v>
      </c>
      <c r="F940">
        <v>1</v>
      </c>
      <c r="G940">
        <v>1</v>
      </c>
      <c r="H940">
        <v>3</v>
      </c>
      <c r="I940" t="s">
        <v>908</v>
      </c>
      <c r="J940" t="s">
        <v>909</v>
      </c>
      <c r="K940" t="s">
        <v>910</v>
      </c>
      <c r="L940">
        <v>1348</v>
      </c>
      <c r="N940">
        <v>1009</v>
      </c>
      <c r="O940" t="s">
        <v>394</v>
      </c>
      <c r="P940" t="s">
        <v>394</v>
      </c>
      <c r="Q940">
        <v>1000</v>
      </c>
      <c r="X940">
        <v>6.2E-4</v>
      </c>
      <c r="Y940">
        <v>16950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6</v>
      </c>
      <c r="AG940">
        <v>6.2E-4</v>
      </c>
      <c r="AH940">
        <v>2</v>
      </c>
      <c r="AI940">
        <v>92836335</v>
      </c>
      <c r="AJ940">
        <v>917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ROW(Source!A477)</f>
        <v>477</v>
      </c>
      <c r="B941">
        <v>92836351</v>
      </c>
      <c r="C941">
        <v>92836321</v>
      </c>
      <c r="D941">
        <v>49514299</v>
      </c>
      <c r="E941">
        <v>70</v>
      </c>
      <c r="F941">
        <v>1</v>
      </c>
      <c r="G941">
        <v>1</v>
      </c>
      <c r="H941">
        <v>3</v>
      </c>
      <c r="I941" t="s">
        <v>1149</v>
      </c>
      <c r="J941" t="s">
        <v>6</v>
      </c>
      <c r="K941" t="s">
        <v>1150</v>
      </c>
      <c r="L941">
        <v>1371</v>
      </c>
      <c r="N941">
        <v>1013</v>
      </c>
      <c r="O941" t="s">
        <v>23</v>
      </c>
      <c r="P941" t="s">
        <v>23</v>
      </c>
      <c r="Q941">
        <v>1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1</v>
      </c>
      <c r="AD941">
        <v>0</v>
      </c>
      <c r="AE941">
        <v>0</v>
      </c>
      <c r="AF941" t="s">
        <v>6</v>
      </c>
      <c r="AG941">
        <v>0</v>
      </c>
      <c r="AH941">
        <v>3</v>
      </c>
      <c r="AI941">
        <v>-1</v>
      </c>
      <c r="AJ941" t="s">
        <v>6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ROW(Source!A477)</f>
        <v>477</v>
      </c>
      <c r="B942">
        <v>92836352</v>
      </c>
      <c r="C942">
        <v>92836321</v>
      </c>
      <c r="D942">
        <v>49514448</v>
      </c>
      <c r="E942">
        <v>70</v>
      </c>
      <c r="F942">
        <v>1</v>
      </c>
      <c r="G942">
        <v>1</v>
      </c>
      <c r="H942">
        <v>3</v>
      </c>
      <c r="I942" t="s">
        <v>1136</v>
      </c>
      <c r="J942" t="s">
        <v>6</v>
      </c>
      <c r="K942" t="s">
        <v>1137</v>
      </c>
      <c r="L942">
        <v>1301</v>
      </c>
      <c r="N942">
        <v>1003</v>
      </c>
      <c r="O942" t="s">
        <v>63</v>
      </c>
      <c r="P942" t="s">
        <v>63</v>
      </c>
      <c r="Q942">
        <v>1</v>
      </c>
      <c r="X942">
        <v>100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6</v>
      </c>
      <c r="AG942">
        <v>100</v>
      </c>
      <c r="AH942">
        <v>3</v>
      </c>
      <c r="AI942">
        <v>-1</v>
      </c>
      <c r="AJ942" t="s">
        <v>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ROW(Source!A477)</f>
        <v>477</v>
      </c>
      <c r="B943">
        <v>92836353</v>
      </c>
      <c r="C943">
        <v>92836321</v>
      </c>
      <c r="D943">
        <v>49514987</v>
      </c>
      <c r="E943">
        <v>70</v>
      </c>
      <c r="F943">
        <v>1</v>
      </c>
      <c r="G943">
        <v>1</v>
      </c>
      <c r="H943">
        <v>3</v>
      </c>
      <c r="I943" t="s">
        <v>1138</v>
      </c>
      <c r="J943" t="s">
        <v>6</v>
      </c>
      <c r="K943" t="s">
        <v>1139</v>
      </c>
      <c r="L943">
        <v>1346</v>
      </c>
      <c r="N943">
        <v>1009</v>
      </c>
      <c r="O943" t="s">
        <v>471</v>
      </c>
      <c r="P943" t="s">
        <v>471</v>
      </c>
      <c r="Q943">
        <v>1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1</v>
      </c>
      <c r="AD943">
        <v>0</v>
      </c>
      <c r="AE943">
        <v>0</v>
      </c>
      <c r="AF943" t="s">
        <v>6</v>
      </c>
      <c r="AG943">
        <v>0</v>
      </c>
      <c r="AH943">
        <v>3</v>
      </c>
      <c r="AI943">
        <v>-1</v>
      </c>
      <c r="AJ943" t="s">
        <v>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ROW(Source!A479)</f>
        <v>479</v>
      </c>
      <c r="B944">
        <v>92836362</v>
      </c>
      <c r="C944">
        <v>92836355</v>
      </c>
      <c r="D944">
        <v>49510795</v>
      </c>
      <c r="E944">
        <v>70</v>
      </c>
      <c r="F944">
        <v>1</v>
      </c>
      <c r="G944">
        <v>1</v>
      </c>
      <c r="H944">
        <v>1</v>
      </c>
      <c r="I944" t="s">
        <v>897</v>
      </c>
      <c r="J944" t="s">
        <v>6</v>
      </c>
      <c r="K944" t="s">
        <v>898</v>
      </c>
      <c r="L944">
        <v>1191</v>
      </c>
      <c r="N944">
        <v>1013</v>
      </c>
      <c r="O944" t="s">
        <v>834</v>
      </c>
      <c r="P944" t="s">
        <v>834</v>
      </c>
      <c r="Q944">
        <v>1</v>
      </c>
      <c r="X944">
        <v>5.01</v>
      </c>
      <c r="Y944">
        <v>0</v>
      </c>
      <c r="Z944">
        <v>0</v>
      </c>
      <c r="AA944">
        <v>0</v>
      </c>
      <c r="AB944">
        <v>11.64</v>
      </c>
      <c r="AC944">
        <v>0</v>
      </c>
      <c r="AD944">
        <v>1</v>
      </c>
      <c r="AE944">
        <v>1</v>
      </c>
      <c r="AF944" t="s">
        <v>6</v>
      </c>
      <c r="AG944">
        <v>5.01</v>
      </c>
      <c r="AH944">
        <v>2</v>
      </c>
      <c r="AI944">
        <v>92836356</v>
      </c>
      <c r="AJ944">
        <v>919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ROW(Source!A479)</f>
        <v>479</v>
      </c>
      <c r="B945">
        <v>92836363</v>
      </c>
      <c r="C945">
        <v>92836355</v>
      </c>
      <c r="D945">
        <v>49673308</v>
      </c>
      <c r="E945">
        <v>1</v>
      </c>
      <c r="F945">
        <v>1</v>
      </c>
      <c r="G945">
        <v>1</v>
      </c>
      <c r="H945">
        <v>2</v>
      </c>
      <c r="I945" t="s">
        <v>899</v>
      </c>
      <c r="J945" t="s">
        <v>900</v>
      </c>
      <c r="K945" t="s">
        <v>901</v>
      </c>
      <c r="L945">
        <v>1367</v>
      </c>
      <c r="N945">
        <v>1011</v>
      </c>
      <c r="O945" t="s">
        <v>840</v>
      </c>
      <c r="P945" t="s">
        <v>840</v>
      </c>
      <c r="Q945">
        <v>1</v>
      </c>
      <c r="X945">
        <v>1.5</v>
      </c>
      <c r="Y945">
        <v>0</v>
      </c>
      <c r="Z945">
        <v>29.67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6</v>
      </c>
      <c r="AG945">
        <v>1.5</v>
      </c>
      <c r="AH945">
        <v>2</v>
      </c>
      <c r="AI945">
        <v>92836357</v>
      </c>
      <c r="AJ945">
        <v>920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ROW(Source!A479)</f>
        <v>479</v>
      </c>
      <c r="B946">
        <v>92836364</v>
      </c>
      <c r="C946">
        <v>92836355</v>
      </c>
      <c r="D946">
        <v>49523203</v>
      </c>
      <c r="E946">
        <v>1</v>
      </c>
      <c r="F946">
        <v>1</v>
      </c>
      <c r="G946">
        <v>1</v>
      </c>
      <c r="H946">
        <v>3</v>
      </c>
      <c r="I946" t="s">
        <v>871</v>
      </c>
      <c r="J946" t="s">
        <v>872</v>
      </c>
      <c r="K946" t="s">
        <v>873</v>
      </c>
      <c r="L946">
        <v>1339</v>
      </c>
      <c r="N946">
        <v>1007</v>
      </c>
      <c r="O946" t="s">
        <v>673</v>
      </c>
      <c r="P946" t="s">
        <v>673</v>
      </c>
      <c r="Q946">
        <v>1</v>
      </c>
      <c r="X946">
        <v>1</v>
      </c>
      <c r="Y946">
        <v>2.44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6</v>
      </c>
      <c r="AG946">
        <v>1</v>
      </c>
      <c r="AH946">
        <v>2</v>
      </c>
      <c r="AI946">
        <v>92836358</v>
      </c>
      <c r="AJ946">
        <v>921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ROW(Source!A479)</f>
        <v>479</v>
      </c>
      <c r="B947">
        <v>92836365</v>
      </c>
      <c r="C947">
        <v>92836355</v>
      </c>
      <c r="D947">
        <v>49523851</v>
      </c>
      <c r="E947">
        <v>1</v>
      </c>
      <c r="F947">
        <v>1</v>
      </c>
      <c r="G947">
        <v>1</v>
      </c>
      <c r="H947">
        <v>3</v>
      </c>
      <c r="I947" t="s">
        <v>902</v>
      </c>
      <c r="J947" t="s">
        <v>903</v>
      </c>
      <c r="K947" t="s">
        <v>904</v>
      </c>
      <c r="L947">
        <v>1346</v>
      </c>
      <c r="N947">
        <v>1009</v>
      </c>
      <c r="O947" t="s">
        <v>471</v>
      </c>
      <c r="P947" t="s">
        <v>471</v>
      </c>
      <c r="Q947">
        <v>1</v>
      </c>
      <c r="X947">
        <v>0.02</v>
      </c>
      <c r="Y947">
        <v>37.29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6</v>
      </c>
      <c r="AG947">
        <v>0.02</v>
      </c>
      <c r="AH947">
        <v>2</v>
      </c>
      <c r="AI947">
        <v>92836359</v>
      </c>
      <c r="AJ947">
        <v>922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ROW(Source!A479)</f>
        <v>479</v>
      </c>
      <c r="B948">
        <v>92836366</v>
      </c>
      <c r="C948">
        <v>92836355</v>
      </c>
      <c r="D948">
        <v>49554500</v>
      </c>
      <c r="E948">
        <v>1</v>
      </c>
      <c r="F948">
        <v>1</v>
      </c>
      <c r="G948">
        <v>1</v>
      </c>
      <c r="H948">
        <v>3</v>
      </c>
      <c r="I948" t="s">
        <v>905</v>
      </c>
      <c r="J948" t="s">
        <v>906</v>
      </c>
      <c r="K948" t="s">
        <v>907</v>
      </c>
      <c r="L948">
        <v>1346</v>
      </c>
      <c r="N948">
        <v>1009</v>
      </c>
      <c r="O948" t="s">
        <v>471</v>
      </c>
      <c r="P948" t="s">
        <v>471</v>
      </c>
      <c r="Q948">
        <v>1</v>
      </c>
      <c r="X948">
        <v>0.05</v>
      </c>
      <c r="Y948">
        <v>15.12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6</v>
      </c>
      <c r="AG948">
        <v>0.05</v>
      </c>
      <c r="AH948">
        <v>2</v>
      </c>
      <c r="AI948">
        <v>92836360</v>
      </c>
      <c r="AJ948">
        <v>923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ROW(Source!A479)</f>
        <v>479</v>
      </c>
      <c r="B949">
        <v>92836367</v>
      </c>
      <c r="C949">
        <v>92836355</v>
      </c>
      <c r="D949">
        <v>49555188</v>
      </c>
      <c r="E949">
        <v>1</v>
      </c>
      <c r="F949">
        <v>1</v>
      </c>
      <c r="G949">
        <v>1</v>
      </c>
      <c r="H949">
        <v>3</v>
      </c>
      <c r="I949" t="s">
        <v>908</v>
      </c>
      <c r="J949" t="s">
        <v>909</v>
      </c>
      <c r="K949" t="s">
        <v>910</v>
      </c>
      <c r="L949">
        <v>1348</v>
      </c>
      <c r="N949">
        <v>1009</v>
      </c>
      <c r="O949" t="s">
        <v>394</v>
      </c>
      <c r="P949" t="s">
        <v>394</v>
      </c>
      <c r="Q949">
        <v>1000</v>
      </c>
      <c r="X949">
        <v>2.0000000000000002E-5</v>
      </c>
      <c r="Y949">
        <v>16950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6</v>
      </c>
      <c r="AG949">
        <v>2.0000000000000002E-5</v>
      </c>
      <c r="AH949">
        <v>2</v>
      </c>
      <c r="AI949">
        <v>92836361</v>
      </c>
      <c r="AJ949">
        <v>924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ROW(Source!A480)</f>
        <v>480</v>
      </c>
      <c r="B950">
        <v>92836381</v>
      </c>
      <c r="C950">
        <v>92836368</v>
      </c>
      <c r="D950">
        <v>49510749</v>
      </c>
      <c r="E950">
        <v>70</v>
      </c>
      <c r="F950">
        <v>1</v>
      </c>
      <c r="G950">
        <v>1</v>
      </c>
      <c r="H950">
        <v>1</v>
      </c>
      <c r="I950" t="s">
        <v>955</v>
      </c>
      <c r="J950" t="s">
        <v>6</v>
      </c>
      <c r="K950" t="s">
        <v>956</v>
      </c>
      <c r="L950">
        <v>1191</v>
      </c>
      <c r="N950">
        <v>1013</v>
      </c>
      <c r="O950" t="s">
        <v>834</v>
      </c>
      <c r="P950" t="s">
        <v>834</v>
      </c>
      <c r="Q950">
        <v>1</v>
      </c>
      <c r="X950">
        <v>13.71</v>
      </c>
      <c r="Y950">
        <v>0</v>
      </c>
      <c r="Z950">
        <v>0</v>
      </c>
      <c r="AA950">
        <v>0</v>
      </c>
      <c r="AB950">
        <v>9.4</v>
      </c>
      <c r="AC950">
        <v>0</v>
      </c>
      <c r="AD950">
        <v>1</v>
      </c>
      <c r="AE950">
        <v>1</v>
      </c>
      <c r="AF950" t="s">
        <v>6</v>
      </c>
      <c r="AG950">
        <v>13.71</v>
      </c>
      <c r="AH950">
        <v>2</v>
      </c>
      <c r="AI950">
        <v>92836369</v>
      </c>
      <c r="AJ950">
        <v>925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ROW(Source!A480)</f>
        <v>480</v>
      </c>
      <c r="B951">
        <v>92836382</v>
      </c>
      <c r="C951">
        <v>92836368</v>
      </c>
      <c r="D951">
        <v>49510905</v>
      </c>
      <c r="E951">
        <v>70</v>
      </c>
      <c r="F951">
        <v>1</v>
      </c>
      <c r="G951">
        <v>1</v>
      </c>
      <c r="H951">
        <v>1</v>
      </c>
      <c r="I951" t="s">
        <v>835</v>
      </c>
      <c r="J951" t="s">
        <v>6</v>
      </c>
      <c r="K951" t="s">
        <v>836</v>
      </c>
      <c r="L951">
        <v>1191</v>
      </c>
      <c r="N951">
        <v>1013</v>
      </c>
      <c r="O951" t="s">
        <v>834</v>
      </c>
      <c r="P951" t="s">
        <v>834</v>
      </c>
      <c r="Q951">
        <v>1</v>
      </c>
      <c r="X951">
        <v>0.02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2</v>
      </c>
      <c r="AF951" t="s">
        <v>6</v>
      </c>
      <c r="AG951">
        <v>0.02</v>
      </c>
      <c r="AH951">
        <v>2</v>
      </c>
      <c r="AI951">
        <v>92836370</v>
      </c>
      <c r="AJ951">
        <v>926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ROW(Source!A480)</f>
        <v>480</v>
      </c>
      <c r="B952">
        <v>92836383</v>
      </c>
      <c r="C952">
        <v>92836368</v>
      </c>
      <c r="D952">
        <v>49673308</v>
      </c>
      <c r="E952">
        <v>1</v>
      </c>
      <c r="F952">
        <v>1</v>
      </c>
      <c r="G952">
        <v>1</v>
      </c>
      <c r="H952">
        <v>2</v>
      </c>
      <c r="I952" t="s">
        <v>899</v>
      </c>
      <c r="J952" t="s">
        <v>900</v>
      </c>
      <c r="K952" t="s">
        <v>901</v>
      </c>
      <c r="L952">
        <v>1367</v>
      </c>
      <c r="N952">
        <v>1011</v>
      </c>
      <c r="O952" t="s">
        <v>840</v>
      </c>
      <c r="P952" t="s">
        <v>840</v>
      </c>
      <c r="Q952">
        <v>1</v>
      </c>
      <c r="X952">
        <v>1.27</v>
      </c>
      <c r="Y952">
        <v>0</v>
      </c>
      <c r="Z952">
        <v>29.67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6</v>
      </c>
      <c r="AG952">
        <v>1.27</v>
      </c>
      <c r="AH952">
        <v>2</v>
      </c>
      <c r="AI952">
        <v>92836371</v>
      </c>
      <c r="AJ952">
        <v>927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ROW(Source!A480)</f>
        <v>480</v>
      </c>
      <c r="B953">
        <v>92836384</v>
      </c>
      <c r="C953">
        <v>92836368</v>
      </c>
      <c r="D953">
        <v>49673503</v>
      </c>
      <c r="E953">
        <v>1</v>
      </c>
      <c r="F953">
        <v>1</v>
      </c>
      <c r="G953">
        <v>1</v>
      </c>
      <c r="H953">
        <v>2</v>
      </c>
      <c r="I953" t="s">
        <v>844</v>
      </c>
      <c r="J953" t="s">
        <v>845</v>
      </c>
      <c r="K953" t="s">
        <v>846</v>
      </c>
      <c r="L953">
        <v>1367</v>
      </c>
      <c r="N953">
        <v>1011</v>
      </c>
      <c r="O953" t="s">
        <v>840</v>
      </c>
      <c r="P953" t="s">
        <v>840</v>
      </c>
      <c r="Q953">
        <v>1</v>
      </c>
      <c r="X953">
        <v>0.02</v>
      </c>
      <c r="Y953">
        <v>0</v>
      </c>
      <c r="Z953">
        <v>65.709999999999994</v>
      </c>
      <c r="AA953">
        <v>11.6</v>
      </c>
      <c r="AB953">
        <v>0</v>
      </c>
      <c r="AC953">
        <v>0</v>
      </c>
      <c r="AD953">
        <v>1</v>
      </c>
      <c r="AE953">
        <v>0</v>
      </c>
      <c r="AF953" t="s">
        <v>6</v>
      </c>
      <c r="AG953">
        <v>0.02</v>
      </c>
      <c r="AH953">
        <v>2</v>
      </c>
      <c r="AI953">
        <v>92836372</v>
      </c>
      <c r="AJ953">
        <v>928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ROW(Source!A480)</f>
        <v>480</v>
      </c>
      <c r="B954">
        <v>92836385</v>
      </c>
      <c r="C954">
        <v>92836368</v>
      </c>
      <c r="D954">
        <v>49523203</v>
      </c>
      <c r="E954">
        <v>1</v>
      </c>
      <c r="F954">
        <v>1</v>
      </c>
      <c r="G954">
        <v>1</v>
      </c>
      <c r="H954">
        <v>3</v>
      </c>
      <c r="I954" t="s">
        <v>871</v>
      </c>
      <c r="J954" t="s">
        <v>872</v>
      </c>
      <c r="K954" t="s">
        <v>873</v>
      </c>
      <c r="L954">
        <v>1339</v>
      </c>
      <c r="N954">
        <v>1007</v>
      </c>
      <c r="O954" t="s">
        <v>673</v>
      </c>
      <c r="P954" t="s">
        <v>673</v>
      </c>
      <c r="Q954">
        <v>1</v>
      </c>
      <c r="X954">
        <v>0.29299999999999998</v>
      </c>
      <c r="Y954">
        <v>2.44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6</v>
      </c>
      <c r="AG954">
        <v>0.29299999999999998</v>
      </c>
      <c r="AH954">
        <v>2</v>
      </c>
      <c r="AI954">
        <v>92836373</v>
      </c>
      <c r="AJ954">
        <v>929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ROW(Source!A480)</f>
        <v>480</v>
      </c>
      <c r="B955">
        <v>92836386</v>
      </c>
      <c r="C955">
        <v>92836368</v>
      </c>
      <c r="D955">
        <v>49525625</v>
      </c>
      <c r="E955">
        <v>1</v>
      </c>
      <c r="F955">
        <v>1</v>
      </c>
      <c r="G955">
        <v>1</v>
      </c>
      <c r="H955">
        <v>3</v>
      </c>
      <c r="I955" t="s">
        <v>971</v>
      </c>
      <c r="J955" t="s">
        <v>972</v>
      </c>
      <c r="K955" t="s">
        <v>973</v>
      </c>
      <c r="L955">
        <v>1407</v>
      </c>
      <c r="N955">
        <v>1013</v>
      </c>
      <c r="O955" t="s">
        <v>853</v>
      </c>
      <c r="P955" t="s">
        <v>853</v>
      </c>
      <c r="Q955">
        <v>1</v>
      </c>
      <c r="X955">
        <v>0.16700000000000001</v>
      </c>
      <c r="Y955">
        <v>270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6</v>
      </c>
      <c r="AG955">
        <v>0.16700000000000001</v>
      </c>
      <c r="AH955">
        <v>2</v>
      </c>
      <c r="AI955">
        <v>92836374</v>
      </c>
      <c r="AJ955">
        <v>930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ROW(Source!A480)</f>
        <v>480</v>
      </c>
      <c r="B956">
        <v>92836387</v>
      </c>
      <c r="C956">
        <v>92836368</v>
      </c>
      <c r="D956">
        <v>49525825</v>
      </c>
      <c r="E956">
        <v>1</v>
      </c>
      <c r="F956">
        <v>1</v>
      </c>
      <c r="G956">
        <v>1</v>
      </c>
      <c r="H956">
        <v>3</v>
      </c>
      <c r="I956" t="s">
        <v>974</v>
      </c>
      <c r="J956" t="s">
        <v>975</v>
      </c>
      <c r="K956" t="s">
        <v>976</v>
      </c>
      <c r="L956">
        <v>1348</v>
      </c>
      <c r="N956">
        <v>1009</v>
      </c>
      <c r="O956" t="s">
        <v>394</v>
      </c>
      <c r="P956" t="s">
        <v>394</v>
      </c>
      <c r="Q956">
        <v>1000</v>
      </c>
      <c r="X956">
        <v>3.1700000000000001E-3</v>
      </c>
      <c r="Y956">
        <v>13889.45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6</v>
      </c>
      <c r="AG956">
        <v>3.1700000000000001E-3</v>
      </c>
      <c r="AH956">
        <v>2</v>
      </c>
      <c r="AI956">
        <v>92836375</v>
      </c>
      <c r="AJ956">
        <v>931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ROW(Source!A480)</f>
        <v>480</v>
      </c>
      <c r="B957">
        <v>92836388</v>
      </c>
      <c r="C957">
        <v>92836368</v>
      </c>
      <c r="D957">
        <v>49511390</v>
      </c>
      <c r="E957">
        <v>70</v>
      </c>
      <c r="F957">
        <v>1</v>
      </c>
      <c r="G957">
        <v>1</v>
      </c>
      <c r="H957">
        <v>3</v>
      </c>
      <c r="I957" t="s">
        <v>1151</v>
      </c>
      <c r="J957" t="s">
        <v>6</v>
      </c>
      <c r="K957" t="s">
        <v>1152</v>
      </c>
      <c r="L957">
        <v>1371</v>
      </c>
      <c r="N957">
        <v>1013</v>
      </c>
      <c r="O957" t="s">
        <v>23</v>
      </c>
      <c r="P957" t="s">
        <v>23</v>
      </c>
      <c r="Q957">
        <v>1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0</v>
      </c>
      <c r="AE957">
        <v>0</v>
      </c>
      <c r="AF957" t="s">
        <v>6</v>
      </c>
      <c r="AG957">
        <v>0</v>
      </c>
      <c r="AH957">
        <v>3</v>
      </c>
      <c r="AI957">
        <v>-1</v>
      </c>
      <c r="AJ957" t="s">
        <v>6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ROW(Source!A480)</f>
        <v>480</v>
      </c>
      <c r="B958">
        <v>92836389</v>
      </c>
      <c r="C958">
        <v>92836368</v>
      </c>
      <c r="D958">
        <v>49514299</v>
      </c>
      <c r="E958">
        <v>70</v>
      </c>
      <c r="F958">
        <v>1</v>
      </c>
      <c r="G958">
        <v>1</v>
      </c>
      <c r="H958">
        <v>3</v>
      </c>
      <c r="I958" t="s">
        <v>1149</v>
      </c>
      <c r="J958" t="s">
        <v>6</v>
      </c>
      <c r="K958" t="s">
        <v>1150</v>
      </c>
      <c r="L958">
        <v>1371</v>
      </c>
      <c r="N958">
        <v>1013</v>
      </c>
      <c r="O958" t="s">
        <v>23</v>
      </c>
      <c r="P958" t="s">
        <v>23</v>
      </c>
      <c r="Q958">
        <v>1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</v>
      </c>
      <c r="AD958">
        <v>0</v>
      </c>
      <c r="AE958">
        <v>0</v>
      </c>
      <c r="AF958" t="s">
        <v>6</v>
      </c>
      <c r="AG958">
        <v>0</v>
      </c>
      <c r="AH958">
        <v>3</v>
      </c>
      <c r="AI958">
        <v>-1</v>
      </c>
      <c r="AJ958" t="s">
        <v>6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ROW(Source!A480)</f>
        <v>480</v>
      </c>
      <c r="B959">
        <v>92836390</v>
      </c>
      <c r="C959">
        <v>92836368</v>
      </c>
      <c r="D959">
        <v>49515269</v>
      </c>
      <c r="E959">
        <v>70</v>
      </c>
      <c r="F959">
        <v>1</v>
      </c>
      <c r="G959">
        <v>1</v>
      </c>
      <c r="H959">
        <v>3</v>
      </c>
      <c r="I959" t="s">
        <v>1153</v>
      </c>
      <c r="J959" t="s">
        <v>6</v>
      </c>
      <c r="K959" t="s">
        <v>475</v>
      </c>
      <c r="L959">
        <v>1455</v>
      </c>
      <c r="N959">
        <v>1013</v>
      </c>
      <c r="O959" t="s">
        <v>44</v>
      </c>
      <c r="P959" t="s">
        <v>44</v>
      </c>
      <c r="Q959">
        <v>1</v>
      </c>
      <c r="X959">
        <v>16.7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 t="s">
        <v>6</v>
      </c>
      <c r="AG959">
        <v>16.7</v>
      </c>
      <c r="AH959">
        <v>3</v>
      </c>
      <c r="AI959">
        <v>-1</v>
      </c>
      <c r="AJ959" t="s">
        <v>6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ROW(Source!A480)</f>
        <v>480</v>
      </c>
      <c r="B960">
        <v>92836391</v>
      </c>
      <c r="C960">
        <v>92836368</v>
      </c>
      <c r="D960">
        <v>49515355</v>
      </c>
      <c r="E960">
        <v>70</v>
      </c>
      <c r="F960">
        <v>1</v>
      </c>
      <c r="G960">
        <v>1</v>
      </c>
      <c r="H960">
        <v>3</v>
      </c>
      <c r="I960" t="s">
        <v>1154</v>
      </c>
      <c r="J960" t="s">
        <v>6</v>
      </c>
      <c r="K960" t="s">
        <v>1155</v>
      </c>
      <c r="L960">
        <v>1301</v>
      </c>
      <c r="N960">
        <v>1003</v>
      </c>
      <c r="O960" t="s">
        <v>63</v>
      </c>
      <c r="P960" t="s">
        <v>63</v>
      </c>
      <c r="Q960">
        <v>1</v>
      </c>
      <c r="X960">
        <v>102.5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6</v>
      </c>
      <c r="AG960">
        <v>102.5</v>
      </c>
      <c r="AH960">
        <v>3</v>
      </c>
      <c r="AI960">
        <v>-1</v>
      </c>
      <c r="AJ960" t="s">
        <v>6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ROW(Source!A480)</f>
        <v>480</v>
      </c>
      <c r="B961">
        <v>92836392</v>
      </c>
      <c r="C961">
        <v>92836368</v>
      </c>
      <c r="D961">
        <v>49515446</v>
      </c>
      <c r="E961">
        <v>70</v>
      </c>
      <c r="F961">
        <v>1</v>
      </c>
      <c r="G961">
        <v>1</v>
      </c>
      <c r="H961">
        <v>3</v>
      </c>
      <c r="I961" t="s">
        <v>1132</v>
      </c>
      <c r="J961" t="s">
        <v>6</v>
      </c>
      <c r="K961" t="s">
        <v>1156</v>
      </c>
      <c r="L961">
        <v>1371</v>
      </c>
      <c r="N961">
        <v>1013</v>
      </c>
      <c r="O961" t="s">
        <v>23</v>
      </c>
      <c r="P961" t="s">
        <v>23</v>
      </c>
      <c r="Q961">
        <v>1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6</v>
      </c>
      <c r="AG961">
        <v>0</v>
      </c>
      <c r="AH961">
        <v>3</v>
      </c>
      <c r="AI961">
        <v>-1</v>
      </c>
      <c r="AJ961" t="s">
        <v>6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ROW(Source!A486)</f>
        <v>486</v>
      </c>
      <c r="B962">
        <v>92836406</v>
      </c>
      <c r="C962">
        <v>92836398</v>
      </c>
      <c r="D962">
        <v>49510767</v>
      </c>
      <c r="E962">
        <v>70</v>
      </c>
      <c r="F962">
        <v>1</v>
      </c>
      <c r="G962">
        <v>1</v>
      </c>
      <c r="H962">
        <v>1</v>
      </c>
      <c r="I962" t="s">
        <v>1010</v>
      </c>
      <c r="J962" t="s">
        <v>6</v>
      </c>
      <c r="K962" t="s">
        <v>1011</v>
      </c>
      <c r="L962">
        <v>1191</v>
      </c>
      <c r="N962">
        <v>1013</v>
      </c>
      <c r="O962" t="s">
        <v>834</v>
      </c>
      <c r="P962" t="s">
        <v>834</v>
      </c>
      <c r="Q962">
        <v>1</v>
      </c>
      <c r="X962">
        <v>0.69</v>
      </c>
      <c r="Y962">
        <v>0</v>
      </c>
      <c r="Z962">
        <v>0</v>
      </c>
      <c r="AA962">
        <v>0</v>
      </c>
      <c r="AB962">
        <v>9.92</v>
      </c>
      <c r="AC962">
        <v>0</v>
      </c>
      <c r="AD962">
        <v>1</v>
      </c>
      <c r="AE962">
        <v>1</v>
      </c>
      <c r="AF962" t="s">
        <v>6</v>
      </c>
      <c r="AG962">
        <v>0.69</v>
      </c>
      <c r="AH962">
        <v>2</v>
      </c>
      <c r="AI962">
        <v>92836399</v>
      </c>
      <c r="AJ962">
        <v>937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ROW(Source!A486)</f>
        <v>486</v>
      </c>
      <c r="B963">
        <v>92836407</v>
      </c>
      <c r="C963">
        <v>92836398</v>
      </c>
      <c r="D963">
        <v>49673658</v>
      </c>
      <c r="E963">
        <v>1</v>
      </c>
      <c r="F963">
        <v>1</v>
      </c>
      <c r="G963">
        <v>1</v>
      </c>
      <c r="H963">
        <v>2</v>
      </c>
      <c r="I963" t="s">
        <v>879</v>
      </c>
      <c r="J963" t="s">
        <v>880</v>
      </c>
      <c r="K963" t="s">
        <v>881</v>
      </c>
      <c r="L963">
        <v>1367</v>
      </c>
      <c r="N963">
        <v>1011</v>
      </c>
      <c r="O963" t="s">
        <v>840</v>
      </c>
      <c r="P963" t="s">
        <v>840</v>
      </c>
      <c r="Q963">
        <v>1</v>
      </c>
      <c r="X963">
        <v>0.06</v>
      </c>
      <c r="Y963">
        <v>0</v>
      </c>
      <c r="Z963">
        <v>1.2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6</v>
      </c>
      <c r="AG963">
        <v>0.06</v>
      </c>
      <c r="AH963">
        <v>2</v>
      </c>
      <c r="AI963">
        <v>92836400</v>
      </c>
      <c r="AJ963">
        <v>938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ROW(Source!A486)</f>
        <v>486</v>
      </c>
      <c r="B964">
        <v>92836408</v>
      </c>
      <c r="C964">
        <v>92836398</v>
      </c>
      <c r="D964">
        <v>49673715</v>
      </c>
      <c r="E964">
        <v>1</v>
      </c>
      <c r="F964">
        <v>1</v>
      </c>
      <c r="G964">
        <v>1</v>
      </c>
      <c r="H964">
        <v>2</v>
      </c>
      <c r="I964" t="s">
        <v>847</v>
      </c>
      <c r="J964" t="s">
        <v>848</v>
      </c>
      <c r="K964" t="s">
        <v>849</v>
      </c>
      <c r="L964">
        <v>1367</v>
      </c>
      <c r="N964">
        <v>1011</v>
      </c>
      <c r="O964" t="s">
        <v>840</v>
      </c>
      <c r="P964" t="s">
        <v>840</v>
      </c>
      <c r="Q964">
        <v>1</v>
      </c>
      <c r="X964">
        <v>0.18</v>
      </c>
      <c r="Y964">
        <v>0</v>
      </c>
      <c r="Z964">
        <v>8.1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6</v>
      </c>
      <c r="AG964">
        <v>0.18</v>
      </c>
      <c r="AH964">
        <v>2</v>
      </c>
      <c r="AI964">
        <v>92836401</v>
      </c>
      <c r="AJ964">
        <v>939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ROW(Source!A486)</f>
        <v>486</v>
      </c>
      <c r="B965">
        <v>92836409</v>
      </c>
      <c r="C965">
        <v>92836398</v>
      </c>
      <c r="D965">
        <v>49521602</v>
      </c>
      <c r="E965">
        <v>1</v>
      </c>
      <c r="F965">
        <v>1</v>
      </c>
      <c r="G965">
        <v>1</v>
      </c>
      <c r="H965">
        <v>3</v>
      </c>
      <c r="I965" t="s">
        <v>885</v>
      </c>
      <c r="J965" t="s">
        <v>886</v>
      </c>
      <c r="K965" t="s">
        <v>887</v>
      </c>
      <c r="L965">
        <v>1339</v>
      </c>
      <c r="N965">
        <v>1007</v>
      </c>
      <c r="O965" t="s">
        <v>673</v>
      </c>
      <c r="P965" t="s">
        <v>673</v>
      </c>
      <c r="Q965">
        <v>1</v>
      </c>
      <c r="X965">
        <v>1.17E-2</v>
      </c>
      <c r="Y965">
        <v>6.22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6</v>
      </c>
      <c r="AG965">
        <v>1.17E-2</v>
      </c>
      <c r="AH965">
        <v>2</v>
      </c>
      <c r="AI965">
        <v>92836402</v>
      </c>
      <c r="AJ965">
        <v>940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ROW(Source!A486)</f>
        <v>486</v>
      </c>
      <c r="B966">
        <v>92836410</v>
      </c>
      <c r="C966">
        <v>92836398</v>
      </c>
      <c r="D966">
        <v>49521608</v>
      </c>
      <c r="E966">
        <v>1</v>
      </c>
      <c r="F966">
        <v>1</v>
      </c>
      <c r="G966">
        <v>1</v>
      </c>
      <c r="H966">
        <v>3</v>
      </c>
      <c r="I966" t="s">
        <v>919</v>
      </c>
      <c r="J966" t="s">
        <v>920</v>
      </c>
      <c r="K966" t="s">
        <v>921</v>
      </c>
      <c r="L966">
        <v>1346</v>
      </c>
      <c r="N966">
        <v>1009</v>
      </c>
      <c r="O966" t="s">
        <v>471</v>
      </c>
      <c r="P966" t="s">
        <v>471</v>
      </c>
      <c r="Q966">
        <v>1</v>
      </c>
      <c r="X966">
        <v>0.80659999999999998</v>
      </c>
      <c r="Y966">
        <v>6.09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6</v>
      </c>
      <c r="AG966">
        <v>0.80659999999999998</v>
      </c>
      <c r="AH966">
        <v>2</v>
      </c>
      <c r="AI966">
        <v>92836403</v>
      </c>
      <c r="AJ966">
        <v>941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ROW(Source!A486)</f>
        <v>486</v>
      </c>
      <c r="B967">
        <v>92836411</v>
      </c>
      <c r="C967">
        <v>92836398</v>
      </c>
      <c r="D967">
        <v>49524295</v>
      </c>
      <c r="E967">
        <v>1</v>
      </c>
      <c r="F967">
        <v>1</v>
      </c>
      <c r="G967">
        <v>1</v>
      </c>
      <c r="H967">
        <v>3</v>
      </c>
      <c r="I967" t="s">
        <v>1012</v>
      </c>
      <c r="J967" t="s">
        <v>1013</v>
      </c>
      <c r="K967" t="s">
        <v>1014</v>
      </c>
      <c r="L967">
        <v>1346</v>
      </c>
      <c r="N967">
        <v>1009</v>
      </c>
      <c r="O967" t="s">
        <v>471</v>
      </c>
      <c r="P967" t="s">
        <v>471</v>
      </c>
      <c r="Q967">
        <v>1</v>
      </c>
      <c r="X967">
        <v>3.73E-2</v>
      </c>
      <c r="Y967">
        <v>11.22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6</v>
      </c>
      <c r="AG967">
        <v>3.73E-2</v>
      </c>
      <c r="AH967">
        <v>2</v>
      </c>
      <c r="AI967">
        <v>92836404</v>
      </c>
      <c r="AJ967">
        <v>942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ROW(Source!A486)</f>
        <v>486</v>
      </c>
      <c r="B968">
        <v>92836412</v>
      </c>
      <c r="C968">
        <v>92836398</v>
      </c>
      <c r="D968">
        <v>49515084</v>
      </c>
      <c r="E968">
        <v>70</v>
      </c>
      <c r="F968">
        <v>1</v>
      </c>
      <c r="G968">
        <v>1</v>
      </c>
      <c r="H968">
        <v>3</v>
      </c>
      <c r="I968" t="s">
        <v>1159</v>
      </c>
      <c r="J968" t="s">
        <v>6</v>
      </c>
      <c r="K968" t="s">
        <v>1160</v>
      </c>
      <c r="L968">
        <v>1301</v>
      </c>
      <c r="N968">
        <v>1003</v>
      </c>
      <c r="O968" t="s">
        <v>63</v>
      </c>
      <c r="P968" t="s">
        <v>63</v>
      </c>
      <c r="Q968">
        <v>1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1</v>
      </c>
      <c r="AD968">
        <v>0</v>
      </c>
      <c r="AE968">
        <v>0</v>
      </c>
      <c r="AF968" t="s">
        <v>6</v>
      </c>
      <c r="AG968">
        <v>0</v>
      </c>
      <c r="AH968">
        <v>3</v>
      </c>
      <c r="AI968">
        <v>-1</v>
      </c>
      <c r="AJ968" t="s">
        <v>6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ROW(Source!A486)</f>
        <v>486</v>
      </c>
      <c r="B969">
        <v>92836413</v>
      </c>
      <c r="C969">
        <v>92836398</v>
      </c>
      <c r="D969">
        <v>49515225</v>
      </c>
      <c r="E969">
        <v>70</v>
      </c>
      <c r="F969">
        <v>1</v>
      </c>
      <c r="G969">
        <v>1</v>
      </c>
      <c r="H969">
        <v>3</v>
      </c>
      <c r="I969" t="s">
        <v>1161</v>
      </c>
      <c r="J969" t="s">
        <v>6</v>
      </c>
      <c r="K969" t="s">
        <v>1162</v>
      </c>
      <c r="L969">
        <v>1348</v>
      </c>
      <c r="N969">
        <v>1009</v>
      </c>
      <c r="O969" t="s">
        <v>394</v>
      </c>
      <c r="P969" t="s">
        <v>394</v>
      </c>
      <c r="Q969">
        <v>1000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</v>
      </c>
      <c r="AD969">
        <v>0</v>
      </c>
      <c r="AE969">
        <v>0</v>
      </c>
      <c r="AF969" t="s">
        <v>6</v>
      </c>
      <c r="AG969">
        <v>0</v>
      </c>
      <c r="AH969">
        <v>3</v>
      </c>
      <c r="AI969">
        <v>-1</v>
      </c>
      <c r="AJ969" t="s">
        <v>6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ROW(Source!A488)</f>
        <v>488</v>
      </c>
      <c r="B970">
        <v>92836423</v>
      </c>
      <c r="C970">
        <v>92836415</v>
      </c>
      <c r="D970">
        <v>49510767</v>
      </c>
      <c r="E970">
        <v>70</v>
      </c>
      <c r="F970">
        <v>1</v>
      </c>
      <c r="G970">
        <v>1</v>
      </c>
      <c r="H970">
        <v>1</v>
      </c>
      <c r="I970" t="s">
        <v>1010</v>
      </c>
      <c r="J970" t="s">
        <v>6</v>
      </c>
      <c r="K970" t="s">
        <v>1011</v>
      </c>
      <c r="L970">
        <v>1191</v>
      </c>
      <c r="N970">
        <v>1013</v>
      </c>
      <c r="O970" t="s">
        <v>834</v>
      </c>
      <c r="P970" t="s">
        <v>834</v>
      </c>
      <c r="Q970">
        <v>1</v>
      </c>
      <c r="X970">
        <v>0.92</v>
      </c>
      <c r="Y970">
        <v>0</v>
      </c>
      <c r="Z970">
        <v>0</v>
      </c>
      <c r="AA970">
        <v>0</v>
      </c>
      <c r="AB970">
        <v>9.92</v>
      </c>
      <c r="AC970">
        <v>0</v>
      </c>
      <c r="AD970">
        <v>1</v>
      </c>
      <c r="AE970">
        <v>1</v>
      </c>
      <c r="AF970" t="s">
        <v>6</v>
      </c>
      <c r="AG970">
        <v>0.92</v>
      </c>
      <c r="AH970">
        <v>2</v>
      </c>
      <c r="AI970">
        <v>92836416</v>
      </c>
      <c r="AJ970">
        <v>944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ROW(Source!A488)</f>
        <v>488</v>
      </c>
      <c r="B971">
        <v>92836424</v>
      </c>
      <c r="C971">
        <v>92836415</v>
      </c>
      <c r="D971">
        <v>49673658</v>
      </c>
      <c r="E971">
        <v>1</v>
      </c>
      <c r="F971">
        <v>1</v>
      </c>
      <c r="G971">
        <v>1</v>
      </c>
      <c r="H971">
        <v>2</v>
      </c>
      <c r="I971" t="s">
        <v>879</v>
      </c>
      <c r="J971" t="s">
        <v>880</v>
      </c>
      <c r="K971" t="s">
        <v>881</v>
      </c>
      <c r="L971">
        <v>1367</v>
      </c>
      <c r="N971">
        <v>1011</v>
      </c>
      <c r="O971" t="s">
        <v>840</v>
      </c>
      <c r="P971" t="s">
        <v>840</v>
      </c>
      <c r="Q971">
        <v>1</v>
      </c>
      <c r="X971">
        <v>7.0000000000000007E-2</v>
      </c>
      <c r="Y971">
        <v>0</v>
      </c>
      <c r="Z971">
        <v>1.2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6</v>
      </c>
      <c r="AG971">
        <v>7.0000000000000007E-2</v>
      </c>
      <c r="AH971">
        <v>2</v>
      </c>
      <c r="AI971">
        <v>92836417</v>
      </c>
      <c r="AJ971">
        <v>945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ROW(Source!A488)</f>
        <v>488</v>
      </c>
      <c r="B972">
        <v>92836425</v>
      </c>
      <c r="C972">
        <v>92836415</v>
      </c>
      <c r="D972">
        <v>49673715</v>
      </c>
      <c r="E972">
        <v>1</v>
      </c>
      <c r="F972">
        <v>1</v>
      </c>
      <c r="G972">
        <v>1</v>
      </c>
      <c r="H972">
        <v>2</v>
      </c>
      <c r="I972" t="s">
        <v>847</v>
      </c>
      <c r="J972" t="s">
        <v>848</v>
      </c>
      <c r="K972" t="s">
        <v>849</v>
      </c>
      <c r="L972">
        <v>1367</v>
      </c>
      <c r="N972">
        <v>1011</v>
      </c>
      <c r="O972" t="s">
        <v>840</v>
      </c>
      <c r="P972" t="s">
        <v>840</v>
      </c>
      <c r="Q972">
        <v>1</v>
      </c>
      <c r="X972">
        <v>0.38</v>
      </c>
      <c r="Y972">
        <v>0</v>
      </c>
      <c r="Z972">
        <v>8.1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6</v>
      </c>
      <c r="AG972">
        <v>0.38</v>
      </c>
      <c r="AH972">
        <v>2</v>
      </c>
      <c r="AI972">
        <v>92836418</v>
      </c>
      <c r="AJ972">
        <v>946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ROW(Source!A488)</f>
        <v>488</v>
      </c>
      <c r="B973">
        <v>92836426</v>
      </c>
      <c r="C973">
        <v>92836415</v>
      </c>
      <c r="D973">
        <v>49521602</v>
      </c>
      <c r="E973">
        <v>1</v>
      </c>
      <c r="F973">
        <v>1</v>
      </c>
      <c r="G973">
        <v>1</v>
      </c>
      <c r="H973">
        <v>3</v>
      </c>
      <c r="I973" t="s">
        <v>885</v>
      </c>
      <c r="J973" t="s">
        <v>886</v>
      </c>
      <c r="K973" t="s">
        <v>887</v>
      </c>
      <c r="L973">
        <v>1339</v>
      </c>
      <c r="N973">
        <v>1007</v>
      </c>
      <c r="O973" t="s">
        <v>673</v>
      </c>
      <c r="P973" t="s">
        <v>673</v>
      </c>
      <c r="Q973">
        <v>1</v>
      </c>
      <c r="X973">
        <v>3.0300000000000001E-2</v>
      </c>
      <c r="Y973">
        <v>6.22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6</v>
      </c>
      <c r="AG973">
        <v>3.0300000000000001E-2</v>
      </c>
      <c r="AH973">
        <v>2</v>
      </c>
      <c r="AI973">
        <v>92836419</v>
      </c>
      <c r="AJ973">
        <v>947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ROW(Source!A488)</f>
        <v>488</v>
      </c>
      <c r="B974">
        <v>92836427</v>
      </c>
      <c r="C974">
        <v>92836415</v>
      </c>
      <c r="D974">
        <v>49521608</v>
      </c>
      <c r="E974">
        <v>1</v>
      </c>
      <c r="F974">
        <v>1</v>
      </c>
      <c r="G974">
        <v>1</v>
      </c>
      <c r="H974">
        <v>3</v>
      </c>
      <c r="I974" t="s">
        <v>919</v>
      </c>
      <c r="J974" t="s">
        <v>920</v>
      </c>
      <c r="K974" t="s">
        <v>921</v>
      </c>
      <c r="L974">
        <v>1346</v>
      </c>
      <c r="N974">
        <v>1009</v>
      </c>
      <c r="O974" t="s">
        <v>471</v>
      </c>
      <c r="P974" t="s">
        <v>471</v>
      </c>
      <c r="Q974">
        <v>1</v>
      </c>
      <c r="X974">
        <v>2.0819000000000001</v>
      </c>
      <c r="Y974">
        <v>6.09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6</v>
      </c>
      <c r="AG974">
        <v>2.0819000000000001</v>
      </c>
      <c r="AH974">
        <v>2</v>
      </c>
      <c r="AI974">
        <v>92836420</v>
      </c>
      <c r="AJ974">
        <v>948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ROW(Source!A488)</f>
        <v>488</v>
      </c>
      <c r="B975">
        <v>92836428</v>
      </c>
      <c r="C975">
        <v>92836415</v>
      </c>
      <c r="D975">
        <v>49524295</v>
      </c>
      <c r="E975">
        <v>1</v>
      </c>
      <c r="F975">
        <v>1</v>
      </c>
      <c r="G975">
        <v>1</v>
      </c>
      <c r="H975">
        <v>3</v>
      </c>
      <c r="I975" t="s">
        <v>1012</v>
      </c>
      <c r="J975" t="s">
        <v>1013</v>
      </c>
      <c r="K975" t="s">
        <v>1014</v>
      </c>
      <c r="L975">
        <v>1346</v>
      </c>
      <c r="N975">
        <v>1009</v>
      </c>
      <c r="O975" t="s">
        <v>471</v>
      </c>
      <c r="P975" t="s">
        <v>471</v>
      </c>
      <c r="Q975">
        <v>1</v>
      </c>
      <c r="X975">
        <v>5.9799999999999999E-2</v>
      </c>
      <c r="Y975">
        <v>11.22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6</v>
      </c>
      <c r="AG975">
        <v>5.9799999999999999E-2</v>
      </c>
      <c r="AH975">
        <v>2</v>
      </c>
      <c r="AI975">
        <v>92836421</v>
      </c>
      <c r="AJ975">
        <v>949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ROW(Source!A488)</f>
        <v>488</v>
      </c>
      <c r="B976">
        <v>92836429</v>
      </c>
      <c r="C976">
        <v>92836415</v>
      </c>
      <c r="D976">
        <v>49515084</v>
      </c>
      <c r="E976">
        <v>70</v>
      </c>
      <c r="F976">
        <v>1</v>
      </c>
      <c r="G976">
        <v>1</v>
      </c>
      <c r="H976">
        <v>3</v>
      </c>
      <c r="I976" t="s">
        <v>1159</v>
      </c>
      <c r="J976" t="s">
        <v>6</v>
      </c>
      <c r="K976" t="s">
        <v>1160</v>
      </c>
      <c r="L976">
        <v>1301</v>
      </c>
      <c r="N976">
        <v>1003</v>
      </c>
      <c r="O976" t="s">
        <v>63</v>
      </c>
      <c r="P976" t="s">
        <v>63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6</v>
      </c>
      <c r="AG976">
        <v>0</v>
      </c>
      <c r="AH976">
        <v>3</v>
      </c>
      <c r="AI976">
        <v>-1</v>
      </c>
      <c r="AJ976" t="s">
        <v>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ROW(Source!A488)</f>
        <v>488</v>
      </c>
      <c r="B977">
        <v>92836430</v>
      </c>
      <c r="C977">
        <v>92836415</v>
      </c>
      <c r="D977">
        <v>49515225</v>
      </c>
      <c r="E977">
        <v>70</v>
      </c>
      <c r="F977">
        <v>1</v>
      </c>
      <c r="G977">
        <v>1</v>
      </c>
      <c r="H977">
        <v>3</v>
      </c>
      <c r="I977" t="s">
        <v>1161</v>
      </c>
      <c r="J977" t="s">
        <v>6</v>
      </c>
      <c r="K977" t="s">
        <v>1162</v>
      </c>
      <c r="L977">
        <v>1348</v>
      </c>
      <c r="N977">
        <v>1009</v>
      </c>
      <c r="O977" t="s">
        <v>394</v>
      </c>
      <c r="P977" t="s">
        <v>394</v>
      </c>
      <c r="Q977">
        <v>1000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 t="s">
        <v>6</v>
      </c>
      <c r="AG977">
        <v>0</v>
      </c>
      <c r="AH977">
        <v>3</v>
      </c>
      <c r="AI977">
        <v>-1</v>
      </c>
      <c r="AJ977" t="s">
        <v>6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ROW(Source!A525)</f>
        <v>525</v>
      </c>
      <c r="B978">
        <v>92836444</v>
      </c>
      <c r="C978">
        <v>92836432</v>
      </c>
      <c r="D978">
        <v>48043853</v>
      </c>
      <c r="E978">
        <v>68</v>
      </c>
      <c r="F978">
        <v>1</v>
      </c>
      <c r="G978">
        <v>1</v>
      </c>
      <c r="H978">
        <v>1</v>
      </c>
      <c r="I978" t="s">
        <v>832</v>
      </c>
      <c r="J978" t="s">
        <v>6</v>
      </c>
      <c r="K978" t="s">
        <v>833</v>
      </c>
      <c r="L978">
        <v>1191</v>
      </c>
      <c r="N978">
        <v>1013</v>
      </c>
      <c r="O978" t="s">
        <v>834</v>
      </c>
      <c r="P978" t="s">
        <v>834</v>
      </c>
      <c r="Q978">
        <v>1</v>
      </c>
      <c r="X978">
        <v>2.6</v>
      </c>
      <c r="Y978">
        <v>0</v>
      </c>
      <c r="Z978">
        <v>0</v>
      </c>
      <c r="AA978">
        <v>0</v>
      </c>
      <c r="AB978">
        <v>9.07</v>
      </c>
      <c r="AC978">
        <v>0</v>
      </c>
      <c r="AD978">
        <v>1</v>
      </c>
      <c r="AE978">
        <v>1</v>
      </c>
      <c r="AF978" t="s">
        <v>6</v>
      </c>
      <c r="AG978">
        <v>2.6</v>
      </c>
      <c r="AH978">
        <v>2</v>
      </c>
      <c r="AI978">
        <v>92836433</v>
      </c>
      <c r="AJ978">
        <v>951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ROW(Source!A525)</f>
        <v>525</v>
      </c>
      <c r="B979">
        <v>92836445</v>
      </c>
      <c r="C979">
        <v>92836432</v>
      </c>
      <c r="D979">
        <v>48044033</v>
      </c>
      <c r="E979">
        <v>68</v>
      </c>
      <c r="F979">
        <v>1</v>
      </c>
      <c r="G979">
        <v>1</v>
      </c>
      <c r="H979">
        <v>1</v>
      </c>
      <c r="I979" t="s">
        <v>835</v>
      </c>
      <c r="J979" t="s">
        <v>6</v>
      </c>
      <c r="K979" t="s">
        <v>836</v>
      </c>
      <c r="L979">
        <v>1191</v>
      </c>
      <c r="N979">
        <v>1013</v>
      </c>
      <c r="O979" t="s">
        <v>834</v>
      </c>
      <c r="P979" t="s">
        <v>834</v>
      </c>
      <c r="Q979">
        <v>1</v>
      </c>
      <c r="X979">
        <v>0.04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</v>
      </c>
      <c r="AG979">
        <v>0.04</v>
      </c>
      <c r="AH979">
        <v>2</v>
      </c>
      <c r="AI979">
        <v>92836434</v>
      </c>
      <c r="AJ979">
        <v>952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ROW(Source!A525)</f>
        <v>525</v>
      </c>
      <c r="B980">
        <v>92836446</v>
      </c>
      <c r="C980">
        <v>92836432</v>
      </c>
      <c r="D980">
        <v>48205516</v>
      </c>
      <c r="E980">
        <v>1</v>
      </c>
      <c r="F980">
        <v>1</v>
      </c>
      <c r="G980">
        <v>1</v>
      </c>
      <c r="H980">
        <v>2</v>
      </c>
      <c r="I980" t="s">
        <v>837</v>
      </c>
      <c r="J980" t="s">
        <v>838</v>
      </c>
      <c r="K980" t="s">
        <v>839</v>
      </c>
      <c r="L980">
        <v>1367</v>
      </c>
      <c r="N980">
        <v>1011</v>
      </c>
      <c r="O980" t="s">
        <v>840</v>
      </c>
      <c r="P980" t="s">
        <v>840</v>
      </c>
      <c r="Q980">
        <v>1</v>
      </c>
      <c r="X980">
        <v>0.01</v>
      </c>
      <c r="Y980">
        <v>0</v>
      </c>
      <c r="Z980">
        <v>86.4</v>
      </c>
      <c r="AA980">
        <v>13.5</v>
      </c>
      <c r="AB980">
        <v>0</v>
      </c>
      <c r="AC980">
        <v>0</v>
      </c>
      <c r="AD980">
        <v>1</v>
      </c>
      <c r="AE980">
        <v>0</v>
      </c>
      <c r="AF980" t="s">
        <v>6</v>
      </c>
      <c r="AG980">
        <v>0.01</v>
      </c>
      <c r="AH980">
        <v>2</v>
      </c>
      <c r="AI980">
        <v>92836435</v>
      </c>
      <c r="AJ980">
        <v>953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ROW(Source!A525)</f>
        <v>525</v>
      </c>
      <c r="B981">
        <v>92836447</v>
      </c>
      <c r="C981">
        <v>92836432</v>
      </c>
      <c r="D981">
        <v>48205574</v>
      </c>
      <c r="E981">
        <v>1</v>
      </c>
      <c r="F981">
        <v>1</v>
      </c>
      <c r="G981">
        <v>1</v>
      </c>
      <c r="H981">
        <v>2</v>
      </c>
      <c r="I981" t="s">
        <v>841</v>
      </c>
      <c r="J981" t="s">
        <v>842</v>
      </c>
      <c r="K981" t="s">
        <v>843</v>
      </c>
      <c r="L981">
        <v>1367</v>
      </c>
      <c r="N981">
        <v>1011</v>
      </c>
      <c r="O981" t="s">
        <v>840</v>
      </c>
      <c r="P981" t="s">
        <v>840</v>
      </c>
      <c r="Q981">
        <v>1</v>
      </c>
      <c r="X981">
        <v>0.01</v>
      </c>
      <c r="Y981">
        <v>0</v>
      </c>
      <c r="Z981">
        <v>115.4</v>
      </c>
      <c r="AA981">
        <v>13.5</v>
      </c>
      <c r="AB981">
        <v>0</v>
      </c>
      <c r="AC981">
        <v>0</v>
      </c>
      <c r="AD981">
        <v>1</v>
      </c>
      <c r="AE981">
        <v>0</v>
      </c>
      <c r="AF981" t="s">
        <v>6</v>
      </c>
      <c r="AG981">
        <v>0.01</v>
      </c>
      <c r="AH981">
        <v>2</v>
      </c>
      <c r="AI981">
        <v>92836436</v>
      </c>
      <c r="AJ981">
        <v>954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ROW(Source!A525)</f>
        <v>525</v>
      </c>
      <c r="B982">
        <v>92836448</v>
      </c>
      <c r="C982">
        <v>92836432</v>
      </c>
      <c r="D982">
        <v>48206504</v>
      </c>
      <c r="E982">
        <v>1</v>
      </c>
      <c r="F982">
        <v>1</v>
      </c>
      <c r="G982">
        <v>1</v>
      </c>
      <c r="H982">
        <v>2</v>
      </c>
      <c r="I982" t="s">
        <v>844</v>
      </c>
      <c r="J982" t="s">
        <v>845</v>
      </c>
      <c r="K982" t="s">
        <v>846</v>
      </c>
      <c r="L982">
        <v>1367</v>
      </c>
      <c r="N982">
        <v>1011</v>
      </c>
      <c r="O982" t="s">
        <v>840</v>
      </c>
      <c r="P982" t="s">
        <v>840</v>
      </c>
      <c r="Q982">
        <v>1</v>
      </c>
      <c r="X982">
        <v>0.02</v>
      </c>
      <c r="Y982">
        <v>0</v>
      </c>
      <c r="Z982">
        <v>65.709999999999994</v>
      </c>
      <c r="AA982">
        <v>11.6</v>
      </c>
      <c r="AB982">
        <v>0</v>
      </c>
      <c r="AC982">
        <v>0</v>
      </c>
      <c r="AD982">
        <v>1</v>
      </c>
      <c r="AE982">
        <v>0</v>
      </c>
      <c r="AF982" t="s">
        <v>6</v>
      </c>
      <c r="AG982">
        <v>0.02</v>
      </c>
      <c r="AH982">
        <v>2</v>
      </c>
      <c r="AI982">
        <v>92836437</v>
      </c>
      <c r="AJ982">
        <v>955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ROW(Source!A525)</f>
        <v>525</v>
      </c>
      <c r="B983">
        <v>92836449</v>
      </c>
      <c r="C983">
        <v>92836432</v>
      </c>
      <c r="D983">
        <v>48206716</v>
      </c>
      <c r="E983">
        <v>1</v>
      </c>
      <c r="F983">
        <v>1</v>
      </c>
      <c r="G983">
        <v>1</v>
      </c>
      <c r="H983">
        <v>2</v>
      </c>
      <c r="I983" t="s">
        <v>847</v>
      </c>
      <c r="J983" t="s">
        <v>848</v>
      </c>
      <c r="K983" t="s">
        <v>849</v>
      </c>
      <c r="L983">
        <v>1367</v>
      </c>
      <c r="N983">
        <v>1011</v>
      </c>
      <c r="O983" t="s">
        <v>840</v>
      </c>
      <c r="P983" t="s">
        <v>840</v>
      </c>
      <c r="Q983">
        <v>1</v>
      </c>
      <c r="X983">
        <v>0.63</v>
      </c>
      <c r="Y983">
        <v>0</v>
      </c>
      <c r="Z983">
        <v>8.1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6</v>
      </c>
      <c r="AG983">
        <v>0.63</v>
      </c>
      <c r="AH983">
        <v>2</v>
      </c>
      <c r="AI983">
        <v>92836438</v>
      </c>
      <c r="AJ983">
        <v>956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ROW(Source!A525)</f>
        <v>525</v>
      </c>
      <c r="B984">
        <v>92836450</v>
      </c>
      <c r="C984">
        <v>92836432</v>
      </c>
      <c r="D984">
        <v>48054357</v>
      </c>
      <c r="E984">
        <v>1</v>
      </c>
      <c r="F984">
        <v>1</v>
      </c>
      <c r="G984">
        <v>1</v>
      </c>
      <c r="H984">
        <v>3</v>
      </c>
      <c r="I984" t="s">
        <v>850</v>
      </c>
      <c r="J984" t="s">
        <v>851</v>
      </c>
      <c r="K984" t="s">
        <v>852</v>
      </c>
      <c r="L984">
        <v>1407</v>
      </c>
      <c r="N984">
        <v>1013</v>
      </c>
      <c r="O984" t="s">
        <v>853</v>
      </c>
      <c r="P984" t="s">
        <v>853</v>
      </c>
      <c r="Q984">
        <v>1</v>
      </c>
      <c r="X984">
        <v>2E-3</v>
      </c>
      <c r="Y984">
        <v>5650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6</v>
      </c>
      <c r="AG984">
        <v>2E-3</v>
      </c>
      <c r="AH984">
        <v>2</v>
      </c>
      <c r="AI984">
        <v>92836439</v>
      </c>
      <c r="AJ984">
        <v>957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ROW(Source!A525)</f>
        <v>525</v>
      </c>
      <c r="B985">
        <v>92836451</v>
      </c>
      <c r="C985">
        <v>92836432</v>
      </c>
      <c r="D985">
        <v>48057469</v>
      </c>
      <c r="E985">
        <v>1</v>
      </c>
      <c r="F985">
        <v>1</v>
      </c>
      <c r="G985">
        <v>1</v>
      </c>
      <c r="H985">
        <v>3</v>
      </c>
      <c r="I985" t="s">
        <v>854</v>
      </c>
      <c r="J985" t="s">
        <v>855</v>
      </c>
      <c r="K985" t="s">
        <v>856</v>
      </c>
      <c r="L985">
        <v>1348</v>
      </c>
      <c r="N985">
        <v>1009</v>
      </c>
      <c r="O985" t="s">
        <v>394</v>
      </c>
      <c r="P985" t="s">
        <v>394</v>
      </c>
      <c r="Q985">
        <v>1000</v>
      </c>
      <c r="X985">
        <v>3.3E-4</v>
      </c>
      <c r="Y985">
        <v>10362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6</v>
      </c>
      <c r="AG985">
        <v>3.3E-4</v>
      </c>
      <c r="AH985">
        <v>2</v>
      </c>
      <c r="AI985">
        <v>92836440</v>
      </c>
      <c r="AJ985">
        <v>958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ROW(Source!A525)</f>
        <v>525</v>
      </c>
      <c r="B986">
        <v>92836452</v>
      </c>
      <c r="C986">
        <v>92836432</v>
      </c>
      <c r="D986">
        <v>48058677</v>
      </c>
      <c r="E986">
        <v>1</v>
      </c>
      <c r="F986">
        <v>1</v>
      </c>
      <c r="G986">
        <v>1</v>
      </c>
      <c r="H986">
        <v>3</v>
      </c>
      <c r="I986" t="s">
        <v>857</v>
      </c>
      <c r="J986" t="s">
        <v>858</v>
      </c>
      <c r="K986" t="s">
        <v>859</v>
      </c>
      <c r="L986">
        <v>1348</v>
      </c>
      <c r="N986">
        <v>1009</v>
      </c>
      <c r="O986" t="s">
        <v>394</v>
      </c>
      <c r="P986" t="s">
        <v>394</v>
      </c>
      <c r="Q986">
        <v>1000</v>
      </c>
      <c r="X986">
        <v>2.0699999999999998E-3</v>
      </c>
      <c r="Y986">
        <v>14830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6</v>
      </c>
      <c r="AG986">
        <v>2.0699999999999998E-3</v>
      </c>
      <c r="AH986">
        <v>2</v>
      </c>
      <c r="AI986">
        <v>92836441</v>
      </c>
      <c r="AJ986">
        <v>959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ROW(Source!A525)</f>
        <v>525</v>
      </c>
      <c r="B987">
        <v>92836453</v>
      </c>
      <c r="C987">
        <v>92836432</v>
      </c>
      <c r="D987">
        <v>48047401</v>
      </c>
      <c r="E987">
        <v>68</v>
      </c>
      <c r="F987">
        <v>1</v>
      </c>
      <c r="G987">
        <v>1</v>
      </c>
      <c r="H987">
        <v>3</v>
      </c>
      <c r="I987" t="s">
        <v>1128</v>
      </c>
      <c r="J987" t="s">
        <v>6</v>
      </c>
      <c r="K987" t="s">
        <v>1129</v>
      </c>
      <c r="L987">
        <v>1371</v>
      </c>
      <c r="N987">
        <v>1013</v>
      </c>
      <c r="O987" t="s">
        <v>23</v>
      </c>
      <c r="P987" t="s">
        <v>23</v>
      </c>
      <c r="Q987">
        <v>1</v>
      </c>
      <c r="X987">
        <v>1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6</v>
      </c>
      <c r="AG987">
        <v>1</v>
      </c>
      <c r="AH987">
        <v>3</v>
      </c>
      <c r="AI987">
        <v>-1</v>
      </c>
      <c r="AJ987" t="s">
        <v>6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ROW(Source!A525)</f>
        <v>525</v>
      </c>
      <c r="B988">
        <v>92836454</v>
      </c>
      <c r="C988">
        <v>92836432</v>
      </c>
      <c r="D988">
        <v>48048358</v>
      </c>
      <c r="E988">
        <v>68</v>
      </c>
      <c r="F988">
        <v>1</v>
      </c>
      <c r="G988">
        <v>1</v>
      </c>
      <c r="H988">
        <v>3</v>
      </c>
      <c r="I988" t="s">
        <v>1130</v>
      </c>
      <c r="J988" t="s">
        <v>6</v>
      </c>
      <c r="K988" t="s">
        <v>1131</v>
      </c>
      <c r="L988">
        <v>1371</v>
      </c>
      <c r="N988">
        <v>1013</v>
      </c>
      <c r="O988" t="s">
        <v>23</v>
      </c>
      <c r="P988" t="s">
        <v>23</v>
      </c>
      <c r="Q988">
        <v>1</v>
      </c>
      <c r="X988">
        <v>2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6</v>
      </c>
      <c r="AG988">
        <v>2</v>
      </c>
      <c r="AH988">
        <v>3</v>
      </c>
      <c r="AI988">
        <v>-1</v>
      </c>
      <c r="AJ988" t="s">
        <v>6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ROW(Source!A528)</f>
        <v>528</v>
      </c>
      <c r="B989">
        <v>92836476</v>
      </c>
      <c r="C989">
        <v>92836457</v>
      </c>
      <c r="D989">
        <v>48043879</v>
      </c>
      <c r="E989">
        <v>68</v>
      </c>
      <c r="F989">
        <v>1</v>
      </c>
      <c r="G989">
        <v>1</v>
      </c>
      <c r="H989">
        <v>1</v>
      </c>
      <c r="I989" t="s">
        <v>944</v>
      </c>
      <c r="J989" t="s">
        <v>6</v>
      </c>
      <c r="K989" t="s">
        <v>945</v>
      </c>
      <c r="L989">
        <v>1191</v>
      </c>
      <c r="N989">
        <v>1013</v>
      </c>
      <c r="O989" t="s">
        <v>834</v>
      </c>
      <c r="P989" t="s">
        <v>834</v>
      </c>
      <c r="Q989">
        <v>1</v>
      </c>
      <c r="X989">
        <v>0.9</v>
      </c>
      <c r="Y989">
        <v>0</v>
      </c>
      <c r="Z989">
        <v>0</v>
      </c>
      <c r="AA989">
        <v>0</v>
      </c>
      <c r="AB989">
        <v>9.6199999999999992</v>
      </c>
      <c r="AC989">
        <v>0</v>
      </c>
      <c r="AD989">
        <v>1</v>
      </c>
      <c r="AE989">
        <v>1</v>
      </c>
      <c r="AF989" t="s">
        <v>6</v>
      </c>
      <c r="AG989">
        <v>0.9</v>
      </c>
      <c r="AH989">
        <v>2</v>
      </c>
      <c r="AI989">
        <v>92836458</v>
      </c>
      <c r="AJ989">
        <v>962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ROW(Source!A528)</f>
        <v>528</v>
      </c>
      <c r="B990">
        <v>92836477</v>
      </c>
      <c r="C990">
        <v>92836457</v>
      </c>
      <c r="D990">
        <v>48044033</v>
      </c>
      <c r="E990">
        <v>68</v>
      </c>
      <c r="F990">
        <v>1</v>
      </c>
      <c r="G990">
        <v>1</v>
      </c>
      <c r="H990">
        <v>1</v>
      </c>
      <c r="I990" t="s">
        <v>835</v>
      </c>
      <c r="J990" t="s">
        <v>6</v>
      </c>
      <c r="K990" t="s">
        <v>836</v>
      </c>
      <c r="L990">
        <v>1191</v>
      </c>
      <c r="N990">
        <v>1013</v>
      </c>
      <c r="O990" t="s">
        <v>834</v>
      </c>
      <c r="P990" t="s">
        <v>834</v>
      </c>
      <c r="Q990">
        <v>1</v>
      </c>
      <c r="X990">
        <v>0.03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6</v>
      </c>
      <c r="AG990">
        <v>0.03</v>
      </c>
      <c r="AH990">
        <v>2</v>
      </c>
      <c r="AI990">
        <v>92836459</v>
      </c>
      <c r="AJ990">
        <v>963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ROW(Source!A528)</f>
        <v>528</v>
      </c>
      <c r="B991">
        <v>92836478</v>
      </c>
      <c r="C991">
        <v>92836457</v>
      </c>
      <c r="D991">
        <v>48205516</v>
      </c>
      <c r="E991">
        <v>1</v>
      </c>
      <c r="F991">
        <v>1</v>
      </c>
      <c r="G991">
        <v>1</v>
      </c>
      <c r="H991">
        <v>2</v>
      </c>
      <c r="I991" t="s">
        <v>837</v>
      </c>
      <c r="J991" t="s">
        <v>838</v>
      </c>
      <c r="K991" t="s">
        <v>839</v>
      </c>
      <c r="L991">
        <v>1367</v>
      </c>
      <c r="N991">
        <v>1011</v>
      </c>
      <c r="O991" t="s">
        <v>840</v>
      </c>
      <c r="P991" t="s">
        <v>840</v>
      </c>
      <c r="Q991">
        <v>1</v>
      </c>
      <c r="X991">
        <v>0.01</v>
      </c>
      <c r="Y991">
        <v>0</v>
      </c>
      <c r="Z991">
        <v>86.4</v>
      </c>
      <c r="AA991">
        <v>13.5</v>
      </c>
      <c r="AB991">
        <v>0</v>
      </c>
      <c r="AC991">
        <v>0</v>
      </c>
      <c r="AD991">
        <v>1</v>
      </c>
      <c r="AE991">
        <v>0</v>
      </c>
      <c r="AF991" t="s">
        <v>6</v>
      </c>
      <c r="AG991">
        <v>0.01</v>
      </c>
      <c r="AH991">
        <v>2</v>
      </c>
      <c r="AI991">
        <v>92836460</v>
      </c>
      <c r="AJ991">
        <v>964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ROW(Source!A528)</f>
        <v>528</v>
      </c>
      <c r="B992">
        <v>92836479</v>
      </c>
      <c r="C992">
        <v>92836457</v>
      </c>
      <c r="D992">
        <v>48206504</v>
      </c>
      <c r="E992">
        <v>1</v>
      </c>
      <c r="F992">
        <v>1</v>
      </c>
      <c r="G992">
        <v>1</v>
      </c>
      <c r="H992">
        <v>2</v>
      </c>
      <c r="I992" t="s">
        <v>844</v>
      </c>
      <c r="J992" t="s">
        <v>845</v>
      </c>
      <c r="K992" t="s">
        <v>846</v>
      </c>
      <c r="L992">
        <v>1367</v>
      </c>
      <c r="N992">
        <v>1011</v>
      </c>
      <c r="O992" t="s">
        <v>840</v>
      </c>
      <c r="P992" t="s">
        <v>840</v>
      </c>
      <c r="Q992">
        <v>1</v>
      </c>
      <c r="X992">
        <v>0.02</v>
      </c>
      <c r="Y992">
        <v>0</v>
      </c>
      <c r="Z992">
        <v>65.709999999999994</v>
      </c>
      <c r="AA992">
        <v>11.6</v>
      </c>
      <c r="AB992">
        <v>0</v>
      </c>
      <c r="AC992">
        <v>0</v>
      </c>
      <c r="AD992">
        <v>1</v>
      </c>
      <c r="AE992">
        <v>0</v>
      </c>
      <c r="AF992" t="s">
        <v>6</v>
      </c>
      <c r="AG992">
        <v>0.02</v>
      </c>
      <c r="AH992">
        <v>2</v>
      </c>
      <c r="AI992">
        <v>92836461</v>
      </c>
      <c r="AJ992">
        <v>965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ROW(Source!A528)</f>
        <v>528</v>
      </c>
      <c r="B993">
        <v>92836480</v>
      </c>
      <c r="C993">
        <v>92836457</v>
      </c>
      <c r="D993">
        <v>48057016</v>
      </c>
      <c r="E993">
        <v>1</v>
      </c>
      <c r="F993">
        <v>1</v>
      </c>
      <c r="G993">
        <v>1</v>
      </c>
      <c r="H993">
        <v>3</v>
      </c>
      <c r="I993" t="s">
        <v>902</v>
      </c>
      <c r="J993" t="s">
        <v>903</v>
      </c>
      <c r="K993" t="s">
        <v>904</v>
      </c>
      <c r="L993">
        <v>1346</v>
      </c>
      <c r="N993">
        <v>1009</v>
      </c>
      <c r="O993" t="s">
        <v>471</v>
      </c>
      <c r="P993" t="s">
        <v>471</v>
      </c>
      <c r="Q993">
        <v>1</v>
      </c>
      <c r="X993">
        <v>0.01</v>
      </c>
      <c r="Y993">
        <v>37.29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6</v>
      </c>
      <c r="AG993">
        <v>0.01</v>
      </c>
      <c r="AH993">
        <v>2</v>
      </c>
      <c r="AI993">
        <v>92836462</v>
      </c>
      <c r="AJ993">
        <v>966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ROW(Source!A528)</f>
        <v>528</v>
      </c>
      <c r="B994">
        <v>92836481</v>
      </c>
      <c r="C994">
        <v>92836457</v>
      </c>
      <c r="D994">
        <v>48058831</v>
      </c>
      <c r="E994">
        <v>1</v>
      </c>
      <c r="F994">
        <v>1</v>
      </c>
      <c r="G994">
        <v>1</v>
      </c>
      <c r="H994">
        <v>3</v>
      </c>
      <c r="I994" t="s">
        <v>1039</v>
      </c>
      <c r="J994" t="s">
        <v>1040</v>
      </c>
      <c r="K994" t="s">
        <v>1041</v>
      </c>
      <c r="L994">
        <v>1407</v>
      </c>
      <c r="N994">
        <v>1013</v>
      </c>
      <c r="O994" t="s">
        <v>853</v>
      </c>
      <c r="P994" t="s">
        <v>853</v>
      </c>
      <c r="Q994">
        <v>1</v>
      </c>
      <c r="X994">
        <v>4.0000000000000001E-3</v>
      </c>
      <c r="Y994">
        <v>180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6</v>
      </c>
      <c r="AG994">
        <v>4.0000000000000001E-3</v>
      </c>
      <c r="AH994">
        <v>2</v>
      </c>
      <c r="AI994">
        <v>92836463</v>
      </c>
      <c r="AJ994">
        <v>967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ROW(Source!A528)</f>
        <v>528</v>
      </c>
      <c r="B995">
        <v>92836482</v>
      </c>
      <c r="C995">
        <v>92836457</v>
      </c>
      <c r="D995">
        <v>48059208</v>
      </c>
      <c r="E995">
        <v>1</v>
      </c>
      <c r="F995">
        <v>1</v>
      </c>
      <c r="G995">
        <v>1</v>
      </c>
      <c r="H995">
        <v>3</v>
      </c>
      <c r="I995" t="s">
        <v>1042</v>
      </c>
      <c r="J995" t="s">
        <v>1043</v>
      </c>
      <c r="K995" t="s">
        <v>1044</v>
      </c>
      <c r="L995">
        <v>1348</v>
      </c>
      <c r="N995">
        <v>1009</v>
      </c>
      <c r="O995" t="s">
        <v>394</v>
      </c>
      <c r="P995" t="s">
        <v>394</v>
      </c>
      <c r="Q995">
        <v>1000</v>
      </c>
      <c r="X995">
        <v>4.0000000000000003E-5</v>
      </c>
      <c r="Y995">
        <v>12430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6</v>
      </c>
      <c r="AG995">
        <v>4.0000000000000003E-5</v>
      </c>
      <c r="AH995">
        <v>2</v>
      </c>
      <c r="AI995">
        <v>92836464</v>
      </c>
      <c r="AJ995">
        <v>968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ROW(Source!A528)</f>
        <v>528</v>
      </c>
      <c r="B996">
        <v>92836483</v>
      </c>
      <c r="C996">
        <v>92836457</v>
      </c>
      <c r="D996">
        <v>48087656</v>
      </c>
      <c r="E996">
        <v>1</v>
      </c>
      <c r="F996">
        <v>1</v>
      </c>
      <c r="G996">
        <v>1</v>
      </c>
      <c r="H996">
        <v>3</v>
      </c>
      <c r="I996" t="s">
        <v>905</v>
      </c>
      <c r="J996" t="s">
        <v>906</v>
      </c>
      <c r="K996" t="s">
        <v>907</v>
      </c>
      <c r="L996">
        <v>1346</v>
      </c>
      <c r="N996">
        <v>1009</v>
      </c>
      <c r="O996" t="s">
        <v>471</v>
      </c>
      <c r="P996" t="s">
        <v>471</v>
      </c>
      <c r="Q996">
        <v>1</v>
      </c>
      <c r="X996">
        <v>0.03</v>
      </c>
      <c r="Y996">
        <v>15.12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6</v>
      </c>
      <c r="AG996">
        <v>0.03</v>
      </c>
      <c r="AH996">
        <v>2</v>
      </c>
      <c r="AI996">
        <v>92836465</v>
      </c>
      <c r="AJ996">
        <v>969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92836484</v>
      </c>
      <c r="C997">
        <v>92836457</v>
      </c>
      <c r="D997">
        <v>48088344</v>
      </c>
      <c r="E997">
        <v>1</v>
      </c>
      <c r="F997">
        <v>1</v>
      </c>
      <c r="G997">
        <v>1</v>
      </c>
      <c r="H997">
        <v>3</v>
      </c>
      <c r="I997" t="s">
        <v>908</v>
      </c>
      <c r="J997" t="s">
        <v>909</v>
      </c>
      <c r="K997" t="s">
        <v>910</v>
      </c>
      <c r="L997">
        <v>1348</v>
      </c>
      <c r="N997">
        <v>1009</v>
      </c>
      <c r="O997" t="s">
        <v>394</v>
      </c>
      <c r="P997" t="s">
        <v>394</v>
      </c>
      <c r="Q997">
        <v>1000</v>
      </c>
      <c r="X997">
        <v>1.0000000000000001E-5</v>
      </c>
      <c r="Y997">
        <v>16950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6</v>
      </c>
      <c r="AG997">
        <v>1.0000000000000001E-5</v>
      </c>
      <c r="AH997">
        <v>2</v>
      </c>
      <c r="AI997">
        <v>92836466</v>
      </c>
      <c r="AJ997">
        <v>970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92836485</v>
      </c>
      <c r="C998">
        <v>92836457</v>
      </c>
      <c r="D998">
        <v>48094929</v>
      </c>
      <c r="E998">
        <v>1</v>
      </c>
      <c r="F998">
        <v>1</v>
      </c>
      <c r="G998">
        <v>1</v>
      </c>
      <c r="H998">
        <v>3</v>
      </c>
      <c r="I998" t="s">
        <v>637</v>
      </c>
      <c r="J998" t="s">
        <v>639</v>
      </c>
      <c r="K998" t="s">
        <v>638</v>
      </c>
      <c r="L998">
        <v>1371</v>
      </c>
      <c r="N998">
        <v>1013</v>
      </c>
      <c r="O998" t="s">
        <v>23</v>
      </c>
      <c r="P998" t="s">
        <v>23</v>
      </c>
      <c r="Q998">
        <v>1</v>
      </c>
      <c r="X998">
        <v>1</v>
      </c>
      <c r="Y998">
        <v>240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6</v>
      </c>
      <c r="AG998">
        <v>1</v>
      </c>
      <c r="AH998">
        <v>2</v>
      </c>
      <c r="AI998">
        <v>92836467</v>
      </c>
      <c r="AJ998">
        <v>971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ROW(Source!A528)</f>
        <v>528</v>
      </c>
      <c r="B999">
        <v>92836486</v>
      </c>
      <c r="C999">
        <v>92836457</v>
      </c>
      <c r="D999">
        <v>48095998</v>
      </c>
      <c r="E999">
        <v>1</v>
      </c>
      <c r="F999">
        <v>1</v>
      </c>
      <c r="G999">
        <v>1</v>
      </c>
      <c r="H999">
        <v>3</v>
      </c>
      <c r="I999" t="s">
        <v>498</v>
      </c>
      <c r="J999" t="s">
        <v>500</v>
      </c>
      <c r="K999" t="s">
        <v>499</v>
      </c>
      <c r="L999">
        <v>1371</v>
      </c>
      <c r="N999">
        <v>1013</v>
      </c>
      <c r="O999" t="s">
        <v>23</v>
      </c>
      <c r="P999" t="s">
        <v>23</v>
      </c>
      <c r="Q999">
        <v>1</v>
      </c>
      <c r="X999">
        <v>3</v>
      </c>
      <c r="Y999">
        <v>14.2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6</v>
      </c>
      <c r="AG999">
        <v>3</v>
      </c>
      <c r="AH999">
        <v>2</v>
      </c>
      <c r="AI999">
        <v>92836469</v>
      </c>
      <c r="AJ999">
        <v>973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ROW(Source!A528)</f>
        <v>528</v>
      </c>
      <c r="B1000">
        <v>92836487</v>
      </c>
      <c r="C1000">
        <v>92836457</v>
      </c>
      <c r="D1000">
        <v>48096026</v>
      </c>
      <c r="E1000">
        <v>1</v>
      </c>
      <c r="F1000">
        <v>1</v>
      </c>
      <c r="G1000">
        <v>1</v>
      </c>
      <c r="H1000">
        <v>3</v>
      </c>
      <c r="I1000" t="s">
        <v>506</v>
      </c>
      <c r="J1000" t="s">
        <v>508</v>
      </c>
      <c r="K1000" t="s">
        <v>507</v>
      </c>
      <c r="L1000">
        <v>1301</v>
      </c>
      <c r="N1000">
        <v>1003</v>
      </c>
      <c r="O1000" t="s">
        <v>63</v>
      </c>
      <c r="P1000" t="s">
        <v>63</v>
      </c>
      <c r="Q1000">
        <v>1</v>
      </c>
      <c r="X1000">
        <v>10</v>
      </c>
      <c r="Y1000">
        <v>36.200000000000003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6</v>
      </c>
      <c r="AG1000">
        <v>10</v>
      </c>
      <c r="AH1000">
        <v>2</v>
      </c>
      <c r="AI1000">
        <v>92836471</v>
      </c>
      <c r="AJ1000">
        <v>975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92836488</v>
      </c>
      <c r="C1001">
        <v>92836457</v>
      </c>
      <c r="D1001">
        <v>48096034</v>
      </c>
      <c r="E1001">
        <v>1</v>
      </c>
      <c r="F1001">
        <v>1</v>
      </c>
      <c r="G1001">
        <v>1</v>
      </c>
      <c r="H1001">
        <v>3</v>
      </c>
      <c r="I1001" t="s">
        <v>643</v>
      </c>
      <c r="J1001" t="s">
        <v>645</v>
      </c>
      <c r="K1001" t="s">
        <v>644</v>
      </c>
      <c r="L1001">
        <v>1371</v>
      </c>
      <c r="N1001">
        <v>1013</v>
      </c>
      <c r="O1001" t="s">
        <v>23</v>
      </c>
      <c r="P1001" t="s">
        <v>23</v>
      </c>
      <c r="Q1001">
        <v>1</v>
      </c>
      <c r="X1001">
        <v>1</v>
      </c>
      <c r="Y1001">
        <v>82.57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6</v>
      </c>
      <c r="AG1001">
        <v>1</v>
      </c>
      <c r="AH1001">
        <v>2</v>
      </c>
      <c r="AI1001">
        <v>92836473</v>
      </c>
      <c r="AJ1001">
        <v>977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ROW(Source!A536)</f>
        <v>536</v>
      </c>
      <c r="B1002">
        <v>92836506</v>
      </c>
      <c r="C1002">
        <v>92836496</v>
      </c>
      <c r="D1002">
        <v>49510693</v>
      </c>
      <c r="E1002">
        <v>70</v>
      </c>
      <c r="F1002">
        <v>1</v>
      </c>
      <c r="G1002">
        <v>1</v>
      </c>
      <c r="H1002">
        <v>1</v>
      </c>
      <c r="I1002" t="s">
        <v>1045</v>
      </c>
      <c r="J1002" t="s">
        <v>6</v>
      </c>
      <c r="K1002" t="s">
        <v>1046</v>
      </c>
      <c r="L1002">
        <v>1191</v>
      </c>
      <c r="N1002">
        <v>1013</v>
      </c>
      <c r="O1002" t="s">
        <v>834</v>
      </c>
      <c r="P1002" t="s">
        <v>834</v>
      </c>
      <c r="Q1002">
        <v>1</v>
      </c>
      <c r="X1002">
        <v>154.5</v>
      </c>
      <c r="Y1002">
        <v>0</v>
      </c>
      <c r="Z1002">
        <v>0</v>
      </c>
      <c r="AA1002">
        <v>0</v>
      </c>
      <c r="AB1002">
        <v>8.02</v>
      </c>
      <c r="AC1002">
        <v>0</v>
      </c>
      <c r="AD1002">
        <v>1</v>
      </c>
      <c r="AE1002">
        <v>1</v>
      </c>
      <c r="AF1002" t="s">
        <v>6</v>
      </c>
      <c r="AG1002">
        <v>154.5</v>
      </c>
      <c r="AH1002">
        <v>2</v>
      </c>
      <c r="AI1002">
        <v>92836497</v>
      </c>
      <c r="AJ1002">
        <v>980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ROW(Source!A536)</f>
        <v>536</v>
      </c>
      <c r="B1003">
        <v>92836507</v>
      </c>
      <c r="C1003">
        <v>92836496</v>
      </c>
      <c r="D1003">
        <v>49510905</v>
      </c>
      <c r="E1003">
        <v>70</v>
      </c>
      <c r="F1003">
        <v>1</v>
      </c>
      <c r="G1003">
        <v>1</v>
      </c>
      <c r="H1003">
        <v>1</v>
      </c>
      <c r="I1003" t="s">
        <v>835</v>
      </c>
      <c r="J1003" t="s">
        <v>6</v>
      </c>
      <c r="K1003" t="s">
        <v>836</v>
      </c>
      <c r="L1003">
        <v>1191</v>
      </c>
      <c r="N1003">
        <v>1013</v>
      </c>
      <c r="O1003" t="s">
        <v>834</v>
      </c>
      <c r="P1003" t="s">
        <v>834</v>
      </c>
      <c r="Q1003">
        <v>1</v>
      </c>
      <c r="X1003">
        <v>0.6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6</v>
      </c>
      <c r="AG1003">
        <v>0.6</v>
      </c>
      <c r="AH1003">
        <v>2</v>
      </c>
      <c r="AI1003">
        <v>92836498</v>
      </c>
      <c r="AJ1003">
        <v>981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ROW(Source!A536)</f>
        <v>536</v>
      </c>
      <c r="B1004">
        <v>92836508</v>
      </c>
      <c r="C1004">
        <v>92836496</v>
      </c>
      <c r="D1004">
        <v>49672573</v>
      </c>
      <c r="E1004">
        <v>1</v>
      </c>
      <c r="F1004">
        <v>1</v>
      </c>
      <c r="G1004">
        <v>1</v>
      </c>
      <c r="H1004">
        <v>2</v>
      </c>
      <c r="I1004" t="s">
        <v>841</v>
      </c>
      <c r="J1004" t="s">
        <v>842</v>
      </c>
      <c r="K1004" t="s">
        <v>843</v>
      </c>
      <c r="L1004">
        <v>1367</v>
      </c>
      <c r="N1004">
        <v>1011</v>
      </c>
      <c r="O1004" t="s">
        <v>840</v>
      </c>
      <c r="P1004" t="s">
        <v>840</v>
      </c>
      <c r="Q1004">
        <v>1</v>
      </c>
      <c r="X1004">
        <v>0.3</v>
      </c>
      <c r="Y1004">
        <v>0</v>
      </c>
      <c r="Z1004">
        <v>115.4</v>
      </c>
      <c r="AA1004">
        <v>13.5</v>
      </c>
      <c r="AB1004">
        <v>0</v>
      </c>
      <c r="AC1004">
        <v>0</v>
      </c>
      <c r="AD1004">
        <v>1</v>
      </c>
      <c r="AE1004">
        <v>0</v>
      </c>
      <c r="AF1004" t="s">
        <v>6</v>
      </c>
      <c r="AG1004">
        <v>0.3</v>
      </c>
      <c r="AH1004">
        <v>2</v>
      </c>
      <c r="AI1004">
        <v>92836499</v>
      </c>
      <c r="AJ1004">
        <v>982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ROW(Source!A536)</f>
        <v>536</v>
      </c>
      <c r="B1005">
        <v>92836509</v>
      </c>
      <c r="C1005">
        <v>92836496</v>
      </c>
      <c r="D1005">
        <v>49673503</v>
      </c>
      <c r="E1005">
        <v>1</v>
      </c>
      <c r="F1005">
        <v>1</v>
      </c>
      <c r="G1005">
        <v>1</v>
      </c>
      <c r="H1005">
        <v>2</v>
      </c>
      <c r="I1005" t="s">
        <v>844</v>
      </c>
      <c r="J1005" t="s">
        <v>845</v>
      </c>
      <c r="K1005" t="s">
        <v>846</v>
      </c>
      <c r="L1005">
        <v>1367</v>
      </c>
      <c r="N1005">
        <v>1011</v>
      </c>
      <c r="O1005" t="s">
        <v>840</v>
      </c>
      <c r="P1005" t="s">
        <v>840</v>
      </c>
      <c r="Q1005">
        <v>1</v>
      </c>
      <c r="X1005">
        <v>0.3</v>
      </c>
      <c r="Y1005">
        <v>0</v>
      </c>
      <c r="Z1005">
        <v>65.709999999999994</v>
      </c>
      <c r="AA1005">
        <v>11.6</v>
      </c>
      <c r="AB1005">
        <v>0</v>
      </c>
      <c r="AC1005">
        <v>0</v>
      </c>
      <c r="AD1005">
        <v>1</v>
      </c>
      <c r="AE1005">
        <v>0</v>
      </c>
      <c r="AF1005" t="s">
        <v>6</v>
      </c>
      <c r="AG1005">
        <v>0.3</v>
      </c>
      <c r="AH1005">
        <v>2</v>
      </c>
      <c r="AI1005">
        <v>92836500</v>
      </c>
      <c r="AJ1005">
        <v>983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ROW(Source!A536)</f>
        <v>536</v>
      </c>
      <c r="B1006">
        <v>92836510</v>
      </c>
      <c r="C1006">
        <v>92836496</v>
      </c>
      <c r="D1006">
        <v>49523215</v>
      </c>
      <c r="E1006">
        <v>1</v>
      </c>
      <c r="F1006">
        <v>1</v>
      </c>
      <c r="G1006">
        <v>1</v>
      </c>
      <c r="H1006">
        <v>3</v>
      </c>
      <c r="I1006" t="s">
        <v>922</v>
      </c>
      <c r="J1006" t="s">
        <v>923</v>
      </c>
      <c r="K1006" t="s">
        <v>924</v>
      </c>
      <c r="L1006">
        <v>1383</v>
      </c>
      <c r="N1006">
        <v>1013</v>
      </c>
      <c r="O1006" t="s">
        <v>925</v>
      </c>
      <c r="P1006" t="s">
        <v>925</v>
      </c>
      <c r="Q1006">
        <v>1</v>
      </c>
      <c r="X1006">
        <v>9</v>
      </c>
      <c r="Y1006">
        <v>0.4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6</v>
      </c>
      <c r="AG1006">
        <v>9</v>
      </c>
      <c r="AH1006">
        <v>2</v>
      </c>
      <c r="AI1006">
        <v>92836501</v>
      </c>
      <c r="AJ1006">
        <v>984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ROW(Source!A536)</f>
        <v>536</v>
      </c>
      <c r="B1007">
        <v>92836511</v>
      </c>
      <c r="C1007">
        <v>92836496</v>
      </c>
      <c r="D1007">
        <v>49525625</v>
      </c>
      <c r="E1007">
        <v>1</v>
      </c>
      <c r="F1007">
        <v>1</v>
      </c>
      <c r="G1007">
        <v>1</v>
      </c>
      <c r="H1007">
        <v>3</v>
      </c>
      <c r="I1007" t="s">
        <v>971</v>
      </c>
      <c r="J1007" t="s">
        <v>972</v>
      </c>
      <c r="K1007" t="s">
        <v>973</v>
      </c>
      <c r="L1007">
        <v>1407</v>
      </c>
      <c r="N1007">
        <v>1013</v>
      </c>
      <c r="O1007" t="s">
        <v>853</v>
      </c>
      <c r="P1007" t="s">
        <v>853</v>
      </c>
      <c r="Q1007">
        <v>1</v>
      </c>
      <c r="X1007">
        <v>0.4</v>
      </c>
      <c r="Y1007">
        <v>270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6</v>
      </c>
      <c r="AG1007">
        <v>0.4</v>
      </c>
      <c r="AH1007">
        <v>2</v>
      </c>
      <c r="AI1007">
        <v>92836502</v>
      </c>
      <c r="AJ1007">
        <v>985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ROW(Source!A536)</f>
        <v>536</v>
      </c>
      <c r="B1008">
        <v>92836512</v>
      </c>
      <c r="C1008">
        <v>92836496</v>
      </c>
      <c r="D1008">
        <v>49525947</v>
      </c>
      <c r="E1008">
        <v>1</v>
      </c>
      <c r="F1008">
        <v>1</v>
      </c>
      <c r="G1008">
        <v>1</v>
      </c>
      <c r="H1008">
        <v>3</v>
      </c>
      <c r="I1008" t="s">
        <v>1047</v>
      </c>
      <c r="J1008" t="s">
        <v>1048</v>
      </c>
      <c r="K1008" t="s">
        <v>1049</v>
      </c>
      <c r="L1008">
        <v>1425</v>
      </c>
      <c r="N1008">
        <v>1013</v>
      </c>
      <c r="O1008" t="s">
        <v>514</v>
      </c>
      <c r="P1008" t="s">
        <v>514</v>
      </c>
      <c r="Q1008">
        <v>1</v>
      </c>
      <c r="X1008">
        <v>4</v>
      </c>
      <c r="Y1008">
        <v>5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6</v>
      </c>
      <c r="AG1008">
        <v>4</v>
      </c>
      <c r="AH1008">
        <v>2</v>
      </c>
      <c r="AI1008">
        <v>92836503</v>
      </c>
      <c r="AJ1008">
        <v>986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ROW(Source!A536)</f>
        <v>536</v>
      </c>
      <c r="B1009">
        <v>92836513</v>
      </c>
      <c r="C1009">
        <v>92836496</v>
      </c>
      <c r="D1009">
        <v>49511390</v>
      </c>
      <c r="E1009">
        <v>70</v>
      </c>
      <c r="F1009">
        <v>1</v>
      </c>
      <c r="G1009">
        <v>1</v>
      </c>
      <c r="H1009">
        <v>3</v>
      </c>
      <c r="I1009" t="s">
        <v>1151</v>
      </c>
      <c r="J1009" t="s">
        <v>6</v>
      </c>
      <c r="K1009" t="s">
        <v>1165</v>
      </c>
      <c r="L1009">
        <v>1371</v>
      </c>
      <c r="N1009">
        <v>1013</v>
      </c>
      <c r="O1009" t="s">
        <v>23</v>
      </c>
      <c r="P1009" t="s">
        <v>23</v>
      </c>
      <c r="Q1009">
        <v>1</v>
      </c>
      <c r="X1009">
        <v>5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 t="s">
        <v>6</v>
      </c>
      <c r="AG1009">
        <v>5</v>
      </c>
      <c r="AH1009">
        <v>3</v>
      </c>
      <c r="AI1009">
        <v>-1</v>
      </c>
      <c r="AJ1009" t="s">
        <v>6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ROW(Source!A536)</f>
        <v>536</v>
      </c>
      <c r="B1010">
        <v>92836514</v>
      </c>
      <c r="C1010">
        <v>92836496</v>
      </c>
      <c r="D1010">
        <v>49514476</v>
      </c>
      <c r="E1010">
        <v>70</v>
      </c>
      <c r="F1010">
        <v>1</v>
      </c>
      <c r="G1010">
        <v>1</v>
      </c>
      <c r="H1010">
        <v>3</v>
      </c>
      <c r="I1010" t="s">
        <v>1166</v>
      </c>
      <c r="J1010" t="s">
        <v>6</v>
      </c>
      <c r="K1010" t="s">
        <v>1167</v>
      </c>
      <c r="L1010">
        <v>1371</v>
      </c>
      <c r="N1010">
        <v>1013</v>
      </c>
      <c r="O1010" t="s">
        <v>23</v>
      </c>
      <c r="P1010" t="s">
        <v>23</v>
      </c>
      <c r="Q1010">
        <v>1</v>
      </c>
      <c r="X1010">
        <v>100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6</v>
      </c>
      <c r="AG1010">
        <v>100</v>
      </c>
      <c r="AH1010">
        <v>3</v>
      </c>
      <c r="AI1010">
        <v>-1</v>
      </c>
      <c r="AJ1010" t="s">
        <v>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ROW(Source!A539)</f>
        <v>539</v>
      </c>
      <c r="B1011">
        <v>92836534</v>
      </c>
      <c r="C1011">
        <v>92836517</v>
      </c>
      <c r="D1011">
        <v>49510757</v>
      </c>
      <c r="E1011">
        <v>70</v>
      </c>
      <c r="F1011">
        <v>1</v>
      </c>
      <c r="G1011">
        <v>1</v>
      </c>
      <c r="H1011">
        <v>1</v>
      </c>
      <c r="I1011" t="s">
        <v>944</v>
      </c>
      <c r="J1011" t="s">
        <v>6</v>
      </c>
      <c r="K1011" t="s">
        <v>945</v>
      </c>
      <c r="L1011">
        <v>1191</v>
      </c>
      <c r="N1011">
        <v>1013</v>
      </c>
      <c r="O1011" t="s">
        <v>834</v>
      </c>
      <c r="P1011" t="s">
        <v>834</v>
      </c>
      <c r="Q1011">
        <v>1</v>
      </c>
      <c r="X1011">
        <v>0.9</v>
      </c>
      <c r="Y1011">
        <v>0</v>
      </c>
      <c r="Z1011">
        <v>0</v>
      </c>
      <c r="AA1011">
        <v>0</v>
      </c>
      <c r="AB1011">
        <v>9.6199999999999992</v>
      </c>
      <c r="AC1011">
        <v>0</v>
      </c>
      <c r="AD1011">
        <v>1</v>
      </c>
      <c r="AE1011">
        <v>1</v>
      </c>
      <c r="AF1011" t="s">
        <v>6</v>
      </c>
      <c r="AG1011">
        <v>0.9</v>
      </c>
      <c r="AH1011">
        <v>2</v>
      </c>
      <c r="AI1011">
        <v>92836518</v>
      </c>
      <c r="AJ1011">
        <v>989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ROW(Source!A539)</f>
        <v>539</v>
      </c>
      <c r="B1012">
        <v>92836535</v>
      </c>
      <c r="C1012">
        <v>92836517</v>
      </c>
      <c r="D1012">
        <v>49510905</v>
      </c>
      <c r="E1012">
        <v>70</v>
      </c>
      <c r="F1012">
        <v>1</v>
      </c>
      <c r="G1012">
        <v>1</v>
      </c>
      <c r="H1012">
        <v>1</v>
      </c>
      <c r="I1012" t="s">
        <v>835</v>
      </c>
      <c r="J1012" t="s">
        <v>6</v>
      </c>
      <c r="K1012" t="s">
        <v>836</v>
      </c>
      <c r="L1012">
        <v>1191</v>
      </c>
      <c r="N1012">
        <v>1013</v>
      </c>
      <c r="O1012" t="s">
        <v>834</v>
      </c>
      <c r="P1012" t="s">
        <v>834</v>
      </c>
      <c r="Q1012">
        <v>1</v>
      </c>
      <c r="X1012">
        <v>0.03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2</v>
      </c>
      <c r="AF1012" t="s">
        <v>6</v>
      </c>
      <c r="AG1012">
        <v>0.03</v>
      </c>
      <c r="AH1012">
        <v>2</v>
      </c>
      <c r="AI1012">
        <v>92836519</v>
      </c>
      <c r="AJ1012">
        <v>990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ROW(Source!A539)</f>
        <v>539</v>
      </c>
      <c r="B1013">
        <v>92836536</v>
      </c>
      <c r="C1013">
        <v>92836517</v>
      </c>
      <c r="D1013">
        <v>49672515</v>
      </c>
      <c r="E1013">
        <v>1</v>
      </c>
      <c r="F1013">
        <v>1</v>
      </c>
      <c r="G1013">
        <v>1</v>
      </c>
      <c r="H1013">
        <v>2</v>
      </c>
      <c r="I1013" t="s">
        <v>837</v>
      </c>
      <c r="J1013" t="s">
        <v>838</v>
      </c>
      <c r="K1013" t="s">
        <v>839</v>
      </c>
      <c r="L1013">
        <v>1367</v>
      </c>
      <c r="N1013">
        <v>1011</v>
      </c>
      <c r="O1013" t="s">
        <v>840</v>
      </c>
      <c r="P1013" t="s">
        <v>840</v>
      </c>
      <c r="Q1013">
        <v>1</v>
      </c>
      <c r="X1013">
        <v>0.01</v>
      </c>
      <c r="Y1013">
        <v>0</v>
      </c>
      <c r="Z1013">
        <v>86.4</v>
      </c>
      <c r="AA1013">
        <v>13.5</v>
      </c>
      <c r="AB1013">
        <v>0</v>
      </c>
      <c r="AC1013">
        <v>0</v>
      </c>
      <c r="AD1013">
        <v>1</v>
      </c>
      <c r="AE1013">
        <v>0</v>
      </c>
      <c r="AF1013" t="s">
        <v>6</v>
      </c>
      <c r="AG1013">
        <v>0.01</v>
      </c>
      <c r="AH1013">
        <v>2</v>
      </c>
      <c r="AI1013">
        <v>92836520</v>
      </c>
      <c r="AJ1013">
        <v>991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ROW(Source!A539)</f>
        <v>539</v>
      </c>
      <c r="B1014">
        <v>92836537</v>
      </c>
      <c r="C1014">
        <v>92836517</v>
      </c>
      <c r="D1014">
        <v>49673503</v>
      </c>
      <c r="E1014">
        <v>1</v>
      </c>
      <c r="F1014">
        <v>1</v>
      </c>
      <c r="G1014">
        <v>1</v>
      </c>
      <c r="H1014">
        <v>2</v>
      </c>
      <c r="I1014" t="s">
        <v>844</v>
      </c>
      <c r="J1014" t="s">
        <v>845</v>
      </c>
      <c r="K1014" t="s">
        <v>846</v>
      </c>
      <c r="L1014">
        <v>1367</v>
      </c>
      <c r="N1014">
        <v>1011</v>
      </c>
      <c r="O1014" t="s">
        <v>840</v>
      </c>
      <c r="P1014" t="s">
        <v>840</v>
      </c>
      <c r="Q1014">
        <v>1</v>
      </c>
      <c r="X1014">
        <v>0.02</v>
      </c>
      <c r="Y1014">
        <v>0</v>
      </c>
      <c r="Z1014">
        <v>65.709999999999994</v>
      </c>
      <c r="AA1014">
        <v>11.6</v>
      </c>
      <c r="AB1014">
        <v>0</v>
      </c>
      <c r="AC1014">
        <v>0</v>
      </c>
      <c r="AD1014">
        <v>1</v>
      </c>
      <c r="AE1014">
        <v>0</v>
      </c>
      <c r="AF1014" t="s">
        <v>6</v>
      </c>
      <c r="AG1014">
        <v>0.02</v>
      </c>
      <c r="AH1014">
        <v>2</v>
      </c>
      <c r="AI1014">
        <v>92836521</v>
      </c>
      <c r="AJ1014">
        <v>992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ROW(Source!A539)</f>
        <v>539</v>
      </c>
      <c r="B1015">
        <v>92836538</v>
      </c>
      <c r="C1015">
        <v>92836517</v>
      </c>
      <c r="D1015">
        <v>49523851</v>
      </c>
      <c r="E1015">
        <v>1</v>
      </c>
      <c r="F1015">
        <v>1</v>
      </c>
      <c r="G1015">
        <v>1</v>
      </c>
      <c r="H1015">
        <v>3</v>
      </c>
      <c r="I1015" t="s">
        <v>902</v>
      </c>
      <c r="J1015" t="s">
        <v>903</v>
      </c>
      <c r="K1015" t="s">
        <v>904</v>
      </c>
      <c r="L1015">
        <v>1346</v>
      </c>
      <c r="N1015">
        <v>1009</v>
      </c>
      <c r="O1015" t="s">
        <v>471</v>
      </c>
      <c r="P1015" t="s">
        <v>471</v>
      </c>
      <c r="Q1015">
        <v>1</v>
      </c>
      <c r="X1015">
        <v>0.01</v>
      </c>
      <c r="Y1015">
        <v>37.29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6</v>
      </c>
      <c r="AG1015">
        <v>0.01</v>
      </c>
      <c r="AH1015">
        <v>2</v>
      </c>
      <c r="AI1015">
        <v>92836522</v>
      </c>
      <c r="AJ1015">
        <v>993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ROW(Source!A539)</f>
        <v>539</v>
      </c>
      <c r="B1016">
        <v>92836539</v>
      </c>
      <c r="C1016">
        <v>92836517</v>
      </c>
      <c r="D1016">
        <v>49525623</v>
      </c>
      <c r="E1016">
        <v>1</v>
      </c>
      <c r="F1016">
        <v>1</v>
      </c>
      <c r="G1016">
        <v>1</v>
      </c>
      <c r="H1016">
        <v>3</v>
      </c>
      <c r="I1016" t="s">
        <v>1039</v>
      </c>
      <c r="J1016" t="s">
        <v>1040</v>
      </c>
      <c r="K1016" t="s">
        <v>1041</v>
      </c>
      <c r="L1016">
        <v>1407</v>
      </c>
      <c r="N1016">
        <v>1013</v>
      </c>
      <c r="O1016" t="s">
        <v>853</v>
      </c>
      <c r="P1016" t="s">
        <v>853</v>
      </c>
      <c r="Q1016">
        <v>1</v>
      </c>
      <c r="X1016">
        <v>4.0000000000000001E-3</v>
      </c>
      <c r="Y1016">
        <v>180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6</v>
      </c>
      <c r="AG1016">
        <v>4.0000000000000001E-3</v>
      </c>
      <c r="AH1016">
        <v>2</v>
      </c>
      <c r="AI1016">
        <v>92836523</v>
      </c>
      <c r="AJ1016">
        <v>994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ROW(Source!A539)</f>
        <v>539</v>
      </c>
      <c r="B1017">
        <v>92836540</v>
      </c>
      <c r="C1017">
        <v>92836517</v>
      </c>
      <c r="D1017">
        <v>49525999</v>
      </c>
      <c r="E1017">
        <v>1</v>
      </c>
      <c r="F1017">
        <v>1</v>
      </c>
      <c r="G1017">
        <v>1</v>
      </c>
      <c r="H1017">
        <v>3</v>
      </c>
      <c r="I1017" t="s">
        <v>1042</v>
      </c>
      <c r="J1017" t="s">
        <v>1043</v>
      </c>
      <c r="K1017" t="s">
        <v>1044</v>
      </c>
      <c r="L1017">
        <v>1348</v>
      </c>
      <c r="N1017">
        <v>1009</v>
      </c>
      <c r="O1017" t="s">
        <v>394</v>
      </c>
      <c r="P1017" t="s">
        <v>394</v>
      </c>
      <c r="Q1017">
        <v>1000</v>
      </c>
      <c r="X1017">
        <v>4.0000000000000003E-5</v>
      </c>
      <c r="Y1017">
        <v>12430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6</v>
      </c>
      <c r="AG1017">
        <v>4.0000000000000003E-5</v>
      </c>
      <c r="AH1017">
        <v>2</v>
      </c>
      <c r="AI1017">
        <v>92836524</v>
      </c>
      <c r="AJ1017">
        <v>995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ROW(Source!A539)</f>
        <v>539</v>
      </c>
      <c r="B1018">
        <v>92836541</v>
      </c>
      <c r="C1018">
        <v>92836517</v>
      </c>
      <c r="D1018">
        <v>49554500</v>
      </c>
      <c r="E1018">
        <v>1</v>
      </c>
      <c r="F1018">
        <v>1</v>
      </c>
      <c r="G1018">
        <v>1</v>
      </c>
      <c r="H1018">
        <v>3</v>
      </c>
      <c r="I1018" t="s">
        <v>905</v>
      </c>
      <c r="J1018" t="s">
        <v>906</v>
      </c>
      <c r="K1018" t="s">
        <v>907</v>
      </c>
      <c r="L1018">
        <v>1346</v>
      </c>
      <c r="N1018">
        <v>1009</v>
      </c>
      <c r="O1018" t="s">
        <v>471</v>
      </c>
      <c r="P1018" t="s">
        <v>471</v>
      </c>
      <c r="Q1018">
        <v>1</v>
      </c>
      <c r="X1018">
        <v>0.03</v>
      </c>
      <c r="Y1018">
        <v>15.12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6</v>
      </c>
      <c r="AG1018">
        <v>0.03</v>
      </c>
      <c r="AH1018">
        <v>2</v>
      </c>
      <c r="AI1018">
        <v>92836525</v>
      </c>
      <c r="AJ1018">
        <v>996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ROW(Source!A539)</f>
        <v>539</v>
      </c>
      <c r="B1019">
        <v>92836542</v>
      </c>
      <c r="C1019">
        <v>92836517</v>
      </c>
      <c r="D1019">
        <v>49555188</v>
      </c>
      <c r="E1019">
        <v>1</v>
      </c>
      <c r="F1019">
        <v>1</v>
      </c>
      <c r="G1019">
        <v>1</v>
      </c>
      <c r="H1019">
        <v>3</v>
      </c>
      <c r="I1019" t="s">
        <v>908</v>
      </c>
      <c r="J1019" t="s">
        <v>909</v>
      </c>
      <c r="K1019" t="s">
        <v>910</v>
      </c>
      <c r="L1019">
        <v>1348</v>
      </c>
      <c r="N1019">
        <v>1009</v>
      </c>
      <c r="O1019" t="s">
        <v>394</v>
      </c>
      <c r="P1019" t="s">
        <v>394</v>
      </c>
      <c r="Q1019">
        <v>1000</v>
      </c>
      <c r="X1019">
        <v>1.0000000000000001E-5</v>
      </c>
      <c r="Y1019">
        <v>16950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6</v>
      </c>
      <c r="AG1019">
        <v>1.0000000000000001E-5</v>
      </c>
      <c r="AH1019">
        <v>2</v>
      </c>
      <c r="AI1019">
        <v>92836526</v>
      </c>
      <c r="AJ1019">
        <v>997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ROW(Source!A539)</f>
        <v>539</v>
      </c>
      <c r="B1020">
        <v>92836543</v>
      </c>
      <c r="C1020">
        <v>92836517</v>
      </c>
      <c r="D1020">
        <v>49561777</v>
      </c>
      <c r="E1020">
        <v>1</v>
      </c>
      <c r="F1020">
        <v>1</v>
      </c>
      <c r="G1020">
        <v>1</v>
      </c>
      <c r="H1020">
        <v>3</v>
      </c>
      <c r="I1020" t="s">
        <v>637</v>
      </c>
      <c r="J1020" t="s">
        <v>639</v>
      </c>
      <c r="K1020" t="s">
        <v>638</v>
      </c>
      <c r="L1020">
        <v>1371</v>
      </c>
      <c r="N1020">
        <v>1013</v>
      </c>
      <c r="O1020" t="s">
        <v>23</v>
      </c>
      <c r="P1020" t="s">
        <v>23</v>
      </c>
      <c r="Q1020">
        <v>1</v>
      </c>
      <c r="X1020">
        <v>1</v>
      </c>
      <c r="Y1020">
        <v>240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6</v>
      </c>
      <c r="AG1020">
        <v>1</v>
      </c>
      <c r="AH1020">
        <v>2</v>
      </c>
      <c r="AI1020">
        <v>92836527</v>
      </c>
      <c r="AJ1020">
        <v>1000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ROW(Source!A539)</f>
        <v>539</v>
      </c>
      <c r="B1021">
        <v>92836544</v>
      </c>
      <c r="C1021">
        <v>92836517</v>
      </c>
      <c r="D1021">
        <v>49562846</v>
      </c>
      <c r="E1021">
        <v>1</v>
      </c>
      <c r="F1021">
        <v>1</v>
      </c>
      <c r="G1021">
        <v>1</v>
      </c>
      <c r="H1021">
        <v>3</v>
      </c>
      <c r="I1021" t="s">
        <v>498</v>
      </c>
      <c r="J1021" t="s">
        <v>500</v>
      </c>
      <c r="K1021" t="s">
        <v>499</v>
      </c>
      <c r="L1021">
        <v>1371</v>
      </c>
      <c r="N1021">
        <v>1013</v>
      </c>
      <c r="O1021" t="s">
        <v>23</v>
      </c>
      <c r="P1021" t="s">
        <v>23</v>
      </c>
      <c r="Q1021">
        <v>1</v>
      </c>
      <c r="X1021">
        <v>3</v>
      </c>
      <c r="Y1021">
        <v>14.2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6</v>
      </c>
      <c r="AG1021">
        <v>3</v>
      </c>
      <c r="AH1021">
        <v>2</v>
      </c>
      <c r="AI1021">
        <v>92836528</v>
      </c>
      <c r="AJ1021">
        <v>1002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ROW(Source!A539)</f>
        <v>539</v>
      </c>
      <c r="B1022">
        <v>92836545</v>
      </c>
      <c r="C1022">
        <v>92836517</v>
      </c>
      <c r="D1022">
        <v>49562874</v>
      </c>
      <c r="E1022">
        <v>1</v>
      </c>
      <c r="F1022">
        <v>1</v>
      </c>
      <c r="G1022">
        <v>1</v>
      </c>
      <c r="H1022">
        <v>3</v>
      </c>
      <c r="I1022" t="s">
        <v>506</v>
      </c>
      <c r="J1022" t="s">
        <v>508</v>
      </c>
      <c r="K1022" t="s">
        <v>507</v>
      </c>
      <c r="L1022">
        <v>1301</v>
      </c>
      <c r="N1022">
        <v>1003</v>
      </c>
      <c r="O1022" t="s">
        <v>63</v>
      </c>
      <c r="P1022" t="s">
        <v>63</v>
      </c>
      <c r="Q1022">
        <v>1</v>
      </c>
      <c r="X1022">
        <v>10</v>
      </c>
      <c r="Y1022">
        <v>36.200000000000003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6</v>
      </c>
      <c r="AG1022">
        <v>10</v>
      </c>
      <c r="AH1022">
        <v>2</v>
      </c>
      <c r="AI1022">
        <v>92836529</v>
      </c>
      <c r="AJ1022">
        <v>1003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ROW(Source!A539)</f>
        <v>539</v>
      </c>
      <c r="B1023">
        <v>92836546</v>
      </c>
      <c r="C1023">
        <v>92836517</v>
      </c>
      <c r="D1023">
        <v>49562882</v>
      </c>
      <c r="E1023">
        <v>1</v>
      </c>
      <c r="F1023">
        <v>1</v>
      </c>
      <c r="G1023">
        <v>1</v>
      </c>
      <c r="H1023">
        <v>3</v>
      </c>
      <c r="I1023" t="s">
        <v>643</v>
      </c>
      <c r="J1023" t="s">
        <v>645</v>
      </c>
      <c r="K1023" t="s">
        <v>644</v>
      </c>
      <c r="L1023">
        <v>1371</v>
      </c>
      <c r="N1023">
        <v>1013</v>
      </c>
      <c r="O1023" t="s">
        <v>23</v>
      </c>
      <c r="P1023" t="s">
        <v>23</v>
      </c>
      <c r="Q1023">
        <v>1</v>
      </c>
      <c r="X1023">
        <v>1</v>
      </c>
      <c r="Y1023">
        <v>82.57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6</v>
      </c>
      <c r="AG1023">
        <v>1</v>
      </c>
      <c r="AH1023">
        <v>2</v>
      </c>
      <c r="AI1023">
        <v>92836530</v>
      </c>
      <c r="AJ1023">
        <v>1004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ROW(Source!A547)</f>
        <v>547</v>
      </c>
      <c r="B1024">
        <v>92836566</v>
      </c>
      <c r="C1024">
        <v>92836554</v>
      </c>
      <c r="D1024">
        <v>48043853</v>
      </c>
      <c r="E1024">
        <v>68</v>
      </c>
      <c r="F1024">
        <v>1</v>
      </c>
      <c r="G1024">
        <v>1</v>
      </c>
      <c r="H1024">
        <v>1</v>
      </c>
      <c r="I1024" t="s">
        <v>832</v>
      </c>
      <c r="J1024" t="s">
        <v>6</v>
      </c>
      <c r="K1024" t="s">
        <v>833</v>
      </c>
      <c r="L1024">
        <v>1191</v>
      </c>
      <c r="N1024">
        <v>1013</v>
      </c>
      <c r="O1024" t="s">
        <v>834</v>
      </c>
      <c r="P1024" t="s">
        <v>834</v>
      </c>
      <c r="Q1024">
        <v>1</v>
      </c>
      <c r="X1024">
        <v>2.6</v>
      </c>
      <c r="Y1024">
        <v>0</v>
      </c>
      <c r="Z1024">
        <v>0</v>
      </c>
      <c r="AA1024">
        <v>0</v>
      </c>
      <c r="AB1024">
        <v>9.07</v>
      </c>
      <c r="AC1024">
        <v>0</v>
      </c>
      <c r="AD1024">
        <v>1</v>
      </c>
      <c r="AE1024">
        <v>1</v>
      </c>
      <c r="AF1024" t="s">
        <v>6</v>
      </c>
      <c r="AG1024">
        <v>2.6</v>
      </c>
      <c r="AH1024">
        <v>2</v>
      </c>
      <c r="AI1024">
        <v>92836555</v>
      </c>
      <c r="AJ1024">
        <v>1005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ROW(Source!A547)</f>
        <v>547</v>
      </c>
      <c r="B1025">
        <v>92836567</v>
      </c>
      <c r="C1025">
        <v>92836554</v>
      </c>
      <c r="D1025">
        <v>48044033</v>
      </c>
      <c r="E1025">
        <v>68</v>
      </c>
      <c r="F1025">
        <v>1</v>
      </c>
      <c r="G1025">
        <v>1</v>
      </c>
      <c r="H1025">
        <v>1</v>
      </c>
      <c r="I1025" t="s">
        <v>835</v>
      </c>
      <c r="J1025" t="s">
        <v>6</v>
      </c>
      <c r="K1025" t="s">
        <v>836</v>
      </c>
      <c r="L1025">
        <v>1191</v>
      </c>
      <c r="N1025">
        <v>1013</v>
      </c>
      <c r="O1025" t="s">
        <v>834</v>
      </c>
      <c r="P1025" t="s">
        <v>834</v>
      </c>
      <c r="Q1025">
        <v>1</v>
      </c>
      <c r="X1025">
        <v>0.04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2</v>
      </c>
      <c r="AF1025" t="s">
        <v>6</v>
      </c>
      <c r="AG1025">
        <v>0.04</v>
      </c>
      <c r="AH1025">
        <v>2</v>
      </c>
      <c r="AI1025">
        <v>92836556</v>
      </c>
      <c r="AJ1025">
        <v>1006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ROW(Source!A547)</f>
        <v>547</v>
      </c>
      <c r="B1026">
        <v>92836568</v>
      </c>
      <c r="C1026">
        <v>92836554</v>
      </c>
      <c r="D1026">
        <v>48205516</v>
      </c>
      <c r="E1026">
        <v>1</v>
      </c>
      <c r="F1026">
        <v>1</v>
      </c>
      <c r="G1026">
        <v>1</v>
      </c>
      <c r="H1026">
        <v>2</v>
      </c>
      <c r="I1026" t="s">
        <v>837</v>
      </c>
      <c r="J1026" t="s">
        <v>838</v>
      </c>
      <c r="K1026" t="s">
        <v>839</v>
      </c>
      <c r="L1026">
        <v>1367</v>
      </c>
      <c r="N1026">
        <v>1011</v>
      </c>
      <c r="O1026" t="s">
        <v>840</v>
      </c>
      <c r="P1026" t="s">
        <v>840</v>
      </c>
      <c r="Q1026">
        <v>1</v>
      </c>
      <c r="X1026">
        <v>0.01</v>
      </c>
      <c r="Y1026">
        <v>0</v>
      </c>
      <c r="Z1026">
        <v>86.4</v>
      </c>
      <c r="AA1026">
        <v>13.5</v>
      </c>
      <c r="AB1026">
        <v>0</v>
      </c>
      <c r="AC1026">
        <v>0</v>
      </c>
      <c r="AD1026">
        <v>1</v>
      </c>
      <c r="AE1026">
        <v>0</v>
      </c>
      <c r="AF1026" t="s">
        <v>6</v>
      </c>
      <c r="AG1026">
        <v>0.01</v>
      </c>
      <c r="AH1026">
        <v>2</v>
      </c>
      <c r="AI1026">
        <v>92836557</v>
      </c>
      <c r="AJ1026">
        <v>1007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ROW(Source!A547)</f>
        <v>547</v>
      </c>
      <c r="B1027">
        <v>92836569</v>
      </c>
      <c r="C1027">
        <v>92836554</v>
      </c>
      <c r="D1027">
        <v>48205574</v>
      </c>
      <c r="E1027">
        <v>1</v>
      </c>
      <c r="F1027">
        <v>1</v>
      </c>
      <c r="G1027">
        <v>1</v>
      </c>
      <c r="H1027">
        <v>2</v>
      </c>
      <c r="I1027" t="s">
        <v>841</v>
      </c>
      <c r="J1027" t="s">
        <v>842</v>
      </c>
      <c r="K1027" t="s">
        <v>843</v>
      </c>
      <c r="L1027">
        <v>1367</v>
      </c>
      <c r="N1027">
        <v>1011</v>
      </c>
      <c r="O1027" t="s">
        <v>840</v>
      </c>
      <c r="P1027" t="s">
        <v>840</v>
      </c>
      <c r="Q1027">
        <v>1</v>
      </c>
      <c r="X1027">
        <v>0.01</v>
      </c>
      <c r="Y1027">
        <v>0</v>
      </c>
      <c r="Z1027">
        <v>115.4</v>
      </c>
      <c r="AA1027">
        <v>13.5</v>
      </c>
      <c r="AB1027">
        <v>0</v>
      </c>
      <c r="AC1027">
        <v>0</v>
      </c>
      <c r="AD1027">
        <v>1</v>
      </c>
      <c r="AE1027">
        <v>0</v>
      </c>
      <c r="AF1027" t="s">
        <v>6</v>
      </c>
      <c r="AG1027">
        <v>0.01</v>
      </c>
      <c r="AH1027">
        <v>2</v>
      </c>
      <c r="AI1027">
        <v>92836558</v>
      </c>
      <c r="AJ1027">
        <v>1008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ROW(Source!A547)</f>
        <v>547</v>
      </c>
      <c r="B1028">
        <v>92836570</v>
      </c>
      <c r="C1028">
        <v>92836554</v>
      </c>
      <c r="D1028">
        <v>48206504</v>
      </c>
      <c r="E1028">
        <v>1</v>
      </c>
      <c r="F1028">
        <v>1</v>
      </c>
      <c r="G1028">
        <v>1</v>
      </c>
      <c r="H1028">
        <v>2</v>
      </c>
      <c r="I1028" t="s">
        <v>844</v>
      </c>
      <c r="J1028" t="s">
        <v>845</v>
      </c>
      <c r="K1028" t="s">
        <v>846</v>
      </c>
      <c r="L1028">
        <v>1367</v>
      </c>
      <c r="N1028">
        <v>1011</v>
      </c>
      <c r="O1028" t="s">
        <v>840</v>
      </c>
      <c r="P1028" t="s">
        <v>840</v>
      </c>
      <c r="Q1028">
        <v>1</v>
      </c>
      <c r="X1028">
        <v>0.02</v>
      </c>
      <c r="Y1028">
        <v>0</v>
      </c>
      <c r="Z1028">
        <v>65.709999999999994</v>
      </c>
      <c r="AA1028">
        <v>11.6</v>
      </c>
      <c r="AB1028">
        <v>0</v>
      </c>
      <c r="AC1028">
        <v>0</v>
      </c>
      <c r="AD1028">
        <v>1</v>
      </c>
      <c r="AE1028">
        <v>0</v>
      </c>
      <c r="AF1028" t="s">
        <v>6</v>
      </c>
      <c r="AG1028">
        <v>0.02</v>
      </c>
      <c r="AH1028">
        <v>2</v>
      </c>
      <c r="AI1028">
        <v>92836559</v>
      </c>
      <c r="AJ1028">
        <v>1009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ROW(Source!A547)</f>
        <v>547</v>
      </c>
      <c r="B1029">
        <v>92836571</v>
      </c>
      <c r="C1029">
        <v>92836554</v>
      </c>
      <c r="D1029">
        <v>48206716</v>
      </c>
      <c r="E1029">
        <v>1</v>
      </c>
      <c r="F1029">
        <v>1</v>
      </c>
      <c r="G1029">
        <v>1</v>
      </c>
      <c r="H1029">
        <v>2</v>
      </c>
      <c r="I1029" t="s">
        <v>847</v>
      </c>
      <c r="J1029" t="s">
        <v>848</v>
      </c>
      <c r="K1029" t="s">
        <v>849</v>
      </c>
      <c r="L1029">
        <v>1367</v>
      </c>
      <c r="N1029">
        <v>1011</v>
      </c>
      <c r="O1029" t="s">
        <v>840</v>
      </c>
      <c r="P1029" t="s">
        <v>840</v>
      </c>
      <c r="Q1029">
        <v>1</v>
      </c>
      <c r="X1029">
        <v>0.63</v>
      </c>
      <c r="Y1029">
        <v>0</v>
      </c>
      <c r="Z1029">
        <v>8.1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6</v>
      </c>
      <c r="AG1029">
        <v>0.63</v>
      </c>
      <c r="AH1029">
        <v>2</v>
      </c>
      <c r="AI1029">
        <v>92836560</v>
      </c>
      <c r="AJ1029">
        <v>1010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ROW(Source!A547)</f>
        <v>547</v>
      </c>
      <c r="B1030">
        <v>92836572</v>
      </c>
      <c r="C1030">
        <v>92836554</v>
      </c>
      <c r="D1030">
        <v>48054357</v>
      </c>
      <c r="E1030">
        <v>1</v>
      </c>
      <c r="F1030">
        <v>1</v>
      </c>
      <c r="G1030">
        <v>1</v>
      </c>
      <c r="H1030">
        <v>3</v>
      </c>
      <c r="I1030" t="s">
        <v>850</v>
      </c>
      <c r="J1030" t="s">
        <v>851</v>
      </c>
      <c r="K1030" t="s">
        <v>852</v>
      </c>
      <c r="L1030">
        <v>1407</v>
      </c>
      <c r="N1030">
        <v>1013</v>
      </c>
      <c r="O1030" t="s">
        <v>853</v>
      </c>
      <c r="P1030" t="s">
        <v>853</v>
      </c>
      <c r="Q1030">
        <v>1</v>
      </c>
      <c r="X1030">
        <v>2E-3</v>
      </c>
      <c r="Y1030">
        <v>5650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6</v>
      </c>
      <c r="AG1030">
        <v>2E-3</v>
      </c>
      <c r="AH1030">
        <v>2</v>
      </c>
      <c r="AI1030">
        <v>92836561</v>
      </c>
      <c r="AJ1030">
        <v>1011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ROW(Source!A547)</f>
        <v>547</v>
      </c>
      <c r="B1031">
        <v>92836573</v>
      </c>
      <c r="C1031">
        <v>92836554</v>
      </c>
      <c r="D1031">
        <v>48057469</v>
      </c>
      <c r="E1031">
        <v>1</v>
      </c>
      <c r="F1031">
        <v>1</v>
      </c>
      <c r="G1031">
        <v>1</v>
      </c>
      <c r="H1031">
        <v>3</v>
      </c>
      <c r="I1031" t="s">
        <v>854</v>
      </c>
      <c r="J1031" t="s">
        <v>855</v>
      </c>
      <c r="K1031" t="s">
        <v>856</v>
      </c>
      <c r="L1031">
        <v>1348</v>
      </c>
      <c r="N1031">
        <v>1009</v>
      </c>
      <c r="O1031" t="s">
        <v>394</v>
      </c>
      <c r="P1031" t="s">
        <v>394</v>
      </c>
      <c r="Q1031">
        <v>1000</v>
      </c>
      <c r="X1031">
        <v>3.3E-4</v>
      </c>
      <c r="Y1031">
        <v>10362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6</v>
      </c>
      <c r="AG1031">
        <v>3.3E-4</v>
      </c>
      <c r="AH1031">
        <v>2</v>
      </c>
      <c r="AI1031">
        <v>92836562</v>
      </c>
      <c r="AJ1031">
        <v>1012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ROW(Source!A547)</f>
        <v>547</v>
      </c>
      <c r="B1032">
        <v>92836574</v>
      </c>
      <c r="C1032">
        <v>92836554</v>
      </c>
      <c r="D1032">
        <v>48058677</v>
      </c>
      <c r="E1032">
        <v>1</v>
      </c>
      <c r="F1032">
        <v>1</v>
      </c>
      <c r="G1032">
        <v>1</v>
      </c>
      <c r="H1032">
        <v>3</v>
      </c>
      <c r="I1032" t="s">
        <v>857</v>
      </c>
      <c r="J1032" t="s">
        <v>858</v>
      </c>
      <c r="K1032" t="s">
        <v>859</v>
      </c>
      <c r="L1032">
        <v>1348</v>
      </c>
      <c r="N1032">
        <v>1009</v>
      </c>
      <c r="O1032" t="s">
        <v>394</v>
      </c>
      <c r="P1032" t="s">
        <v>394</v>
      </c>
      <c r="Q1032">
        <v>1000</v>
      </c>
      <c r="X1032">
        <v>2.0699999999999998E-3</v>
      </c>
      <c r="Y1032">
        <v>14830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6</v>
      </c>
      <c r="AG1032">
        <v>2.0699999999999998E-3</v>
      </c>
      <c r="AH1032">
        <v>2</v>
      </c>
      <c r="AI1032">
        <v>92836563</v>
      </c>
      <c r="AJ1032">
        <v>1013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ROW(Source!A547)</f>
        <v>547</v>
      </c>
      <c r="B1033">
        <v>92836575</v>
      </c>
      <c r="C1033">
        <v>92836554</v>
      </c>
      <c r="D1033">
        <v>48047401</v>
      </c>
      <c r="E1033">
        <v>68</v>
      </c>
      <c r="F1033">
        <v>1</v>
      </c>
      <c r="G1033">
        <v>1</v>
      </c>
      <c r="H1033">
        <v>3</v>
      </c>
      <c r="I1033" t="s">
        <v>1128</v>
      </c>
      <c r="J1033" t="s">
        <v>6</v>
      </c>
      <c r="K1033" t="s">
        <v>1129</v>
      </c>
      <c r="L1033">
        <v>1371</v>
      </c>
      <c r="N1033">
        <v>1013</v>
      </c>
      <c r="O1033" t="s">
        <v>23</v>
      </c>
      <c r="P1033" t="s">
        <v>23</v>
      </c>
      <c r="Q1033">
        <v>1</v>
      </c>
      <c r="X1033">
        <v>1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 t="s">
        <v>6</v>
      </c>
      <c r="AG1033">
        <v>1</v>
      </c>
      <c r="AH1033">
        <v>3</v>
      </c>
      <c r="AI1033">
        <v>-1</v>
      </c>
      <c r="AJ1033" t="s">
        <v>6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ROW(Source!A547)</f>
        <v>547</v>
      </c>
      <c r="B1034">
        <v>92836576</v>
      </c>
      <c r="C1034">
        <v>92836554</v>
      </c>
      <c r="D1034">
        <v>48048358</v>
      </c>
      <c r="E1034">
        <v>68</v>
      </c>
      <c r="F1034">
        <v>1</v>
      </c>
      <c r="G1034">
        <v>1</v>
      </c>
      <c r="H1034">
        <v>3</v>
      </c>
      <c r="I1034" t="s">
        <v>1130</v>
      </c>
      <c r="J1034" t="s">
        <v>6</v>
      </c>
      <c r="K1034" t="s">
        <v>1131</v>
      </c>
      <c r="L1034">
        <v>1371</v>
      </c>
      <c r="N1034">
        <v>1013</v>
      </c>
      <c r="O1034" t="s">
        <v>23</v>
      </c>
      <c r="P1034" t="s">
        <v>23</v>
      </c>
      <c r="Q1034">
        <v>1</v>
      </c>
      <c r="X1034">
        <v>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 t="s">
        <v>6</v>
      </c>
      <c r="AG1034">
        <v>2</v>
      </c>
      <c r="AH1034">
        <v>3</v>
      </c>
      <c r="AI1034">
        <v>-1</v>
      </c>
      <c r="AJ1034" t="s">
        <v>6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ROW(Source!A550)</f>
        <v>550</v>
      </c>
      <c r="B1035">
        <v>92836590</v>
      </c>
      <c r="C1035">
        <v>92836579</v>
      </c>
      <c r="D1035">
        <v>48043875</v>
      </c>
      <c r="E1035">
        <v>68</v>
      </c>
      <c r="F1035">
        <v>1</v>
      </c>
      <c r="G1035">
        <v>1</v>
      </c>
      <c r="H1035">
        <v>1</v>
      </c>
      <c r="I1035" t="s">
        <v>966</v>
      </c>
      <c r="J1035" t="s">
        <v>6</v>
      </c>
      <c r="K1035" t="s">
        <v>967</v>
      </c>
      <c r="L1035">
        <v>1191</v>
      </c>
      <c r="N1035">
        <v>1013</v>
      </c>
      <c r="O1035" t="s">
        <v>834</v>
      </c>
      <c r="P1035" t="s">
        <v>834</v>
      </c>
      <c r="Q1035">
        <v>1</v>
      </c>
      <c r="X1035">
        <v>1.59</v>
      </c>
      <c r="Y1035">
        <v>0</v>
      </c>
      <c r="Z1035">
        <v>0</v>
      </c>
      <c r="AA1035">
        <v>0</v>
      </c>
      <c r="AB1035">
        <v>9.51</v>
      </c>
      <c r="AC1035">
        <v>0</v>
      </c>
      <c r="AD1035">
        <v>1</v>
      </c>
      <c r="AE1035">
        <v>1</v>
      </c>
      <c r="AF1035" t="s">
        <v>6</v>
      </c>
      <c r="AG1035">
        <v>1.59</v>
      </c>
      <c r="AH1035">
        <v>2</v>
      </c>
      <c r="AI1035">
        <v>92836580</v>
      </c>
      <c r="AJ1035">
        <v>1016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ROW(Source!A550)</f>
        <v>550</v>
      </c>
      <c r="B1036">
        <v>92836591</v>
      </c>
      <c r="C1036">
        <v>92836579</v>
      </c>
      <c r="D1036">
        <v>48044033</v>
      </c>
      <c r="E1036">
        <v>68</v>
      </c>
      <c r="F1036">
        <v>1</v>
      </c>
      <c r="G1036">
        <v>1</v>
      </c>
      <c r="H1036">
        <v>1</v>
      </c>
      <c r="I1036" t="s">
        <v>835</v>
      </c>
      <c r="J1036" t="s">
        <v>6</v>
      </c>
      <c r="K1036" t="s">
        <v>836</v>
      </c>
      <c r="L1036">
        <v>1191</v>
      </c>
      <c r="N1036">
        <v>1013</v>
      </c>
      <c r="O1036" t="s">
        <v>834</v>
      </c>
      <c r="P1036" t="s">
        <v>834</v>
      </c>
      <c r="Q1036">
        <v>1</v>
      </c>
      <c r="X1036">
        <v>0.08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2</v>
      </c>
      <c r="AF1036" t="s">
        <v>6</v>
      </c>
      <c r="AG1036">
        <v>0.08</v>
      </c>
      <c r="AH1036">
        <v>2</v>
      </c>
      <c r="AI1036">
        <v>92836581</v>
      </c>
      <c r="AJ1036">
        <v>1017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ROW(Source!A550)</f>
        <v>550</v>
      </c>
      <c r="B1037">
        <v>92836592</v>
      </c>
      <c r="C1037">
        <v>92836579</v>
      </c>
      <c r="D1037">
        <v>48205574</v>
      </c>
      <c r="E1037">
        <v>1</v>
      </c>
      <c r="F1037">
        <v>1</v>
      </c>
      <c r="G1037">
        <v>1</v>
      </c>
      <c r="H1037">
        <v>2</v>
      </c>
      <c r="I1037" t="s">
        <v>841</v>
      </c>
      <c r="J1037" t="s">
        <v>842</v>
      </c>
      <c r="K1037" t="s">
        <v>843</v>
      </c>
      <c r="L1037">
        <v>1367</v>
      </c>
      <c r="N1037">
        <v>1011</v>
      </c>
      <c r="O1037" t="s">
        <v>840</v>
      </c>
      <c r="P1037" t="s">
        <v>840</v>
      </c>
      <c r="Q1037">
        <v>1</v>
      </c>
      <c r="X1037">
        <v>0.02</v>
      </c>
      <c r="Y1037">
        <v>0</v>
      </c>
      <c r="Z1037">
        <v>115.4</v>
      </c>
      <c r="AA1037">
        <v>13.5</v>
      </c>
      <c r="AB1037">
        <v>0</v>
      </c>
      <c r="AC1037">
        <v>0</v>
      </c>
      <c r="AD1037">
        <v>1</v>
      </c>
      <c r="AE1037">
        <v>0</v>
      </c>
      <c r="AF1037" t="s">
        <v>6</v>
      </c>
      <c r="AG1037">
        <v>0.02</v>
      </c>
      <c r="AH1037">
        <v>2</v>
      </c>
      <c r="AI1037">
        <v>92836582</v>
      </c>
      <c r="AJ1037">
        <v>1018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ROW(Source!A550)</f>
        <v>550</v>
      </c>
      <c r="B1038">
        <v>92836593</v>
      </c>
      <c r="C1038">
        <v>92836579</v>
      </c>
      <c r="D1038">
        <v>48206504</v>
      </c>
      <c r="E1038">
        <v>1</v>
      </c>
      <c r="F1038">
        <v>1</v>
      </c>
      <c r="G1038">
        <v>1</v>
      </c>
      <c r="H1038">
        <v>2</v>
      </c>
      <c r="I1038" t="s">
        <v>844</v>
      </c>
      <c r="J1038" t="s">
        <v>845</v>
      </c>
      <c r="K1038" t="s">
        <v>846</v>
      </c>
      <c r="L1038">
        <v>1367</v>
      </c>
      <c r="N1038">
        <v>1011</v>
      </c>
      <c r="O1038" t="s">
        <v>840</v>
      </c>
      <c r="P1038" t="s">
        <v>840</v>
      </c>
      <c r="Q1038">
        <v>1</v>
      </c>
      <c r="X1038">
        <v>0.06</v>
      </c>
      <c r="Y1038">
        <v>0</v>
      </c>
      <c r="Z1038">
        <v>65.709999999999994</v>
      </c>
      <c r="AA1038">
        <v>11.6</v>
      </c>
      <c r="AB1038">
        <v>0</v>
      </c>
      <c r="AC1038">
        <v>0</v>
      </c>
      <c r="AD1038">
        <v>1</v>
      </c>
      <c r="AE1038">
        <v>0</v>
      </c>
      <c r="AF1038" t="s">
        <v>6</v>
      </c>
      <c r="AG1038">
        <v>0.06</v>
      </c>
      <c r="AH1038">
        <v>2</v>
      </c>
      <c r="AI1038">
        <v>92836583</v>
      </c>
      <c r="AJ1038">
        <v>1019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ROW(Source!A550)</f>
        <v>550</v>
      </c>
      <c r="B1039">
        <v>92836594</v>
      </c>
      <c r="C1039">
        <v>92836579</v>
      </c>
      <c r="D1039">
        <v>48054357</v>
      </c>
      <c r="E1039">
        <v>1</v>
      </c>
      <c r="F1039">
        <v>1</v>
      </c>
      <c r="G1039">
        <v>1</v>
      </c>
      <c r="H1039">
        <v>3</v>
      </c>
      <c r="I1039" t="s">
        <v>850</v>
      </c>
      <c r="J1039" t="s">
        <v>851</v>
      </c>
      <c r="K1039" t="s">
        <v>852</v>
      </c>
      <c r="L1039">
        <v>1407</v>
      </c>
      <c r="N1039">
        <v>1013</v>
      </c>
      <c r="O1039" t="s">
        <v>853</v>
      </c>
      <c r="P1039" t="s">
        <v>853</v>
      </c>
      <c r="Q1039">
        <v>1</v>
      </c>
      <c r="X1039">
        <v>1E-3</v>
      </c>
      <c r="Y1039">
        <v>5650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6</v>
      </c>
      <c r="AG1039">
        <v>1E-3</v>
      </c>
      <c r="AH1039">
        <v>2</v>
      </c>
      <c r="AI1039">
        <v>92836584</v>
      </c>
      <c r="AJ1039">
        <v>1020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ROW(Source!A550)</f>
        <v>550</v>
      </c>
      <c r="B1040">
        <v>92836595</v>
      </c>
      <c r="C1040">
        <v>92836579</v>
      </c>
      <c r="D1040">
        <v>48057016</v>
      </c>
      <c r="E1040">
        <v>1</v>
      </c>
      <c r="F1040">
        <v>1</v>
      </c>
      <c r="G1040">
        <v>1</v>
      </c>
      <c r="H1040">
        <v>3</v>
      </c>
      <c r="I1040" t="s">
        <v>902</v>
      </c>
      <c r="J1040" t="s">
        <v>903</v>
      </c>
      <c r="K1040" t="s">
        <v>904</v>
      </c>
      <c r="L1040">
        <v>1346</v>
      </c>
      <c r="N1040">
        <v>1009</v>
      </c>
      <c r="O1040" t="s">
        <v>471</v>
      </c>
      <c r="P1040" t="s">
        <v>471</v>
      </c>
      <c r="Q1040">
        <v>1</v>
      </c>
      <c r="X1040">
        <v>0.04</v>
      </c>
      <c r="Y1040">
        <v>37.29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6</v>
      </c>
      <c r="AG1040">
        <v>0.04</v>
      </c>
      <c r="AH1040">
        <v>2</v>
      </c>
      <c r="AI1040">
        <v>92836585</v>
      </c>
      <c r="AJ1040">
        <v>1021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ROW(Source!A550)</f>
        <v>550</v>
      </c>
      <c r="B1041">
        <v>92836596</v>
      </c>
      <c r="C1041">
        <v>92836579</v>
      </c>
      <c r="D1041">
        <v>48087656</v>
      </c>
      <c r="E1041">
        <v>1</v>
      </c>
      <c r="F1041">
        <v>1</v>
      </c>
      <c r="G1041">
        <v>1</v>
      </c>
      <c r="H1041">
        <v>3</v>
      </c>
      <c r="I1041" t="s">
        <v>905</v>
      </c>
      <c r="J1041" t="s">
        <v>906</v>
      </c>
      <c r="K1041" t="s">
        <v>907</v>
      </c>
      <c r="L1041">
        <v>1346</v>
      </c>
      <c r="N1041">
        <v>1009</v>
      </c>
      <c r="O1041" t="s">
        <v>471</v>
      </c>
      <c r="P1041" t="s">
        <v>471</v>
      </c>
      <c r="Q1041">
        <v>1</v>
      </c>
      <c r="X1041">
        <v>7.0000000000000007E-2</v>
      </c>
      <c r="Y1041">
        <v>15.12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6</v>
      </c>
      <c r="AG1041">
        <v>7.0000000000000007E-2</v>
      </c>
      <c r="AH1041">
        <v>2</v>
      </c>
      <c r="AI1041">
        <v>92836586</v>
      </c>
      <c r="AJ1041">
        <v>1022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ROW(Source!A550)</f>
        <v>550</v>
      </c>
      <c r="B1042">
        <v>92836597</v>
      </c>
      <c r="C1042">
        <v>92836579</v>
      </c>
      <c r="D1042">
        <v>48088344</v>
      </c>
      <c r="E1042">
        <v>1</v>
      </c>
      <c r="F1042">
        <v>1</v>
      </c>
      <c r="G1042">
        <v>1</v>
      </c>
      <c r="H1042">
        <v>3</v>
      </c>
      <c r="I1042" t="s">
        <v>908</v>
      </c>
      <c r="J1042" t="s">
        <v>909</v>
      </c>
      <c r="K1042" t="s">
        <v>910</v>
      </c>
      <c r="L1042">
        <v>1348</v>
      </c>
      <c r="N1042">
        <v>1009</v>
      </c>
      <c r="O1042" t="s">
        <v>394</v>
      </c>
      <c r="P1042" t="s">
        <v>394</v>
      </c>
      <c r="Q1042">
        <v>1000</v>
      </c>
      <c r="X1042">
        <v>4.0000000000000003E-5</v>
      </c>
      <c r="Y1042">
        <v>16950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6</v>
      </c>
      <c r="AG1042">
        <v>4.0000000000000003E-5</v>
      </c>
      <c r="AH1042">
        <v>2</v>
      </c>
      <c r="AI1042">
        <v>92836587</v>
      </c>
      <c r="AJ1042">
        <v>1023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ROW(Source!A550)</f>
        <v>550</v>
      </c>
      <c r="B1043">
        <v>92836598</v>
      </c>
      <c r="C1043">
        <v>92836579</v>
      </c>
      <c r="D1043">
        <v>48047771</v>
      </c>
      <c r="E1043">
        <v>68</v>
      </c>
      <c r="F1043">
        <v>1</v>
      </c>
      <c r="G1043">
        <v>1</v>
      </c>
      <c r="H1043">
        <v>3</v>
      </c>
      <c r="I1043" t="s">
        <v>1174</v>
      </c>
      <c r="J1043" t="s">
        <v>6</v>
      </c>
      <c r="K1043" t="s">
        <v>1175</v>
      </c>
      <c r="L1043">
        <v>1371</v>
      </c>
      <c r="N1043">
        <v>1013</v>
      </c>
      <c r="O1043" t="s">
        <v>23</v>
      </c>
      <c r="P1043" t="s">
        <v>23</v>
      </c>
      <c r="Q1043">
        <v>1</v>
      </c>
      <c r="X1043">
        <v>1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 t="s">
        <v>6</v>
      </c>
      <c r="AG1043">
        <v>1</v>
      </c>
      <c r="AH1043">
        <v>3</v>
      </c>
      <c r="AI1043">
        <v>-1</v>
      </c>
      <c r="AJ1043" t="s">
        <v>6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ROW(Source!A550)</f>
        <v>550</v>
      </c>
      <c r="B1044">
        <v>92836599</v>
      </c>
      <c r="C1044">
        <v>92836579</v>
      </c>
      <c r="D1044">
        <v>48048358</v>
      </c>
      <c r="E1044">
        <v>68</v>
      </c>
      <c r="F1044">
        <v>1</v>
      </c>
      <c r="G1044">
        <v>1</v>
      </c>
      <c r="H1044">
        <v>3</v>
      </c>
      <c r="I1044" t="s">
        <v>1130</v>
      </c>
      <c r="J1044" t="s">
        <v>6</v>
      </c>
      <c r="K1044" t="s">
        <v>1131</v>
      </c>
      <c r="L1044">
        <v>1371</v>
      </c>
      <c r="N1044">
        <v>1013</v>
      </c>
      <c r="O1044" t="s">
        <v>23</v>
      </c>
      <c r="P1044" t="s">
        <v>23</v>
      </c>
      <c r="Q1044">
        <v>1</v>
      </c>
      <c r="X1044">
        <v>1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 t="s">
        <v>6</v>
      </c>
      <c r="AG1044">
        <v>1</v>
      </c>
      <c r="AH1044">
        <v>3</v>
      </c>
      <c r="AI1044">
        <v>-1</v>
      </c>
      <c r="AJ1044" t="s">
        <v>6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ROW(Source!A553)</f>
        <v>553</v>
      </c>
      <c r="B1045">
        <v>92836616</v>
      </c>
      <c r="C1045">
        <v>92836602</v>
      </c>
      <c r="D1045">
        <v>49510743</v>
      </c>
      <c r="E1045">
        <v>70</v>
      </c>
      <c r="F1045">
        <v>1</v>
      </c>
      <c r="G1045">
        <v>1</v>
      </c>
      <c r="H1045">
        <v>1</v>
      </c>
      <c r="I1045" t="s">
        <v>863</v>
      </c>
      <c r="J1045" t="s">
        <v>6</v>
      </c>
      <c r="K1045" t="s">
        <v>864</v>
      </c>
      <c r="L1045">
        <v>1191</v>
      </c>
      <c r="N1045">
        <v>1013</v>
      </c>
      <c r="O1045" t="s">
        <v>834</v>
      </c>
      <c r="P1045" t="s">
        <v>834</v>
      </c>
      <c r="Q1045">
        <v>1</v>
      </c>
      <c r="X1045">
        <v>28.5</v>
      </c>
      <c r="Y1045">
        <v>0</v>
      </c>
      <c r="Z1045">
        <v>0</v>
      </c>
      <c r="AA1045">
        <v>0</v>
      </c>
      <c r="AB1045">
        <v>9.2899999999999991</v>
      </c>
      <c r="AC1045">
        <v>0</v>
      </c>
      <c r="AD1045">
        <v>1</v>
      </c>
      <c r="AE1045">
        <v>1</v>
      </c>
      <c r="AF1045" t="s">
        <v>6</v>
      </c>
      <c r="AG1045">
        <v>28.5</v>
      </c>
      <c r="AH1045">
        <v>2</v>
      </c>
      <c r="AI1045">
        <v>92836603</v>
      </c>
      <c r="AJ1045">
        <v>1026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ROW(Source!A553)</f>
        <v>553</v>
      </c>
      <c r="B1046">
        <v>92836617</v>
      </c>
      <c r="C1046">
        <v>92836602</v>
      </c>
      <c r="D1046">
        <v>49510905</v>
      </c>
      <c r="E1046">
        <v>70</v>
      </c>
      <c r="F1046">
        <v>1</v>
      </c>
      <c r="G1046">
        <v>1</v>
      </c>
      <c r="H1046">
        <v>1</v>
      </c>
      <c r="I1046" t="s">
        <v>835</v>
      </c>
      <c r="J1046" t="s">
        <v>6</v>
      </c>
      <c r="K1046" t="s">
        <v>836</v>
      </c>
      <c r="L1046">
        <v>1191</v>
      </c>
      <c r="N1046">
        <v>1013</v>
      </c>
      <c r="O1046" t="s">
        <v>834</v>
      </c>
      <c r="P1046" t="s">
        <v>834</v>
      </c>
      <c r="Q1046">
        <v>1</v>
      </c>
      <c r="X1046">
        <v>0.2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2</v>
      </c>
      <c r="AF1046" t="s">
        <v>6</v>
      </c>
      <c r="AG1046">
        <v>0.2</v>
      </c>
      <c r="AH1046">
        <v>2</v>
      </c>
      <c r="AI1046">
        <v>92836604</v>
      </c>
      <c r="AJ1046">
        <v>1027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ROW(Source!A553)</f>
        <v>553</v>
      </c>
      <c r="B1047">
        <v>92836618</v>
      </c>
      <c r="C1047">
        <v>92836602</v>
      </c>
      <c r="D1047">
        <v>49672516</v>
      </c>
      <c r="E1047">
        <v>1</v>
      </c>
      <c r="F1047">
        <v>1</v>
      </c>
      <c r="G1047">
        <v>1</v>
      </c>
      <c r="H1047">
        <v>2</v>
      </c>
      <c r="I1047" t="s">
        <v>1015</v>
      </c>
      <c r="J1047" t="s">
        <v>1016</v>
      </c>
      <c r="K1047" t="s">
        <v>1017</v>
      </c>
      <c r="L1047">
        <v>1367</v>
      </c>
      <c r="N1047">
        <v>1011</v>
      </c>
      <c r="O1047" t="s">
        <v>840</v>
      </c>
      <c r="P1047" t="s">
        <v>840</v>
      </c>
      <c r="Q1047">
        <v>1</v>
      </c>
      <c r="X1047">
        <v>0.13</v>
      </c>
      <c r="Y1047">
        <v>0</v>
      </c>
      <c r="Z1047">
        <v>90.8</v>
      </c>
      <c r="AA1047">
        <v>13.5</v>
      </c>
      <c r="AB1047">
        <v>0</v>
      </c>
      <c r="AC1047">
        <v>0</v>
      </c>
      <c r="AD1047">
        <v>1</v>
      </c>
      <c r="AE1047">
        <v>0</v>
      </c>
      <c r="AF1047" t="s">
        <v>6</v>
      </c>
      <c r="AG1047">
        <v>0.13</v>
      </c>
      <c r="AH1047">
        <v>2</v>
      </c>
      <c r="AI1047">
        <v>92836605</v>
      </c>
      <c r="AJ1047">
        <v>1028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ROW(Source!A553)</f>
        <v>553</v>
      </c>
      <c r="B1048">
        <v>92836619</v>
      </c>
      <c r="C1048">
        <v>92836602</v>
      </c>
      <c r="D1048">
        <v>49672573</v>
      </c>
      <c r="E1048">
        <v>1</v>
      </c>
      <c r="F1048">
        <v>1</v>
      </c>
      <c r="G1048">
        <v>1</v>
      </c>
      <c r="H1048">
        <v>2</v>
      </c>
      <c r="I1048" t="s">
        <v>841</v>
      </c>
      <c r="J1048" t="s">
        <v>842</v>
      </c>
      <c r="K1048" t="s">
        <v>843</v>
      </c>
      <c r="L1048">
        <v>1367</v>
      </c>
      <c r="N1048">
        <v>1011</v>
      </c>
      <c r="O1048" t="s">
        <v>840</v>
      </c>
      <c r="P1048" t="s">
        <v>840</v>
      </c>
      <c r="Q1048">
        <v>1</v>
      </c>
      <c r="X1048">
        <v>0.02</v>
      </c>
      <c r="Y1048">
        <v>0</v>
      </c>
      <c r="Z1048">
        <v>115.4</v>
      </c>
      <c r="AA1048">
        <v>13.5</v>
      </c>
      <c r="AB1048">
        <v>0</v>
      </c>
      <c r="AC1048">
        <v>0</v>
      </c>
      <c r="AD1048">
        <v>1</v>
      </c>
      <c r="AE1048">
        <v>0</v>
      </c>
      <c r="AF1048" t="s">
        <v>6</v>
      </c>
      <c r="AG1048">
        <v>0.02</v>
      </c>
      <c r="AH1048">
        <v>2</v>
      </c>
      <c r="AI1048">
        <v>92836606</v>
      </c>
      <c r="AJ1048">
        <v>1029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ROW(Source!A553)</f>
        <v>553</v>
      </c>
      <c r="B1049">
        <v>92836620</v>
      </c>
      <c r="C1049">
        <v>92836602</v>
      </c>
      <c r="D1049">
        <v>49673503</v>
      </c>
      <c r="E1049">
        <v>1</v>
      </c>
      <c r="F1049">
        <v>1</v>
      </c>
      <c r="G1049">
        <v>1</v>
      </c>
      <c r="H1049">
        <v>2</v>
      </c>
      <c r="I1049" t="s">
        <v>844</v>
      </c>
      <c r="J1049" t="s">
        <v>845</v>
      </c>
      <c r="K1049" t="s">
        <v>846</v>
      </c>
      <c r="L1049">
        <v>1367</v>
      </c>
      <c r="N1049">
        <v>1011</v>
      </c>
      <c r="O1049" t="s">
        <v>840</v>
      </c>
      <c r="P1049" t="s">
        <v>840</v>
      </c>
      <c r="Q1049">
        <v>1</v>
      </c>
      <c r="X1049">
        <v>0.05</v>
      </c>
      <c r="Y1049">
        <v>0</v>
      </c>
      <c r="Z1049">
        <v>65.709999999999994</v>
      </c>
      <c r="AA1049">
        <v>11.6</v>
      </c>
      <c r="AB1049">
        <v>0</v>
      </c>
      <c r="AC1049">
        <v>0</v>
      </c>
      <c r="AD1049">
        <v>1</v>
      </c>
      <c r="AE1049">
        <v>0</v>
      </c>
      <c r="AF1049" t="s">
        <v>6</v>
      </c>
      <c r="AG1049">
        <v>0.05</v>
      </c>
      <c r="AH1049">
        <v>2</v>
      </c>
      <c r="AI1049">
        <v>92836607</v>
      </c>
      <c r="AJ1049">
        <v>1030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ROW(Source!A553)</f>
        <v>553</v>
      </c>
      <c r="B1050">
        <v>92836621</v>
      </c>
      <c r="C1050">
        <v>92836602</v>
      </c>
      <c r="D1050">
        <v>49673714</v>
      </c>
      <c r="E1050">
        <v>1</v>
      </c>
      <c r="F1050">
        <v>1</v>
      </c>
      <c r="G1050">
        <v>1</v>
      </c>
      <c r="H1050">
        <v>2</v>
      </c>
      <c r="I1050" t="s">
        <v>1018</v>
      </c>
      <c r="J1050" t="s">
        <v>1019</v>
      </c>
      <c r="K1050" t="s">
        <v>1020</v>
      </c>
      <c r="L1050">
        <v>1367</v>
      </c>
      <c r="N1050">
        <v>1011</v>
      </c>
      <c r="O1050" t="s">
        <v>840</v>
      </c>
      <c r="P1050" t="s">
        <v>840</v>
      </c>
      <c r="Q1050">
        <v>1</v>
      </c>
      <c r="X1050">
        <v>2.6</v>
      </c>
      <c r="Y1050">
        <v>0</v>
      </c>
      <c r="Z1050">
        <v>14.06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6</v>
      </c>
      <c r="AG1050">
        <v>2.6</v>
      </c>
      <c r="AH1050">
        <v>2</v>
      </c>
      <c r="AI1050">
        <v>92836608</v>
      </c>
      <c r="AJ1050">
        <v>1031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ROW(Source!A553)</f>
        <v>553</v>
      </c>
      <c r="B1051">
        <v>92836622</v>
      </c>
      <c r="C1051">
        <v>92836602</v>
      </c>
      <c r="D1051">
        <v>49521580</v>
      </c>
      <c r="E1051">
        <v>1</v>
      </c>
      <c r="F1051">
        <v>1</v>
      </c>
      <c r="G1051">
        <v>1</v>
      </c>
      <c r="H1051">
        <v>3</v>
      </c>
      <c r="I1051" t="s">
        <v>1021</v>
      </c>
      <c r="J1051" t="s">
        <v>1022</v>
      </c>
      <c r="K1051" t="s">
        <v>1023</v>
      </c>
      <c r="L1051">
        <v>1339</v>
      </c>
      <c r="N1051">
        <v>1007</v>
      </c>
      <c r="O1051" t="s">
        <v>673</v>
      </c>
      <c r="P1051" t="s">
        <v>673</v>
      </c>
      <c r="Q1051">
        <v>1</v>
      </c>
      <c r="X1051">
        <v>0.69</v>
      </c>
      <c r="Y1051">
        <v>17.86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6</v>
      </c>
      <c r="AG1051">
        <v>0.69</v>
      </c>
      <c r="AH1051">
        <v>2</v>
      </c>
      <c r="AI1051">
        <v>92836609</v>
      </c>
      <c r="AJ1051">
        <v>1032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ROW(Source!A553)</f>
        <v>553</v>
      </c>
      <c r="B1052">
        <v>92836623</v>
      </c>
      <c r="C1052">
        <v>92836602</v>
      </c>
      <c r="D1052">
        <v>49521984</v>
      </c>
      <c r="E1052">
        <v>1</v>
      </c>
      <c r="F1052">
        <v>1</v>
      </c>
      <c r="G1052">
        <v>1</v>
      </c>
      <c r="H1052">
        <v>3</v>
      </c>
      <c r="I1052" t="s">
        <v>1024</v>
      </c>
      <c r="J1052" t="s">
        <v>1025</v>
      </c>
      <c r="K1052" t="s">
        <v>1026</v>
      </c>
      <c r="L1052">
        <v>1346</v>
      </c>
      <c r="N1052">
        <v>1009</v>
      </c>
      <c r="O1052" t="s">
        <v>471</v>
      </c>
      <c r="P1052" t="s">
        <v>471</v>
      </c>
      <c r="Q1052">
        <v>1</v>
      </c>
      <c r="X1052">
        <v>0.01</v>
      </c>
      <c r="Y1052">
        <v>737.8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6</v>
      </c>
      <c r="AG1052">
        <v>0.01</v>
      </c>
      <c r="AH1052">
        <v>2</v>
      </c>
      <c r="AI1052">
        <v>92836610</v>
      </c>
      <c r="AJ1052">
        <v>1033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ROW(Source!A553)</f>
        <v>553</v>
      </c>
      <c r="B1053">
        <v>92836624</v>
      </c>
      <c r="C1053">
        <v>92836602</v>
      </c>
      <c r="D1053">
        <v>49523204</v>
      </c>
      <c r="E1053">
        <v>1</v>
      </c>
      <c r="F1053">
        <v>1</v>
      </c>
      <c r="G1053">
        <v>1</v>
      </c>
      <c r="H1053">
        <v>3</v>
      </c>
      <c r="I1053" t="s">
        <v>1027</v>
      </c>
      <c r="J1053" t="s">
        <v>1028</v>
      </c>
      <c r="K1053" t="s">
        <v>1029</v>
      </c>
      <c r="L1053">
        <v>1339</v>
      </c>
      <c r="N1053">
        <v>1007</v>
      </c>
      <c r="O1053" t="s">
        <v>673</v>
      </c>
      <c r="P1053" t="s">
        <v>673</v>
      </c>
      <c r="Q1053">
        <v>1</v>
      </c>
      <c r="X1053">
        <v>0.71</v>
      </c>
      <c r="Y1053">
        <v>3.15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6</v>
      </c>
      <c r="AG1053">
        <v>0.71</v>
      </c>
      <c r="AH1053">
        <v>2</v>
      </c>
      <c r="AI1053">
        <v>92836611</v>
      </c>
      <c r="AJ1053">
        <v>1034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ROW(Source!A553)</f>
        <v>553</v>
      </c>
      <c r="B1054">
        <v>92836625</v>
      </c>
      <c r="C1054">
        <v>92836602</v>
      </c>
      <c r="D1054">
        <v>49524224</v>
      </c>
      <c r="E1054">
        <v>1</v>
      </c>
      <c r="F1054">
        <v>1</v>
      </c>
      <c r="G1054">
        <v>1</v>
      </c>
      <c r="H1054">
        <v>3</v>
      </c>
      <c r="I1054" t="s">
        <v>1030</v>
      </c>
      <c r="J1054" t="s">
        <v>1031</v>
      </c>
      <c r="K1054" t="s">
        <v>1032</v>
      </c>
      <c r="L1054">
        <v>1346</v>
      </c>
      <c r="N1054">
        <v>1009</v>
      </c>
      <c r="O1054" t="s">
        <v>471</v>
      </c>
      <c r="P1054" t="s">
        <v>471</v>
      </c>
      <c r="Q1054">
        <v>1</v>
      </c>
      <c r="X1054">
        <v>0.33</v>
      </c>
      <c r="Y1054">
        <v>17.920000000000002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6</v>
      </c>
      <c r="AG1054">
        <v>0.33</v>
      </c>
      <c r="AH1054">
        <v>2</v>
      </c>
      <c r="AI1054">
        <v>92836612</v>
      </c>
      <c r="AJ1054">
        <v>1035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ROW(Source!A553)</f>
        <v>553</v>
      </c>
      <c r="B1055">
        <v>92836626</v>
      </c>
      <c r="C1055">
        <v>92836602</v>
      </c>
      <c r="D1055">
        <v>49511315</v>
      </c>
      <c r="E1055">
        <v>70</v>
      </c>
      <c r="F1055">
        <v>1</v>
      </c>
      <c r="G1055">
        <v>1</v>
      </c>
      <c r="H1055">
        <v>3</v>
      </c>
      <c r="I1055" t="s">
        <v>1163</v>
      </c>
      <c r="J1055" t="s">
        <v>6</v>
      </c>
      <c r="K1055" t="s">
        <v>1164</v>
      </c>
      <c r="L1055">
        <v>1346</v>
      </c>
      <c r="N1055">
        <v>1009</v>
      </c>
      <c r="O1055" t="s">
        <v>471</v>
      </c>
      <c r="P1055" t="s">
        <v>471</v>
      </c>
      <c r="Q1055">
        <v>1</v>
      </c>
      <c r="X1055">
        <v>0.8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 t="s">
        <v>6</v>
      </c>
      <c r="AG1055">
        <v>0.8</v>
      </c>
      <c r="AH1055">
        <v>3</v>
      </c>
      <c r="AI1055">
        <v>-1</v>
      </c>
      <c r="AJ1055" t="s">
        <v>6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ROW(Source!A553)</f>
        <v>553</v>
      </c>
      <c r="B1056">
        <v>92836627</v>
      </c>
      <c r="C1056">
        <v>92836602</v>
      </c>
      <c r="D1056">
        <v>49579452</v>
      </c>
      <c r="E1056">
        <v>1</v>
      </c>
      <c r="F1056">
        <v>1</v>
      </c>
      <c r="G1056">
        <v>1</v>
      </c>
      <c r="H1056">
        <v>3</v>
      </c>
      <c r="I1056" t="s">
        <v>1053</v>
      </c>
      <c r="J1056" t="s">
        <v>1054</v>
      </c>
      <c r="K1056" t="s">
        <v>1055</v>
      </c>
      <c r="L1056">
        <v>1348</v>
      </c>
      <c r="N1056">
        <v>1009</v>
      </c>
      <c r="O1056" t="s">
        <v>394</v>
      </c>
      <c r="P1056" t="s">
        <v>394</v>
      </c>
      <c r="Q1056">
        <v>1000</v>
      </c>
      <c r="X1056">
        <v>0.4</v>
      </c>
      <c r="Y1056">
        <v>23311.91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6</v>
      </c>
      <c r="AG1056">
        <v>0.4</v>
      </c>
      <c r="AH1056">
        <v>2</v>
      </c>
      <c r="AI1056">
        <v>92836614</v>
      </c>
      <c r="AJ1056">
        <v>1037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ROW(Source!A553)</f>
        <v>553</v>
      </c>
      <c r="B1057">
        <v>92836628</v>
      </c>
      <c r="C1057">
        <v>92836602</v>
      </c>
      <c r="D1057">
        <v>49515269</v>
      </c>
      <c r="E1057">
        <v>70</v>
      </c>
      <c r="F1057">
        <v>1</v>
      </c>
      <c r="G1057">
        <v>1</v>
      </c>
      <c r="H1057">
        <v>3</v>
      </c>
      <c r="I1057" t="s">
        <v>1153</v>
      </c>
      <c r="J1057" t="s">
        <v>6</v>
      </c>
      <c r="K1057" t="s">
        <v>475</v>
      </c>
      <c r="L1057">
        <v>1371</v>
      </c>
      <c r="N1057">
        <v>1013</v>
      </c>
      <c r="O1057" t="s">
        <v>23</v>
      </c>
      <c r="P1057" t="s">
        <v>23</v>
      </c>
      <c r="Q1057">
        <v>1</v>
      </c>
      <c r="X1057">
        <v>40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 t="s">
        <v>6</v>
      </c>
      <c r="AG1057">
        <v>40</v>
      </c>
      <c r="AH1057">
        <v>3</v>
      </c>
      <c r="AI1057">
        <v>-1</v>
      </c>
      <c r="AJ1057" t="s">
        <v>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ROW(Source!A556)</f>
        <v>556</v>
      </c>
      <c r="B1058">
        <v>92836638</v>
      </c>
      <c r="C1058">
        <v>92836631</v>
      </c>
      <c r="D1058">
        <v>49510795</v>
      </c>
      <c r="E1058">
        <v>70</v>
      </c>
      <c r="F1058">
        <v>1</v>
      </c>
      <c r="G1058">
        <v>1</v>
      </c>
      <c r="H1058">
        <v>1</v>
      </c>
      <c r="I1058" t="s">
        <v>897</v>
      </c>
      <c r="J1058" t="s">
        <v>6</v>
      </c>
      <c r="K1058" t="s">
        <v>898</v>
      </c>
      <c r="L1058">
        <v>1191</v>
      </c>
      <c r="N1058">
        <v>1013</v>
      </c>
      <c r="O1058" t="s">
        <v>834</v>
      </c>
      <c r="P1058" t="s">
        <v>834</v>
      </c>
      <c r="Q1058">
        <v>1</v>
      </c>
      <c r="X1058">
        <v>5.01</v>
      </c>
      <c r="Y1058">
        <v>0</v>
      </c>
      <c r="Z1058">
        <v>0</v>
      </c>
      <c r="AA1058">
        <v>0</v>
      </c>
      <c r="AB1058">
        <v>11.64</v>
      </c>
      <c r="AC1058">
        <v>0</v>
      </c>
      <c r="AD1058">
        <v>1</v>
      </c>
      <c r="AE1058">
        <v>1</v>
      </c>
      <c r="AF1058" t="s">
        <v>6</v>
      </c>
      <c r="AG1058">
        <v>5.01</v>
      </c>
      <c r="AH1058">
        <v>2</v>
      </c>
      <c r="AI1058">
        <v>92836632</v>
      </c>
      <c r="AJ1058">
        <v>1039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ROW(Source!A556)</f>
        <v>556</v>
      </c>
      <c r="B1059">
        <v>92836639</v>
      </c>
      <c r="C1059">
        <v>92836631</v>
      </c>
      <c r="D1059">
        <v>49673308</v>
      </c>
      <c r="E1059">
        <v>1</v>
      </c>
      <c r="F1059">
        <v>1</v>
      </c>
      <c r="G1059">
        <v>1</v>
      </c>
      <c r="H1059">
        <v>2</v>
      </c>
      <c r="I1059" t="s">
        <v>899</v>
      </c>
      <c r="J1059" t="s">
        <v>900</v>
      </c>
      <c r="K1059" t="s">
        <v>901</v>
      </c>
      <c r="L1059">
        <v>1367</v>
      </c>
      <c r="N1059">
        <v>1011</v>
      </c>
      <c r="O1059" t="s">
        <v>840</v>
      </c>
      <c r="P1059" t="s">
        <v>840</v>
      </c>
      <c r="Q1059">
        <v>1</v>
      </c>
      <c r="X1059">
        <v>1.5</v>
      </c>
      <c r="Y1059">
        <v>0</v>
      </c>
      <c r="Z1059">
        <v>29.67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6</v>
      </c>
      <c r="AG1059">
        <v>1.5</v>
      </c>
      <c r="AH1059">
        <v>2</v>
      </c>
      <c r="AI1059">
        <v>92836633</v>
      </c>
      <c r="AJ1059">
        <v>1040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ROW(Source!A556)</f>
        <v>556</v>
      </c>
      <c r="B1060">
        <v>92836640</v>
      </c>
      <c r="C1060">
        <v>92836631</v>
      </c>
      <c r="D1060">
        <v>49523203</v>
      </c>
      <c r="E1060">
        <v>1</v>
      </c>
      <c r="F1060">
        <v>1</v>
      </c>
      <c r="G1060">
        <v>1</v>
      </c>
      <c r="H1060">
        <v>3</v>
      </c>
      <c r="I1060" t="s">
        <v>871</v>
      </c>
      <c r="J1060" t="s">
        <v>872</v>
      </c>
      <c r="K1060" t="s">
        <v>873</v>
      </c>
      <c r="L1060">
        <v>1339</v>
      </c>
      <c r="N1060">
        <v>1007</v>
      </c>
      <c r="O1060" t="s">
        <v>673</v>
      </c>
      <c r="P1060" t="s">
        <v>673</v>
      </c>
      <c r="Q1060">
        <v>1</v>
      </c>
      <c r="X1060">
        <v>1</v>
      </c>
      <c r="Y1060">
        <v>2.44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6</v>
      </c>
      <c r="AG1060">
        <v>1</v>
      </c>
      <c r="AH1060">
        <v>2</v>
      </c>
      <c r="AI1060">
        <v>92836634</v>
      </c>
      <c r="AJ1060">
        <v>1041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ROW(Source!A556)</f>
        <v>556</v>
      </c>
      <c r="B1061">
        <v>92836641</v>
      </c>
      <c r="C1061">
        <v>92836631</v>
      </c>
      <c r="D1061">
        <v>49523851</v>
      </c>
      <c r="E1061">
        <v>1</v>
      </c>
      <c r="F1061">
        <v>1</v>
      </c>
      <c r="G1061">
        <v>1</v>
      </c>
      <c r="H1061">
        <v>3</v>
      </c>
      <c r="I1061" t="s">
        <v>902</v>
      </c>
      <c r="J1061" t="s">
        <v>903</v>
      </c>
      <c r="K1061" t="s">
        <v>904</v>
      </c>
      <c r="L1061">
        <v>1346</v>
      </c>
      <c r="N1061">
        <v>1009</v>
      </c>
      <c r="O1061" t="s">
        <v>471</v>
      </c>
      <c r="P1061" t="s">
        <v>471</v>
      </c>
      <c r="Q1061">
        <v>1</v>
      </c>
      <c r="X1061">
        <v>0.02</v>
      </c>
      <c r="Y1061">
        <v>37.29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6</v>
      </c>
      <c r="AG1061">
        <v>0.02</v>
      </c>
      <c r="AH1061">
        <v>2</v>
      </c>
      <c r="AI1061">
        <v>92836635</v>
      </c>
      <c r="AJ1061">
        <v>1042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ROW(Source!A556)</f>
        <v>556</v>
      </c>
      <c r="B1062">
        <v>92836642</v>
      </c>
      <c r="C1062">
        <v>92836631</v>
      </c>
      <c r="D1062">
        <v>49554500</v>
      </c>
      <c r="E1062">
        <v>1</v>
      </c>
      <c r="F1062">
        <v>1</v>
      </c>
      <c r="G1062">
        <v>1</v>
      </c>
      <c r="H1062">
        <v>3</v>
      </c>
      <c r="I1062" t="s">
        <v>905</v>
      </c>
      <c r="J1062" t="s">
        <v>906</v>
      </c>
      <c r="K1062" t="s">
        <v>907</v>
      </c>
      <c r="L1062">
        <v>1346</v>
      </c>
      <c r="N1062">
        <v>1009</v>
      </c>
      <c r="O1062" t="s">
        <v>471</v>
      </c>
      <c r="P1062" t="s">
        <v>471</v>
      </c>
      <c r="Q1062">
        <v>1</v>
      </c>
      <c r="X1062">
        <v>0.05</v>
      </c>
      <c r="Y1062">
        <v>15.12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6</v>
      </c>
      <c r="AG1062">
        <v>0.05</v>
      </c>
      <c r="AH1062">
        <v>2</v>
      </c>
      <c r="AI1062">
        <v>92836636</v>
      </c>
      <c r="AJ1062">
        <v>1043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ROW(Source!A556)</f>
        <v>556</v>
      </c>
      <c r="B1063">
        <v>92836643</v>
      </c>
      <c r="C1063">
        <v>92836631</v>
      </c>
      <c r="D1063">
        <v>49555188</v>
      </c>
      <c r="E1063">
        <v>1</v>
      </c>
      <c r="F1063">
        <v>1</v>
      </c>
      <c r="G1063">
        <v>1</v>
      </c>
      <c r="H1063">
        <v>3</v>
      </c>
      <c r="I1063" t="s">
        <v>908</v>
      </c>
      <c r="J1063" t="s">
        <v>909</v>
      </c>
      <c r="K1063" t="s">
        <v>910</v>
      </c>
      <c r="L1063">
        <v>1348</v>
      </c>
      <c r="N1063">
        <v>1009</v>
      </c>
      <c r="O1063" t="s">
        <v>394</v>
      </c>
      <c r="P1063" t="s">
        <v>394</v>
      </c>
      <c r="Q1063">
        <v>1000</v>
      </c>
      <c r="X1063">
        <v>2.0000000000000002E-5</v>
      </c>
      <c r="Y1063">
        <v>16950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6</v>
      </c>
      <c r="AG1063">
        <v>2.0000000000000002E-5</v>
      </c>
      <c r="AH1063">
        <v>2</v>
      </c>
      <c r="AI1063">
        <v>92836637</v>
      </c>
      <c r="AJ1063">
        <v>1044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ROW(Source!A557)</f>
        <v>557</v>
      </c>
      <c r="B1064">
        <v>92836658</v>
      </c>
      <c r="C1064">
        <v>92836644</v>
      </c>
      <c r="D1064">
        <v>49510743</v>
      </c>
      <c r="E1064">
        <v>70</v>
      </c>
      <c r="F1064">
        <v>1</v>
      </c>
      <c r="G1064">
        <v>1</v>
      </c>
      <c r="H1064">
        <v>1</v>
      </c>
      <c r="I1064" t="s">
        <v>863</v>
      </c>
      <c r="J1064" t="s">
        <v>6</v>
      </c>
      <c r="K1064" t="s">
        <v>864</v>
      </c>
      <c r="L1064">
        <v>1191</v>
      </c>
      <c r="N1064">
        <v>1013</v>
      </c>
      <c r="O1064" t="s">
        <v>834</v>
      </c>
      <c r="P1064" t="s">
        <v>834</v>
      </c>
      <c r="Q1064">
        <v>1</v>
      </c>
      <c r="X1064">
        <v>34.35</v>
      </c>
      <c r="Y1064">
        <v>0</v>
      </c>
      <c r="Z1064">
        <v>0</v>
      </c>
      <c r="AA1064">
        <v>0</v>
      </c>
      <c r="AB1064">
        <v>9.2899999999999991</v>
      </c>
      <c r="AC1064">
        <v>0</v>
      </c>
      <c r="AD1064">
        <v>1</v>
      </c>
      <c r="AE1064">
        <v>1</v>
      </c>
      <c r="AF1064" t="s">
        <v>6</v>
      </c>
      <c r="AG1064">
        <v>34.35</v>
      </c>
      <c r="AH1064">
        <v>2</v>
      </c>
      <c r="AI1064">
        <v>92836645</v>
      </c>
      <c r="AJ1064">
        <v>1045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ROW(Source!A557)</f>
        <v>557</v>
      </c>
      <c r="B1065">
        <v>92836659</v>
      </c>
      <c r="C1065">
        <v>92836644</v>
      </c>
      <c r="D1065">
        <v>49510905</v>
      </c>
      <c r="E1065">
        <v>70</v>
      </c>
      <c r="F1065">
        <v>1</v>
      </c>
      <c r="G1065">
        <v>1</v>
      </c>
      <c r="H1065">
        <v>1</v>
      </c>
      <c r="I1065" t="s">
        <v>835</v>
      </c>
      <c r="J1065" t="s">
        <v>6</v>
      </c>
      <c r="K1065" t="s">
        <v>836</v>
      </c>
      <c r="L1065">
        <v>1191</v>
      </c>
      <c r="N1065">
        <v>1013</v>
      </c>
      <c r="O1065" t="s">
        <v>834</v>
      </c>
      <c r="P1065" t="s">
        <v>834</v>
      </c>
      <c r="Q1065">
        <v>1</v>
      </c>
      <c r="X1065">
        <v>0.27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2</v>
      </c>
      <c r="AF1065" t="s">
        <v>6</v>
      </c>
      <c r="AG1065">
        <v>0.27</v>
      </c>
      <c r="AH1065">
        <v>2</v>
      </c>
      <c r="AI1065">
        <v>92836646</v>
      </c>
      <c r="AJ1065">
        <v>1046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ROW(Source!A557)</f>
        <v>557</v>
      </c>
      <c r="B1066">
        <v>92836660</v>
      </c>
      <c r="C1066">
        <v>92836644</v>
      </c>
      <c r="D1066">
        <v>49672516</v>
      </c>
      <c r="E1066">
        <v>1</v>
      </c>
      <c r="F1066">
        <v>1</v>
      </c>
      <c r="G1066">
        <v>1</v>
      </c>
      <c r="H1066">
        <v>2</v>
      </c>
      <c r="I1066" t="s">
        <v>1015</v>
      </c>
      <c r="J1066" t="s">
        <v>1016</v>
      </c>
      <c r="K1066" t="s">
        <v>1017</v>
      </c>
      <c r="L1066">
        <v>1367</v>
      </c>
      <c r="N1066">
        <v>1011</v>
      </c>
      <c r="O1066" t="s">
        <v>840</v>
      </c>
      <c r="P1066" t="s">
        <v>840</v>
      </c>
      <c r="Q1066">
        <v>1</v>
      </c>
      <c r="X1066">
        <v>0.17</v>
      </c>
      <c r="Y1066">
        <v>0</v>
      </c>
      <c r="Z1066">
        <v>90.8</v>
      </c>
      <c r="AA1066">
        <v>13.5</v>
      </c>
      <c r="AB1066">
        <v>0</v>
      </c>
      <c r="AC1066">
        <v>0</v>
      </c>
      <c r="AD1066">
        <v>1</v>
      </c>
      <c r="AE1066">
        <v>0</v>
      </c>
      <c r="AF1066" t="s">
        <v>6</v>
      </c>
      <c r="AG1066">
        <v>0.17</v>
      </c>
      <c r="AH1066">
        <v>2</v>
      </c>
      <c r="AI1066">
        <v>92836647</v>
      </c>
      <c r="AJ1066">
        <v>1047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ROW(Source!A557)</f>
        <v>557</v>
      </c>
      <c r="B1067">
        <v>92836661</v>
      </c>
      <c r="C1067">
        <v>92836644</v>
      </c>
      <c r="D1067">
        <v>49672573</v>
      </c>
      <c r="E1067">
        <v>1</v>
      </c>
      <c r="F1067">
        <v>1</v>
      </c>
      <c r="G1067">
        <v>1</v>
      </c>
      <c r="H1067">
        <v>2</v>
      </c>
      <c r="I1067" t="s">
        <v>841</v>
      </c>
      <c r="J1067" t="s">
        <v>842</v>
      </c>
      <c r="K1067" t="s">
        <v>843</v>
      </c>
      <c r="L1067">
        <v>1367</v>
      </c>
      <c r="N1067">
        <v>1011</v>
      </c>
      <c r="O1067" t="s">
        <v>840</v>
      </c>
      <c r="P1067" t="s">
        <v>840</v>
      </c>
      <c r="Q1067">
        <v>1</v>
      </c>
      <c r="X1067">
        <v>0.03</v>
      </c>
      <c r="Y1067">
        <v>0</v>
      </c>
      <c r="Z1067">
        <v>115.4</v>
      </c>
      <c r="AA1067">
        <v>13.5</v>
      </c>
      <c r="AB1067">
        <v>0</v>
      </c>
      <c r="AC1067">
        <v>0</v>
      </c>
      <c r="AD1067">
        <v>1</v>
      </c>
      <c r="AE1067">
        <v>0</v>
      </c>
      <c r="AF1067" t="s">
        <v>6</v>
      </c>
      <c r="AG1067">
        <v>0.03</v>
      </c>
      <c r="AH1067">
        <v>2</v>
      </c>
      <c r="AI1067">
        <v>92836648</v>
      </c>
      <c r="AJ1067">
        <v>1048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ROW(Source!A557)</f>
        <v>557</v>
      </c>
      <c r="B1068">
        <v>92836662</v>
      </c>
      <c r="C1068">
        <v>92836644</v>
      </c>
      <c r="D1068">
        <v>49673503</v>
      </c>
      <c r="E1068">
        <v>1</v>
      </c>
      <c r="F1068">
        <v>1</v>
      </c>
      <c r="G1068">
        <v>1</v>
      </c>
      <c r="H1068">
        <v>2</v>
      </c>
      <c r="I1068" t="s">
        <v>844</v>
      </c>
      <c r="J1068" t="s">
        <v>845</v>
      </c>
      <c r="K1068" t="s">
        <v>846</v>
      </c>
      <c r="L1068">
        <v>1367</v>
      </c>
      <c r="N1068">
        <v>1011</v>
      </c>
      <c r="O1068" t="s">
        <v>840</v>
      </c>
      <c r="P1068" t="s">
        <v>840</v>
      </c>
      <c r="Q1068">
        <v>1</v>
      </c>
      <c r="X1068">
        <v>7.0000000000000007E-2</v>
      </c>
      <c r="Y1068">
        <v>0</v>
      </c>
      <c r="Z1068">
        <v>65.709999999999994</v>
      </c>
      <c r="AA1068">
        <v>11.6</v>
      </c>
      <c r="AB1068">
        <v>0</v>
      </c>
      <c r="AC1068">
        <v>0</v>
      </c>
      <c r="AD1068">
        <v>1</v>
      </c>
      <c r="AE1068">
        <v>0</v>
      </c>
      <c r="AF1068" t="s">
        <v>6</v>
      </c>
      <c r="AG1068">
        <v>7.0000000000000007E-2</v>
      </c>
      <c r="AH1068">
        <v>2</v>
      </c>
      <c r="AI1068">
        <v>92836649</v>
      </c>
      <c r="AJ1068">
        <v>1049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ROW(Source!A557)</f>
        <v>557</v>
      </c>
      <c r="B1069">
        <v>92836663</v>
      </c>
      <c r="C1069">
        <v>92836644</v>
      </c>
      <c r="D1069">
        <v>49673714</v>
      </c>
      <c r="E1069">
        <v>1</v>
      </c>
      <c r="F1069">
        <v>1</v>
      </c>
      <c r="G1069">
        <v>1</v>
      </c>
      <c r="H1069">
        <v>2</v>
      </c>
      <c r="I1069" t="s">
        <v>1018</v>
      </c>
      <c r="J1069" t="s">
        <v>1019</v>
      </c>
      <c r="K1069" t="s">
        <v>1020</v>
      </c>
      <c r="L1069">
        <v>1367</v>
      </c>
      <c r="N1069">
        <v>1011</v>
      </c>
      <c r="O1069" t="s">
        <v>840</v>
      </c>
      <c r="P1069" t="s">
        <v>840</v>
      </c>
      <c r="Q1069">
        <v>1</v>
      </c>
      <c r="X1069">
        <v>3.6</v>
      </c>
      <c r="Y1069">
        <v>0</v>
      </c>
      <c r="Z1069">
        <v>14.06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6</v>
      </c>
      <c r="AG1069">
        <v>3.6</v>
      </c>
      <c r="AH1069">
        <v>2</v>
      </c>
      <c r="AI1069">
        <v>92836650</v>
      </c>
      <c r="AJ1069">
        <v>1050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ROW(Source!A557)</f>
        <v>557</v>
      </c>
      <c r="B1070">
        <v>92836664</v>
      </c>
      <c r="C1070">
        <v>92836644</v>
      </c>
      <c r="D1070">
        <v>49521580</v>
      </c>
      <c r="E1070">
        <v>1</v>
      </c>
      <c r="F1070">
        <v>1</v>
      </c>
      <c r="G1070">
        <v>1</v>
      </c>
      <c r="H1070">
        <v>3</v>
      </c>
      <c r="I1070" t="s">
        <v>1021</v>
      </c>
      <c r="J1070" t="s">
        <v>1022</v>
      </c>
      <c r="K1070" t="s">
        <v>1023</v>
      </c>
      <c r="L1070">
        <v>1339</v>
      </c>
      <c r="N1070">
        <v>1007</v>
      </c>
      <c r="O1070" t="s">
        <v>673</v>
      </c>
      <c r="P1070" t="s">
        <v>673</v>
      </c>
      <c r="Q1070">
        <v>1</v>
      </c>
      <c r="X1070">
        <v>1.1599999999999999</v>
      </c>
      <c r="Y1070">
        <v>17.86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6</v>
      </c>
      <c r="AG1070">
        <v>1.1599999999999999</v>
      </c>
      <c r="AH1070">
        <v>2</v>
      </c>
      <c r="AI1070">
        <v>92836651</v>
      </c>
      <c r="AJ1070">
        <v>1051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ROW(Source!A557)</f>
        <v>557</v>
      </c>
      <c r="B1071">
        <v>92836665</v>
      </c>
      <c r="C1071">
        <v>92836644</v>
      </c>
      <c r="D1071">
        <v>49521984</v>
      </c>
      <c r="E1071">
        <v>1</v>
      </c>
      <c r="F1071">
        <v>1</v>
      </c>
      <c r="G1071">
        <v>1</v>
      </c>
      <c r="H1071">
        <v>3</v>
      </c>
      <c r="I1071" t="s">
        <v>1024</v>
      </c>
      <c r="J1071" t="s">
        <v>1025</v>
      </c>
      <c r="K1071" t="s">
        <v>1026</v>
      </c>
      <c r="L1071">
        <v>1346</v>
      </c>
      <c r="N1071">
        <v>1009</v>
      </c>
      <c r="O1071" t="s">
        <v>471</v>
      </c>
      <c r="P1071" t="s">
        <v>471</v>
      </c>
      <c r="Q1071">
        <v>1</v>
      </c>
      <c r="X1071">
        <v>0.01</v>
      </c>
      <c r="Y1071">
        <v>737.8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6</v>
      </c>
      <c r="AG1071">
        <v>0.01</v>
      </c>
      <c r="AH1071">
        <v>2</v>
      </c>
      <c r="AI1071">
        <v>92836652</v>
      </c>
      <c r="AJ1071">
        <v>1052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ROW(Source!A557)</f>
        <v>557</v>
      </c>
      <c r="B1072">
        <v>92836666</v>
      </c>
      <c r="C1072">
        <v>92836644</v>
      </c>
      <c r="D1072">
        <v>49523204</v>
      </c>
      <c r="E1072">
        <v>1</v>
      </c>
      <c r="F1072">
        <v>1</v>
      </c>
      <c r="G1072">
        <v>1</v>
      </c>
      <c r="H1072">
        <v>3</v>
      </c>
      <c r="I1072" t="s">
        <v>1027</v>
      </c>
      <c r="J1072" t="s">
        <v>1028</v>
      </c>
      <c r="K1072" t="s">
        <v>1029</v>
      </c>
      <c r="L1072">
        <v>1339</v>
      </c>
      <c r="N1072">
        <v>1007</v>
      </c>
      <c r="O1072" t="s">
        <v>673</v>
      </c>
      <c r="P1072" t="s">
        <v>673</v>
      </c>
      <c r="Q1072">
        <v>1</v>
      </c>
      <c r="X1072">
        <v>1.2</v>
      </c>
      <c r="Y1072">
        <v>3.15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6</v>
      </c>
      <c r="AG1072">
        <v>1.2</v>
      </c>
      <c r="AH1072">
        <v>2</v>
      </c>
      <c r="AI1072">
        <v>92836653</v>
      </c>
      <c r="AJ1072">
        <v>1053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ROW(Source!A557)</f>
        <v>557</v>
      </c>
      <c r="B1073">
        <v>92836667</v>
      </c>
      <c r="C1073">
        <v>92836644</v>
      </c>
      <c r="D1073">
        <v>49524224</v>
      </c>
      <c r="E1073">
        <v>1</v>
      </c>
      <c r="F1073">
        <v>1</v>
      </c>
      <c r="G1073">
        <v>1</v>
      </c>
      <c r="H1073">
        <v>3</v>
      </c>
      <c r="I1073" t="s">
        <v>1030</v>
      </c>
      <c r="J1073" t="s">
        <v>1031</v>
      </c>
      <c r="K1073" t="s">
        <v>1032</v>
      </c>
      <c r="L1073">
        <v>1346</v>
      </c>
      <c r="N1073">
        <v>1009</v>
      </c>
      <c r="O1073" t="s">
        <v>471</v>
      </c>
      <c r="P1073" t="s">
        <v>471</v>
      </c>
      <c r="Q1073">
        <v>1</v>
      </c>
      <c r="X1073">
        <v>0.55000000000000004</v>
      </c>
      <c r="Y1073">
        <v>17.920000000000002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6</v>
      </c>
      <c r="AG1073">
        <v>0.55000000000000004</v>
      </c>
      <c r="AH1073">
        <v>2</v>
      </c>
      <c r="AI1073">
        <v>92836654</v>
      </c>
      <c r="AJ1073">
        <v>1054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ROW(Source!A557)</f>
        <v>557</v>
      </c>
      <c r="B1074">
        <v>92836668</v>
      </c>
      <c r="C1074">
        <v>92836644</v>
      </c>
      <c r="D1074">
        <v>49511315</v>
      </c>
      <c r="E1074">
        <v>70</v>
      </c>
      <c r="F1074">
        <v>1</v>
      </c>
      <c r="G1074">
        <v>1</v>
      </c>
      <c r="H1074">
        <v>3</v>
      </c>
      <c r="I1074" t="s">
        <v>1163</v>
      </c>
      <c r="J1074" t="s">
        <v>6</v>
      </c>
      <c r="K1074" t="s">
        <v>1164</v>
      </c>
      <c r="L1074">
        <v>1346</v>
      </c>
      <c r="N1074">
        <v>1009</v>
      </c>
      <c r="O1074" t="s">
        <v>471</v>
      </c>
      <c r="P1074" t="s">
        <v>471</v>
      </c>
      <c r="Q1074">
        <v>1</v>
      </c>
      <c r="X1074">
        <v>0.7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6</v>
      </c>
      <c r="AG1074">
        <v>0.7</v>
      </c>
      <c r="AH1074">
        <v>3</v>
      </c>
      <c r="AI1074">
        <v>-1</v>
      </c>
      <c r="AJ1074" t="s">
        <v>6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ROW(Source!A557)</f>
        <v>557</v>
      </c>
      <c r="B1075">
        <v>92836669</v>
      </c>
      <c r="C1075">
        <v>92836644</v>
      </c>
      <c r="D1075">
        <v>49579457</v>
      </c>
      <c r="E1075">
        <v>1</v>
      </c>
      <c r="F1075">
        <v>1</v>
      </c>
      <c r="G1075">
        <v>1</v>
      </c>
      <c r="H1075">
        <v>3</v>
      </c>
      <c r="I1075" t="s">
        <v>1033</v>
      </c>
      <c r="J1075" t="s">
        <v>1034</v>
      </c>
      <c r="K1075" t="s">
        <v>1035</v>
      </c>
      <c r="L1075">
        <v>1348</v>
      </c>
      <c r="N1075">
        <v>1009</v>
      </c>
      <c r="O1075" t="s">
        <v>394</v>
      </c>
      <c r="P1075" t="s">
        <v>394</v>
      </c>
      <c r="Q1075">
        <v>1000</v>
      </c>
      <c r="X1075">
        <v>0.54</v>
      </c>
      <c r="Y1075">
        <v>21142.2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6</v>
      </c>
      <c r="AG1075">
        <v>0.54</v>
      </c>
      <c r="AH1075">
        <v>2</v>
      </c>
      <c r="AI1075">
        <v>92836656</v>
      </c>
      <c r="AJ1075">
        <v>1056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ROW(Source!A557)</f>
        <v>557</v>
      </c>
      <c r="B1076">
        <v>92836670</v>
      </c>
      <c r="C1076">
        <v>92836644</v>
      </c>
      <c r="D1076">
        <v>49515269</v>
      </c>
      <c r="E1076">
        <v>70</v>
      </c>
      <c r="F1076">
        <v>1</v>
      </c>
      <c r="G1076">
        <v>1</v>
      </c>
      <c r="H1076">
        <v>3</v>
      </c>
      <c r="I1076" t="s">
        <v>1153</v>
      </c>
      <c r="J1076" t="s">
        <v>6</v>
      </c>
      <c r="K1076" t="s">
        <v>475</v>
      </c>
      <c r="L1076">
        <v>1371</v>
      </c>
      <c r="N1076">
        <v>1013</v>
      </c>
      <c r="O1076" t="s">
        <v>23</v>
      </c>
      <c r="P1076" t="s">
        <v>23</v>
      </c>
      <c r="Q1076">
        <v>1</v>
      </c>
      <c r="X1076">
        <v>33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 t="s">
        <v>6</v>
      </c>
      <c r="AG1076">
        <v>33</v>
      </c>
      <c r="AH1076">
        <v>3</v>
      </c>
      <c r="AI1076">
        <v>-1</v>
      </c>
      <c r="AJ1076" t="s">
        <v>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ROW(Source!A560)</f>
        <v>560</v>
      </c>
      <c r="B1077">
        <v>92836687</v>
      </c>
      <c r="C1077">
        <v>92836673</v>
      </c>
      <c r="D1077">
        <v>49510743</v>
      </c>
      <c r="E1077">
        <v>70</v>
      </c>
      <c r="F1077">
        <v>1</v>
      </c>
      <c r="G1077">
        <v>1</v>
      </c>
      <c r="H1077">
        <v>1</v>
      </c>
      <c r="I1077" t="s">
        <v>863</v>
      </c>
      <c r="J1077" t="s">
        <v>6</v>
      </c>
      <c r="K1077" t="s">
        <v>864</v>
      </c>
      <c r="L1077">
        <v>1191</v>
      </c>
      <c r="N1077">
        <v>1013</v>
      </c>
      <c r="O1077" t="s">
        <v>834</v>
      </c>
      <c r="P1077" t="s">
        <v>834</v>
      </c>
      <c r="Q1077">
        <v>1</v>
      </c>
      <c r="X1077">
        <v>44.59</v>
      </c>
      <c r="Y1077">
        <v>0</v>
      </c>
      <c r="Z1077">
        <v>0</v>
      </c>
      <c r="AA1077">
        <v>0</v>
      </c>
      <c r="AB1077">
        <v>9.2899999999999991</v>
      </c>
      <c r="AC1077">
        <v>0</v>
      </c>
      <c r="AD1077">
        <v>1</v>
      </c>
      <c r="AE1077">
        <v>1</v>
      </c>
      <c r="AF1077" t="s">
        <v>6</v>
      </c>
      <c r="AG1077">
        <v>44.59</v>
      </c>
      <c r="AH1077">
        <v>2</v>
      </c>
      <c r="AI1077">
        <v>92836674</v>
      </c>
      <c r="AJ1077">
        <v>1058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ROW(Source!A560)</f>
        <v>560</v>
      </c>
      <c r="B1078">
        <v>92836688</v>
      </c>
      <c r="C1078">
        <v>92836673</v>
      </c>
      <c r="D1078">
        <v>49510905</v>
      </c>
      <c r="E1078">
        <v>70</v>
      </c>
      <c r="F1078">
        <v>1</v>
      </c>
      <c r="G1078">
        <v>1</v>
      </c>
      <c r="H1078">
        <v>1</v>
      </c>
      <c r="I1078" t="s">
        <v>835</v>
      </c>
      <c r="J1078" t="s">
        <v>6</v>
      </c>
      <c r="K1078" t="s">
        <v>836</v>
      </c>
      <c r="L1078">
        <v>1191</v>
      </c>
      <c r="N1078">
        <v>1013</v>
      </c>
      <c r="O1078" t="s">
        <v>834</v>
      </c>
      <c r="P1078" t="s">
        <v>834</v>
      </c>
      <c r="Q1078">
        <v>1</v>
      </c>
      <c r="X1078">
        <v>0.32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6</v>
      </c>
      <c r="AG1078">
        <v>0.32</v>
      </c>
      <c r="AH1078">
        <v>2</v>
      </c>
      <c r="AI1078">
        <v>92836675</v>
      </c>
      <c r="AJ1078">
        <v>1059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ROW(Source!A560)</f>
        <v>560</v>
      </c>
      <c r="B1079">
        <v>92836689</v>
      </c>
      <c r="C1079">
        <v>92836673</v>
      </c>
      <c r="D1079">
        <v>49672516</v>
      </c>
      <c r="E1079">
        <v>1</v>
      </c>
      <c r="F1079">
        <v>1</v>
      </c>
      <c r="G1079">
        <v>1</v>
      </c>
      <c r="H1079">
        <v>2</v>
      </c>
      <c r="I1079" t="s">
        <v>1015</v>
      </c>
      <c r="J1079" t="s">
        <v>1016</v>
      </c>
      <c r="K1079" t="s">
        <v>1017</v>
      </c>
      <c r="L1079">
        <v>1367</v>
      </c>
      <c r="N1079">
        <v>1011</v>
      </c>
      <c r="O1079" t="s">
        <v>840</v>
      </c>
      <c r="P1079" t="s">
        <v>840</v>
      </c>
      <c r="Q1079">
        <v>1</v>
      </c>
      <c r="X1079">
        <v>0.21</v>
      </c>
      <c r="Y1079">
        <v>0</v>
      </c>
      <c r="Z1079">
        <v>90.8</v>
      </c>
      <c r="AA1079">
        <v>13.5</v>
      </c>
      <c r="AB1079">
        <v>0</v>
      </c>
      <c r="AC1079">
        <v>0</v>
      </c>
      <c r="AD1079">
        <v>1</v>
      </c>
      <c r="AE1079">
        <v>0</v>
      </c>
      <c r="AF1079" t="s">
        <v>6</v>
      </c>
      <c r="AG1079">
        <v>0.21</v>
      </c>
      <c r="AH1079">
        <v>2</v>
      </c>
      <c r="AI1079">
        <v>92836676</v>
      </c>
      <c r="AJ1079">
        <v>1060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ROW(Source!A560)</f>
        <v>560</v>
      </c>
      <c r="B1080">
        <v>92836690</v>
      </c>
      <c r="C1080">
        <v>92836673</v>
      </c>
      <c r="D1080">
        <v>49672573</v>
      </c>
      <c r="E1080">
        <v>1</v>
      </c>
      <c r="F1080">
        <v>1</v>
      </c>
      <c r="G1080">
        <v>1</v>
      </c>
      <c r="H1080">
        <v>2</v>
      </c>
      <c r="I1080" t="s">
        <v>841</v>
      </c>
      <c r="J1080" t="s">
        <v>842</v>
      </c>
      <c r="K1080" t="s">
        <v>843</v>
      </c>
      <c r="L1080">
        <v>1367</v>
      </c>
      <c r="N1080">
        <v>1011</v>
      </c>
      <c r="O1080" t="s">
        <v>840</v>
      </c>
      <c r="P1080" t="s">
        <v>840</v>
      </c>
      <c r="Q1080">
        <v>1</v>
      </c>
      <c r="X1080">
        <v>0.03</v>
      </c>
      <c r="Y1080">
        <v>0</v>
      </c>
      <c r="Z1080">
        <v>115.4</v>
      </c>
      <c r="AA1080">
        <v>13.5</v>
      </c>
      <c r="AB1080">
        <v>0</v>
      </c>
      <c r="AC1080">
        <v>0</v>
      </c>
      <c r="AD1080">
        <v>1</v>
      </c>
      <c r="AE1080">
        <v>0</v>
      </c>
      <c r="AF1080" t="s">
        <v>6</v>
      </c>
      <c r="AG1080">
        <v>0.03</v>
      </c>
      <c r="AH1080">
        <v>2</v>
      </c>
      <c r="AI1080">
        <v>92836677</v>
      </c>
      <c r="AJ1080">
        <v>1061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ROW(Source!A560)</f>
        <v>560</v>
      </c>
      <c r="B1081">
        <v>92836691</v>
      </c>
      <c r="C1081">
        <v>92836673</v>
      </c>
      <c r="D1081">
        <v>49673503</v>
      </c>
      <c r="E1081">
        <v>1</v>
      </c>
      <c r="F1081">
        <v>1</v>
      </c>
      <c r="G1081">
        <v>1</v>
      </c>
      <c r="H1081">
        <v>2</v>
      </c>
      <c r="I1081" t="s">
        <v>844</v>
      </c>
      <c r="J1081" t="s">
        <v>845</v>
      </c>
      <c r="K1081" t="s">
        <v>846</v>
      </c>
      <c r="L1081">
        <v>1367</v>
      </c>
      <c r="N1081">
        <v>1011</v>
      </c>
      <c r="O1081" t="s">
        <v>840</v>
      </c>
      <c r="P1081" t="s">
        <v>840</v>
      </c>
      <c r="Q1081">
        <v>1</v>
      </c>
      <c r="X1081">
        <v>0.08</v>
      </c>
      <c r="Y1081">
        <v>0</v>
      </c>
      <c r="Z1081">
        <v>65.709999999999994</v>
      </c>
      <c r="AA1081">
        <v>11.6</v>
      </c>
      <c r="AB1081">
        <v>0</v>
      </c>
      <c r="AC1081">
        <v>0</v>
      </c>
      <c r="AD1081">
        <v>1</v>
      </c>
      <c r="AE1081">
        <v>0</v>
      </c>
      <c r="AF1081" t="s">
        <v>6</v>
      </c>
      <c r="AG1081">
        <v>0.08</v>
      </c>
      <c r="AH1081">
        <v>2</v>
      </c>
      <c r="AI1081">
        <v>92836678</v>
      </c>
      <c r="AJ1081">
        <v>1062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ROW(Source!A560)</f>
        <v>560</v>
      </c>
      <c r="B1082">
        <v>92836692</v>
      </c>
      <c r="C1082">
        <v>92836673</v>
      </c>
      <c r="D1082">
        <v>49673714</v>
      </c>
      <c r="E1082">
        <v>1</v>
      </c>
      <c r="F1082">
        <v>1</v>
      </c>
      <c r="G1082">
        <v>1</v>
      </c>
      <c r="H1082">
        <v>2</v>
      </c>
      <c r="I1082" t="s">
        <v>1018</v>
      </c>
      <c r="J1082" t="s">
        <v>1019</v>
      </c>
      <c r="K1082" t="s">
        <v>1020</v>
      </c>
      <c r="L1082">
        <v>1367</v>
      </c>
      <c r="N1082">
        <v>1011</v>
      </c>
      <c r="O1082" t="s">
        <v>840</v>
      </c>
      <c r="P1082" t="s">
        <v>840</v>
      </c>
      <c r="Q1082">
        <v>1</v>
      </c>
      <c r="X1082">
        <v>3.6</v>
      </c>
      <c r="Y1082">
        <v>0</v>
      </c>
      <c r="Z1082">
        <v>14.06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6</v>
      </c>
      <c r="AG1082">
        <v>3.6</v>
      </c>
      <c r="AH1082">
        <v>2</v>
      </c>
      <c r="AI1082">
        <v>92836679</v>
      </c>
      <c r="AJ1082">
        <v>1063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ROW(Source!A560)</f>
        <v>560</v>
      </c>
      <c r="B1083">
        <v>92836693</v>
      </c>
      <c r="C1083">
        <v>92836673</v>
      </c>
      <c r="D1083">
        <v>49521580</v>
      </c>
      <c r="E1083">
        <v>1</v>
      </c>
      <c r="F1083">
        <v>1</v>
      </c>
      <c r="G1083">
        <v>1</v>
      </c>
      <c r="H1083">
        <v>3</v>
      </c>
      <c r="I1083" t="s">
        <v>1021</v>
      </c>
      <c r="J1083" t="s">
        <v>1022</v>
      </c>
      <c r="K1083" t="s">
        <v>1023</v>
      </c>
      <c r="L1083">
        <v>1339</v>
      </c>
      <c r="N1083">
        <v>1007</v>
      </c>
      <c r="O1083" t="s">
        <v>673</v>
      </c>
      <c r="P1083" t="s">
        <v>673</v>
      </c>
      <c r="Q1083">
        <v>1</v>
      </c>
      <c r="X1083">
        <v>1.82</v>
      </c>
      <c r="Y1083">
        <v>17.86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6</v>
      </c>
      <c r="AG1083">
        <v>1.82</v>
      </c>
      <c r="AH1083">
        <v>2</v>
      </c>
      <c r="AI1083">
        <v>92836680</v>
      </c>
      <c r="AJ1083">
        <v>1064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ROW(Source!A560)</f>
        <v>560</v>
      </c>
      <c r="B1084">
        <v>92836694</v>
      </c>
      <c r="C1084">
        <v>92836673</v>
      </c>
      <c r="D1084">
        <v>49521984</v>
      </c>
      <c r="E1084">
        <v>1</v>
      </c>
      <c r="F1084">
        <v>1</v>
      </c>
      <c r="G1084">
        <v>1</v>
      </c>
      <c r="H1084">
        <v>3</v>
      </c>
      <c r="I1084" t="s">
        <v>1024</v>
      </c>
      <c r="J1084" t="s">
        <v>1025</v>
      </c>
      <c r="K1084" t="s">
        <v>1026</v>
      </c>
      <c r="L1084">
        <v>1346</v>
      </c>
      <c r="N1084">
        <v>1009</v>
      </c>
      <c r="O1084" t="s">
        <v>471</v>
      </c>
      <c r="P1084" t="s">
        <v>471</v>
      </c>
      <c r="Q1084">
        <v>1</v>
      </c>
      <c r="X1084">
        <v>0.01</v>
      </c>
      <c r="Y1084">
        <v>737.8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6</v>
      </c>
      <c r="AG1084">
        <v>0.01</v>
      </c>
      <c r="AH1084">
        <v>2</v>
      </c>
      <c r="AI1084">
        <v>92836681</v>
      </c>
      <c r="AJ1084">
        <v>1065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ROW(Source!A560)</f>
        <v>560</v>
      </c>
      <c r="B1085">
        <v>92836695</v>
      </c>
      <c r="C1085">
        <v>92836673</v>
      </c>
      <c r="D1085">
        <v>49523204</v>
      </c>
      <c r="E1085">
        <v>1</v>
      </c>
      <c r="F1085">
        <v>1</v>
      </c>
      <c r="G1085">
        <v>1</v>
      </c>
      <c r="H1085">
        <v>3</v>
      </c>
      <c r="I1085" t="s">
        <v>1027</v>
      </c>
      <c r="J1085" t="s">
        <v>1028</v>
      </c>
      <c r="K1085" t="s">
        <v>1029</v>
      </c>
      <c r="L1085">
        <v>1339</v>
      </c>
      <c r="N1085">
        <v>1007</v>
      </c>
      <c r="O1085" t="s">
        <v>673</v>
      </c>
      <c r="P1085" t="s">
        <v>673</v>
      </c>
      <c r="Q1085">
        <v>1</v>
      </c>
      <c r="X1085">
        <v>1.59</v>
      </c>
      <c r="Y1085">
        <v>3.15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6</v>
      </c>
      <c r="AG1085">
        <v>1.59</v>
      </c>
      <c r="AH1085">
        <v>2</v>
      </c>
      <c r="AI1085">
        <v>92836682</v>
      </c>
      <c r="AJ1085">
        <v>1066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ROW(Source!A560)</f>
        <v>560</v>
      </c>
      <c r="B1086">
        <v>92836696</v>
      </c>
      <c r="C1086">
        <v>92836673</v>
      </c>
      <c r="D1086">
        <v>49524224</v>
      </c>
      <c r="E1086">
        <v>1</v>
      </c>
      <c r="F1086">
        <v>1</v>
      </c>
      <c r="G1086">
        <v>1</v>
      </c>
      <c r="H1086">
        <v>3</v>
      </c>
      <c r="I1086" t="s">
        <v>1030</v>
      </c>
      <c r="J1086" t="s">
        <v>1031</v>
      </c>
      <c r="K1086" t="s">
        <v>1032</v>
      </c>
      <c r="L1086">
        <v>1346</v>
      </c>
      <c r="N1086">
        <v>1009</v>
      </c>
      <c r="O1086" t="s">
        <v>471</v>
      </c>
      <c r="P1086" t="s">
        <v>471</v>
      </c>
      <c r="Q1086">
        <v>1</v>
      </c>
      <c r="X1086">
        <v>0.86</v>
      </c>
      <c r="Y1086">
        <v>17.920000000000002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6</v>
      </c>
      <c r="AG1086">
        <v>0.86</v>
      </c>
      <c r="AH1086">
        <v>2</v>
      </c>
      <c r="AI1086">
        <v>92836683</v>
      </c>
      <c r="AJ1086">
        <v>1067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ROW(Source!A560)</f>
        <v>560</v>
      </c>
      <c r="B1087">
        <v>92836697</v>
      </c>
      <c r="C1087">
        <v>92836673</v>
      </c>
      <c r="D1087">
        <v>49511315</v>
      </c>
      <c r="E1087">
        <v>70</v>
      </c>
      <c r="F1087">
        <v>1</v>
      </c>
      <c r="G1087">
        <v>1</v>
      </c>
      <c r="H1087">
        <v>3</v>
      </c>
      <c r="I1087" t="s">
        <v>1163</v>
      </c>
      <c r="J1087" t="s">
        <v>6</v>
      </c>
      <c r="K1087" t="s">
        <v>1164</v>
      </c>
      <c r="L1087">
        <v>1346</v>
      </c>
      <c r="N1087">
        <v>1009</v>
      </c>
      <c r="O1087" t="s">
        <v>471</v>
      </c>
      <c r="P1087" t="s">
        <v>471</v>
      </c>
      <c r="Q1087">
        <v>1</v>
      </c>
      <c r="X1087">
        <v>0.7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 t="s">
        <v>6</v>
      </c>
      <c r="AG1087">
        <v>0.7</v>
      </c>
      <c r="AH1087">
        <v>3</v>
      </c>
      <c r="AI1087">
        <v>-1</v>
      </c>
      <c r="AJ1087" t="s">
        <v>6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ROW(Source!A560)</f>
        <v>560</v>
      </c>
      <c r="B1088">
        <v>92836698</v>
      </c>
      <c r="C1088">
        <v>92836673</v>
      </c>
      <c r="D1088">
        <v>49579463</v>
      </c>
      <c r="E1088">
        <v>1</v>
      </c>
      <c r="F1088">
        <v>1</v>
      </c>
      <c r="G1088">
        <v>1</v>
      </c>
      <c r="H1088">
        <v>3</v>
      </c>
      <c r="I1088" t="s">
        <v>1036</v>
      </c>
      <c r="J1088" t="s">
        <v>1037</v>
      </c>
      <c r="K1088" t="s">
        <v>1038</v>
      </c>
      <c r="L1088">
        <v>1348</v>
      </c>
      <c r="N1088">
        <v>1009</v>
      </c>
      <c r="O1088" t="s">
        <v>394</v>
      </c>
      <c r="P1088" t="s">
        <v>394</v>
      </c>
      <c r="Q1088">
        <v>1000</v>
      </c>
      <c r="X1088">
        <v>0.73799999999999999</v>
      </c>
      <c r="Y1088">
        <v>19238.330000000002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6</v>
      </c>
      <c r="AG1088">
        <v>0.73799999999999999</v>
      </c>
      <c r="AH1088">
        <v>2</v>
      </c>
      <c r="AI1088">
        <v>92836685</v>
      </c>
      <c r="AJ1088">
        <v>1069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ROW(Source!A560)</f>
        <v>560</v>
      </c>
      <c r="B1089">
        <v>92836699</v>
      </c>
      <c r="C1089">
        <v>92836673</v>
      </c>
      <c r="D1089">
        <v>49515269</v>
      </c>
      <c r="E1089">
        <v>70</v>
      </c>
      <c r="F1089">
        <v>1</v>
      </c>
      <c r="G1089">
        <v>1</v>
      </c>
      <c r="H1089">
        <v>3</v>
      </c>
      <c r="I1089" t="s">
        <v>1153</v>
      </c>
      <c r="J1089" t="s">
        <v>6</v>
      </c>
      <c r="K1089" t="s">
        <v>475</v>
      </c>
      <c r="L1089">
        <v>1371</v>
      </c>
      <c r="N1089">
        <v>1013</v>
      </c>
      <c r="O1089" t="s">
        <v>23</v>
      </c>
      <c r="P1089" t="s">
        <v>23</v>
      </c>
      <c r="Q1089">
        <v>1</v>
      </c>
      <c r="X1089">
        <v>33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 t="s">
        <v>6</v>
      </c>
      <c r="AG1089">
        <v>33</v>
      </c>
      <c r="AH1089">
        <v>3</v>
      </c>
      <c r="AI1089">
        <v>-1</v>
      </c>
      <c r="AJ1089" t="s">
        <v>6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ROW(Source!A563)</f>
        <v>563</v>
      </c>
      <c r="B1090">
        <v>92836709</v>
      </c>
      <c r="C1090">
        <v>92836702</v>
      </c>
      <c r="D1090">
        <v>48043919</v>
      </c>
      <c r="E1090">
        <v>68</v>
      </c>
      <c r="F1090">
        <v>1</v>
      </c>
      <c r="G1090">
        <v>1</v>
      </c>
      <c r="H1090">
        <v>1</v>
      </c>
      <c r="I1090" t="s">
        <v>897</v>
      </c>
      <c r="J1090" t="s">
        <v>6</v>
      </c>
      <c r="K1090" t="s">
        <v>898</v>
      </c>
      <c r="L1090">
        <v>1191</v>
      </c>
      <c r="N1090">
        <v>1013</v>
      </c>
      <c r="O1090" t="s">
        <v>834</v>
      </c>
      <c r="P1090" t="s">
        <v>834</v>
      </c>
      <c r="Q1090">
        <v>1</v>
      </c>
      <c r="X1090">
        <v>5.01</v>
      </c>
      <c r="Y1090">
        <v>0</v>
      </c>
      <c r="Z1090">
        <v>0</v>
      </c>
      <c r="AA1090">
        <v>0</v>
      </c>
      <c r="AB1090">
        <v>11.64</v>
      </c>
      <c r="AC1090">
        <v>0</v>
      </c>
      <c r="AD1090">
        <v>1</v>
      </c>
      <c r="AE1090">
        <v>1</v>
      </c>
      <c r="AF1090" t="s">
        <v>6</v>
      </c>
      <c r="AG1090">
        <v>5.01</v>
      </c>
      <c r="AH1090">
        <v>2</v>
      </c>
      <c r="AI1090">
        <v>92836703</v>
      </c>
      <c r="AJ1090">
        <v>1071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ROW(Source!A563)</f>
        <v>563</v>
      </c>
      <c r="B1091">
        <v>92836710</v>
      </c>
      <c r="C1091">
        <v>92836702</v>
      </c>
      <c r="D1091">
        <v>48206309</v>
      </c>
      <c r="E1091">
        <v>1</v>
      </c>
      <c r="F1091">
        <v>1</v>
      </c>
      <c r="G1091">
        <v>1</v>
      </c>
      <c r="H1091">
        <v>2</v>
      </c>
      <c r="I1091" t="s">
        <v>899</v>
      </c>
      <c r="J1091" t="s">
        <v>900</v>
      </c>
      <c r="K1091" t="s">
        <v>901</v>
      </c>
      <c r="L1091">
        <v>1367</v>
      </c>
      <c r="N1091">
        <v>1011</v>
      </c>
      <c r="O1091" t="s">
        <v>840</v>
      </c>
      <c r="P1091" t="s">
        <v>840</v>
      </c>
      <c r="Q1091">
        <v>1</v>
      </c>
      <c r="X1091">
        <v>1.5</v>
      </c>
      <c r="Y1091">
        <v>0</v>
      </c>
      <c r="Z1091">
        <v>29.67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6</v>
      </c>
      <c r="AG1091">
        <v>1.5</v>
      </c>
      <c r="AH1091">
        <v>2</v>
      </c>
      <c r="AI1091">
        <v>92836704</v>
      </c>
      <c r="AJ1091">
        <v>1072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ROW(Source!A563)</f>
        <v>563</v>
      </c>
      <c r="B1092">
        <v>92836711</v>
      </c>
      <c r="C1092">
        <v>92836702</v>
      </c>
      <c r="D1092">
        <v>48056368</v>
      </c>
      <c r="E1092">
        <v>1</v>
      </c>
      <c r="F1092">
        <v>1</v>
      </c>
      <c r="G1092">
        <v>1</v>
      </c>
      <c r="H1092">
        <v>3</v>
      </c>
      <c r="I1092" t="s">
        <v>871</v>
      </c>
      <c r="J1092" t="s">
        <v>872</v>
      </c>
      <c r="K1092" t="s">
        <v>873</v>
      </c>
      <c r="L1092">
        <v>1339</v>
      </c>
      <c r="N1092">
        <v>1007</v>
      </c>
      <c r="O1092" t="s">
        <v>673</v>
      </c>
      <c r="P1092" t="s">
        <v>673</v>
      </c>
      <c r="Q1092">
        <v>1</v>
      </c>
      <c r="X1092">
        <v>3.8</v>
      </c>
      <c r="Y1092">
        <v>2.44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6</v>
      </c>
      <c r="AG1092">
        <v>3.8</v>
      </c>
      <c r="AH1092">
        <v>2</v>
      </c>
      <c r="AI1092">
        <v>92836705</v>
      </c>
      <c r="AJ1092">
        <v>1073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ROW(Source!A563)</f>
        <v>563</v>
      </c>
      <c r="B1093">
        <v>92836712</v>
      </c>
      <c r="C1093">
        <v>92836702</v>
      </c>
      <c r="D1093">
        <v>48057016</v>
      </c>
      <c r="E1093">
        <v>1</v>
      </c>
      <c r="F1093">
        <v>1</v>
      </c>
      <c r="G1093">
        <v>1</v>
      </c>
      <c r="H1093">
        <v>3</v>
      </c>
      <c r="I1093" t="s">
        <v>902</v>
      </c>
      <c r="J1093" t="s">
        <v>903</v>
      </c>
      <c r="K1093" t="s">
        <v>904</v>
      </c>
      <c r="L1093">
        <v>1346</v>
      </c>
      <c r="N1093">
        <v>1009</v>
      </c>
      <c r="O1093" t="s">
        <v>471</v>
      </c>
      <c r="P1093" t="s">
        <v>471</v>
      </c>
      <c r="Q1093">
        <v>1</v>
      </c>
      <c r="X1093">
        <v>0.02</v>
      </c>
      <c r="Y1093">
        <v>37.29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6</v>
      </c>
      <c r="AG1093">
        <v>0.02</v>
      </c>
      <c r="AH1093">
        <v>2</v>
      </c>
      <c r="AI1093">
        <v>92836706</v>
      </c>
      <c r="AJ1093">
        <v>1074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ROW(Source!A563)</f>
        <v>563</v>
      </c>
      <c r="B1094">
        <v>92836713</v>
      </c>
      <c r="C1094">
        <v>92836702</v>
      </c>
      <c r="D1094">
        <v>48087656</v>
      </c>
      <c r="E1094">
        <v>1</v>
      </c>
      <c r="F1094">
        <v>1</v>
      </c>
      <c r="G1094">
        <v>1</v>
      </c>
      <c r="H1094">
        <v>3</v>
      </c>
      <c r="I1094" t="s">
        <v>905</v>
      </c>
      <c r="J1094" t="s">
        <v>906</v>
      </c>
      <c r="K1094" t="s">
        <v>907</v>
      </c>
      <c r="L1094">
        <v>1346</v>
      </c>
      <c r="N1094">
        <v>1009</v>
      </c>
      <c r="O1094" t="s">
        <v>471</v>
      </c>
      <c r="P1094" t="s">
        <v>471</v>
      </c>
      <c r="Q1094">
        <v>1</v>
      </c>
      <c r="X1094">
        <v>0.05</v>
      </c>
      <c r="Y1094">
        <v>15.12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6</v>
      </c>
      <c r="AG1094">
        <v>0.05</v>
      </c>
      <c r="AH1094">
        <v>2</v>
      </c>
      <c r="AI1094">
        <v>92836707</v>
      </c>
      <c r="AJ1094">
        <v>1075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ROW(Source!A563)</f>
        <v>563</v>
      </c>
      <c r="B1095">
        <v>92836714</v>
      </c>
      <c r="C1095">
        <v>92836702</v>
      </c>
      <c r="D1095">
        <v>48088344</v>
      </c>
      <c r="E1095">
        <v>1</v>
      </c>
      <c r="F1095">
        <v>1</v>
      </c>
      <c r="G1095">
        <v>1</v>
      </c>
      <c r="H1095">
        <v>3</v>
      </c>
      <c r="I1095" t="s">
        <v>908</v>
      </c>
      <c r="J1095" t="s">
        <v>909</v>
      </c>
      <c r="K1095" t="s">
        <v>910</v>
      </c>
      <c r="L1095">
        <v>1348</v>
      </c>
      <c r="N1095">
        <v>1009</v>
      </c>
      <c r="O1095" t="s">
        <v>394</v>
      </c>
      <c r="P1095" t="s">
        <v>394</v>
      </c>
      <c r="Q1095">
        <v>1000</v>
      </c>
      <c r="X1095">
        <v>2.0000000000000002E-5</v>
      </c>
      <c r="Y1095">
        <v>16950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6</v>
      </c>
      <c r="AG1095">
        <v>2.0000000000000002E-5</v>
      </c>
      <c r="AH1095">
        <v>2</v>
      </c>
      <c r="AI1095">
        <v>92836708</v>
      </c>
      <c r="AJ1095">
        <v>1076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ROW(Source!A564)</f>
        <v>564</v>
      </c>
      <c r="B1096">
        <v>92836723</v>
      </c>
      <c r="C1096">
        <v>92836715</v>
      </c>
      <c r="D1096">
        <v>49510767</v>
      </c>
      <c r="E1096">
        <v>70</v>
      </c>
      <c r="F1096">
        <v>1</v>
      </c>
      <c r="G1096">
        <v>1</v>
      </c>
      <c r="H1096">
        <v>1</v>
      </c>
      <c r="I1096" t="s">
        <v>1010</v>
      </c>
      <c r="J1096" t="s">
        <v>6</v>
      </c>
      <c r="K1096" t="s">
        <v>1011</v>
      </c>
      <c r="L1096">
        <v>1191</v>
      </c>
      <c r="N1096">
        <v>1013</v>
      </c>
      <c r="O1096" t="s">
        <v>834</v>
      </c>
      <c r="P1096" t="s">
        <v>834</v>
      </c>
      <c r="Q1096">
        <v>1</v>
      </c>
      <c r="X1096">
        <v>1.39</v>
      </c>
      <c r="Y1096">
        <v>0</v>
      </c>
      <c r="Z1096">
        <v>0</v>
      </c>
      <c r="AA1096">
        <v>0</v>
      </c>
      <c r="AB1096">
        <v>9.92</v>
      </c>
      <c r="AC1096">
        <v>0</v>
      </c>
      <c r="AD1096">
        <v>1</v>
      </c>
      <c r="AE1096">
        <v>1</v>
      </c>
      <c r="AF1096" t="s">
        <v>6</v>
      </c>
      <c r="AG1096">
        <v>1.39</v>
      </c>
      <c r="AH1096">
        <v>2</v>
      </c>
      <c r="AI1096">
        <v>92836716</v>
      </c>
      <c r="AJ1096">
        <v>1077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ROW(Source!A564)</f>
        <v>564</v>
      </c>
      <c r="B1097">
        <v>92836724</v>
      </c>
      <c r="C1097">
        <v>92836715</v>
      </c>
      <c r="D1097">
        <v>49673658</v>
      </c>
      <c r="E1097">
        <v>1</v>
      </c>
      <c r="F1097">
        <v>1</v>
      </c>
      <c r="G1097">
        <v>1</v>
      </c>
      <c r="H1097">
        <v>2</v>
      </c>
      <c r="I1097" t="s">
        <v>879</v>
      </c>
      <c r="J1097" t="s">
        <v>880</v>
      </c>
      <c r="K1097" t="s">
        <v>881</v>
      </c>
      <c r="L1097">
        <v>1367</v>
      </c>
      <c r="N1097">
        <v>1011</v>
      </c>
      <c r="O1097" t="s">
        <v>840</v>
      </c>
      <c r="P1097" t="s">
        <v>840</v>
      </c>
      <c r="Q1097">
        <v>1</v>
      </c>
      <c r="X1097">
        <v>0.08</v>
      </c>
      <c r="Y1097">
        <v>0</v>
      </c>
      <c r="Z1097">
        <v>1.2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6</v>
      </c>
      <c r="AG1097">
        <v>0.08</v>
      </c>
      <c r="AH1097">
        <v>2</v>
      </c>
      <c r="AI1097">
        <v>92836717</v>
      </c>
      <c r="AJ1097">
        <v>1078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ROW(Source!A564)</f>
        <v>564</v>
      </c>
      <c r="B1098">
        <v>92836725</v>
      </c>
      <c r="C1098">
        <v>92836715</v>
      </c>
      <c r="D1098">
        <v>49673715</v>
      </c>
      <c r="E1098">
        <v>1</v>
      </c>
      <c r="F1098">
        <v>1</v>
      </c>
      <c r="G1098">
        <v>1</v>
      </c>
      <c r="H1098">
        <v>2</v>
      </c>
      <c r="I1098" t="s">
        <v>847</v>
      </c>
      <c r="J1098" t="s">
        <v>848</v>
      </c>
      <c r="K1098" t="s">
        <v>849</v>
      </c>
      <c r="L1098">
        <v>1367</v>
      </c>
      <c r="N1098">
        <v>1011</v>
      </c>
      <c r="O1098" t="s">
        <v>840</v>
      </c>
      <c r="P1098" t="s">
        <v>840</v>
      </c>
      <c r="Q1098">
        <v>1</v>
      </c>
      <c r="X1098">
        <v>0.69</v>
      </c>
      <c r="Y1098">
        <v>0</v>
      </c>
      <c r="Z1098">
        <v>8.1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6</v>
      </c>
      <c r="AG1098">
        <v>0.69</v>
      </c>
      <c r="AH1098">
        <v>2</v>
      </c>
      <c r="AI1098">
        <v>92836718</v>
      </c>
      <c r="AJ1098">
        <v>1079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ROW(Source!A564)</f>
        <v>564</v>
      </c>
      <c r="B1099">
        <v>92836726</v>
      </c>
      <c r="C1099">
        <v>92836715</v>
      </c>
      <c r="D1099">
        <v>49521602</v>
      </c>
      <c r="E1099">
        <v>1</v>
      </c>
      <c r="F1099">
        <v>1</v>
      </c>
      <c r="G1099">
        <v>1</v>
      </c>
      <c r="H1099">
        <v>3</v>
      </c>
      <c r="I1099" t="s">
        <v>885</v>
      </c>
      <c r="J1099" t="s">
        <v>886</v>
      </c>
      <c r="K1099" t="s">
        <v>887</v>
      </c>
      <c r="L1099">
        <v>1339</v>
      </c>
      <c r="N1099">
        <v>1007</v>
      </c>
      <c r="O1099" t="s">
        <v>673</v>
      </c>
      <c r="P1099" t="s">
        <v>673</v>
      </c>
      <c r="Q1099">
        <v>1</v>
      </c>
      <c r="X1099">
        <v>4.4200000000000003E-2</v>
      </c>
      <c r="Y1099">
        <v>6.22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6</v>
      </c>
      <c r="AG1099">
        <v>4.4200000000000003E-2</v>
      </c>
      <c r="AH1099">
        <v>2</v>
      </c>
      <c r="AI1099">
        <v>92836719</v>
      </c>
      <c r="AJ1099">
        <v>1080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ROW(Source!A564)</f>
        <v>564</v>
      </c>
      <c r="B1100">
        <v>92836727</v>
      </c>
      <c r="C1100">
        <v>92836715</v>
      </c>
      <c r="D1100">
        <v>49521608</v>
      </c>
      <c r="E1100">
        <v>1</v>
      </c>
      <c r="F1100">
        <v>1</v>
      </c>
      <c r="G1100">
        <v>1</v>
      </c>
      <c r="H1100">
        <v>3</v>
      </c>
      <c r="I1100" t="s">
        <v>919</v>
      </c>
      <c r="J1100" t="s">
        <v>920</v>
      </c>
      <c r="K1100" t="s">
        <v>921</v>
      </c>
      <c r="L1100">
        <v>1346</v>
      </c>
      <c r="N1100">
        <v>1009</v>
      </c>
      <c r="O1100" t="s">
        <v>471</v>
      </c>
      <c r="P1100" t="s">
        <v>471</v>
      </c>
      <c r="Q1100">
        <v>1</v>
      </c>
      <c r="X1100">
        <v>3.0356999999999998</v>
      </c>
      <c r="Y1100">
        <v>6.09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6</v>
      </c>
      <c r="AG1100">
        <v>3.0356999999999998</v>
      </c>
      <c r="AH1100">
        <v>2</v>
      </c>
      <c r="AI1100">
        <v>92836720</v>
      </c>
      <c r="AJ1100">
        <v>1081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ROW(Source!A564)</f>
        <v>564</v>
      </c>
      <c r="B1101">
        <v>92836728</v>
      </c>
      <c r="C1101">
        <v>92836715</v>
      </c>
      <c r="D1101">
        <v>49524295</v>
      </c>
      <c r="E1101">
        <v>1</v>
      </c>
      <c r="F1101">
        <v>1</v>
      </c>
      <c r="G1101">
        <v>1</v>
      </c>
      <c r="H1101">
        <v>3</v>
      </c>
      <c r="I1101" t="s">
        <v>1012</v>
      </c>
      <c r="J1101" t="s">
        <v>1013</v>
      </c>
      <c r="K1101" t="s">
        <v>1014</v>
      </c>
      <c r="L1101">
        <v>1346</v>
      </c>
      <c r="N1101">
        <v>1009</v>
      </c>
      <c r="O1101" t="s">
        <v>471</v>
      </c>
      <c r="P1101" t="s">
        <v>471</v>
      </c>
      <c r="Q1101">
        <v>1</v>
      </c>
      <c r="X1101">
        <v>7.4700000000000003E-2</v>
      </c>
      <c r="Y1101">
        <v>11.22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6</v>
      </c>
      <c r="AG1101">
        <v>7.4700000000000003E-2</v>
      </c>
      <c r="AH1101">
        <v>2</v>
      </c>
      <c r="AI1101">
        <v>92836721</v>
      </c>
      <c r="AJ1101">
        <v>1082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ROW(Source!A564)</f>
        <v>564</v>
      </c>
      <c r="B1102">
        <v>92836729</v>
      </c>
      <c r="C1102">
        <v>92836715</v>
      </c>
      <c r="D1102">
        <v>49515084</v>
      </c>
      <c r="E1102">
        <v>70</v>
      </c>
      <c r="F1102">
        <v>1</v>
      </c>
      <c r="G1102">
        <v>1</v>
      </c>
      <c r="H1102">
        <v>3</v>
      </c>
      <c r="I1102" t="s">
        <v>1159</v>
      </c>
      <c r="J1102" t="s">
        <v>6</v>
      </c>
      <c r="K1102" t="s">
        <v>1160</v>
      </c>
      <c r="L1102">
        <v>1301</v>
      </c>
      <c r="N1102">
        <v>1003</v>
      </c>
      <c r="O1102" t="s">
        <v>63</v>
      </c>
      <c r="P1102" t="s">
        <v>63</v>
      </c>
      <c r="Q1102">
        <v>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6</v>
      </c>
      <c r="AG1102">
        <v>0</v>
      </c>
      <c r="AH1102">
        <v>3</v>
      </c>
      <c r="AI1102">
        <v>-1</v>
      </c>
      <c r="AJ1102" t="s">
        <v>6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ROW(Source!A564)</f>
        <v>564</v>
      </c>
      <c r="B1103">
        <v>92836730</v>
      </c>
      <c r="C1103">
        <v>92836715</v>
      </c>
      <c r="D1103">
        <v>49515225</v>
      </c>
      <c r="E1103">
        <v>70</v>
      </c>
      <c r="F1103">
        <v>1</v>
      </c>
      <c r="G1103">
        <v>1</v>
      </c>
      <c r="H1103">
        <v>3</v>
      </c>
      <c r="I1103" t="s">
        <v>1161</v>
      </c>
      <c r="J1103" t="s">
        <v>6</v>
      </c>
      <c r="K1103" t="s">
        <v>1162</v>
      </c>
      <c r="L1103">
        <v>1348</v>
      </c>
      <c r="N1103">
        <v>1009</v>
      </c>
      <c r="O1103" t="s">
        <v>394</v>
      </c>
      <c r="P1103" t="s">
        <v>394</v>
      </c>
      <c r="Q1103">
        <v>1000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0</v>
      </c>
      <c r="AE1103">
        <v>0</v>
      </c>
      <c r="AF1103" t="s">
        <v>6</v>
      </c>
      <c r="AG1103">
        <v>0</v>
      </c>
      <c r="AH1103">
        <v>3</v>
      </c>
      <c r="AI1103">
        <v>-1</v>
      </c>
      <c r="AJ1103" t="s">
        <v>6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ROW(Source!A631)</f>
        <v>631</v>
      </c>
      <c r="B1104">
        <v>92836742</v>
      </c>
      <c r="C1104">
        <v>92836732</v>
      </c>
      <c r="D1104">
        <v>49510775</v>
      </c>
      <c r="E1104">
        <v>70</v>
      </c>
      <c r="F1104">
        <v>1</v>
      </c>
      <c r="G1104">
        <v>1</v>
      </c>
      <c r="H1104">
        <v>1</v>
      </c>
      <c r="I1104" t="s">
        <v>1056</v>
      </c>
      <c r="J1104" t="s">
        <v>6</v>
      </c>
      <c r="K1104" t="s">
        <v>1057</v>
      </c>
      <c r="L1104">
        <v>1191</v>
      </c>
      <c r="N1104">
        <v>1013</v>
      </c>
      <c r="O1104" t="s">
        <v>834</v>
      </c>
      <c r="P1104" t="s">
        <v>834</v>
      </c>
      <c r="Q1104">
        <v>1</v>
      </c>
      <c r="X1104">
        <v>158.22999999999999</v>
      </c>
      <c r="Y1104">
        <v>0</v>
      </c>
      <c r="Z1104">
        <v>0</v>
      </c>
      <c r="AA1104">
        <v>0</v>
      </c>
      <c r="AB1104">
        <v>10.35</v>
      </c>
      <c r="AC1104">
        <v>0</v>
      </c>
      <c r="AD1104">
        <v>1</v>
      </c>
      <c r="AE1104">
        <v>1</v>
      </c>
      <c r="AF1104" t="s">
        <v>6</v>
      </c>
      <c r="AG1104">
        <v>158.22999999999999</v>
      </c>
      <c r="AH1104">
        <v>2</v>
      </c>
      <c r="AI1104">
        <v>92836733</v>
      </c>
      <c r="AJ1104">
        <v>1084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ROW(Source!A631)</f>
        <v>631</v>
      </c>
      <c r="B1105">
        <v>92836743</v>
      </c>
      <c r="C1105">
        <v>92836732</v>
      </c>
      <c r="D1105">
        <v>49510905</v>
      </c>
      <c r="E1105">
        <v>70</v>
      </c>
      <c r="F1105">
        <v>1</v>
      </c>
      <c r="G1105">
        <v>1</v>
      </c>
      <c r="H1105">
        <v>1</v>
      </c>
      <c r="I1105" t="s">
        <v>835</v>
      </c>
      <c r="J1105" t="s">
        <v>6</v>
      </c>
      <c r="K1105" t="s">
        <v>836</v>
      </c>
      <c r="L1105">
        <v>1191</v>
      </c>
      <c r="N1105">
        <v>1013</v>
      </c>
      <c r="O1105" t="s">
        <v>834</v>
      </c>
      <c r="P1105" t="s">
        <v>834</v>
      </c>
      <c r="Q1105">
        <v>1</v>
      </c>
      <c r="X1105">
        <v>1.41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2</v>
      </c>
      <c r="AF1105" t="s">
        <v>6</v>
      </c>
      <c r="AG1105">
        <v>1.41</v>
      </c>
      <c r="AH1105">
        <v>2</v>
      </c>
      <c r="AI1105">
        <v>92836734</v>
      </c>
      <c r="AJ1105">
        <v>1085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ROW(Source!A631)</f>
        <v>631</v>
      </c>
      <c r="B1106">
        <v>92836744</v>
      </c>
      <c r="C1106">
        <v>92836732</v>
      </c>
      <c r="D1106">
        <v>49673503</v>
      </c>
      <c r="E1106">
        <v>1</v>
      </c>
      <c r="F1106">
        <v>1</v>
      </c>
      <c r="G1106">
        <v>1</v>
      </c>
      <c r="H1106">
        <v>2</v>
      </c>
      <c r="I1106" t="s">
        <v>844</v>
      </c>
      <c r="J1106" t="s">
        <v>845</v>
      </c>
      <c r="K1106" t="s">
        <v>846</v>
      </c>
      <c r="L1106">
        <v>1367</v>
      </c>
      <c r="N1106">
        <v>1011</v>
      </c>
      <c r="O1106" t="s">
        <v>840</v>
      </c>
      <c r="P1106" t="s">
        <v>840</v>
      </c>
      <c r="Q1106">
        <v>1</v>
      </c>
      <c r="X1106">
        <v>1.41</v>
      </c>
      <c r="Y1106">
        <v>0</v>
      </c>
      <c r="Z1106">
        <v>65.709999999999994</v>
      </c>
      <c r="AA1106">
        <v>11.6</v>
      </c>
      <c r="AB1106">
        <v>0</v>
      </c>
      <c r="AC1106">
        <v>0</v>
      </c>
      <c r="AD1106">
        <v>1</v>
      </c>
      <c r="AE1106">
        <v>0</v>
      </c>
      <c r="AF1106" t="s">
        <v>6</v>
      </c>
      <c r="AG1106">
        <v>1.41</v>
      </c>
      <c r="AH1106">
        <v>2</v>
      </c>
      <c r="AI1106">
        <v>92836735</v>
      </c>
      <c r="AJ1106">
        <v>1086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ROW(Source!A631)</f>
        <v>631</v>
      </c>
      <c r="B1107">
        <v>92836745</v>
      </c>
      <c r="C1107">
        <v>92836732</v>
      </c>
      <c r="D1107">
        <v>49673733</v>
      </c>
      <c r="E1107">
        <v>1</v>
      </c>
      <c r="F1107">
        <v>1</v>
      </c>
      <c r="G1107">
        <v>1</v>
      </c>
      <c r="H1107">
        <v>2</v>
      </c>
      <c r="I1107" t="s">
        <v>1058</v>
      </c>
      <c r="J1107" t="s">
        <v>1059</v>
      </c>
      <c r="K1107" t="s">
        <v>1060</v>
      </c>
      <c r="L1107">
        <v>1367</v>
      </c>
      <c r="N1107">
        <v>1011</v>
      </c>
      <c r="O1107" t="s">
        <v>840</v>
      </c>
      <c r="P1107" t="s">
        <v>840</v>
      </c>
      <c r="Q1107">
        <v>1</v>
      </c>
      <c r="X1107">
        <v>118.97</v>
      </c>
      <c r="Y1107">
        <v>0</v>
      </c>
      <c r="Z1107">
        <v>3.7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6</v>
      </c>
      <c r="AG1107">
        <v>118.97</v>
      </c>
      <c r="AH1107">
        <v>2</v>
      </c>
      <c r="AI1107">
        <v>92836736</v>
      </c>
      <c r="AJ1107">
        <v>1087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ROW(Source!A631)</f>
        <v>631</v>
      </c>
      <c r="B1108">
        <v>92836746</v>
      </c>
      <c r="C1108">
        <v>92836732</v>
      </c>
      <c r="D1108">
        <v>49674146</v>
      </c>
      <c r="E1108">
        <v>1</v>
      </c>
      <c r="F1108">
        <v>1</v>
      </c>
      <c r="G1108">
        <v>1</v>
      </c>
      <c r="H1108">
        <v>2</v>
      </c>
      <c r="I1108" t="s">
        <v>1061</v>
      </c>
      <c r="J1108" t="s">
        <v>1062</v>
      </c>
      <c r="K1108" t="s">
        <v>1063</v>
      </c>
      <c r="L1108">
        <v>1367</v>
      </c>
      <c r="N1108">
        <v>1011</v>
      </c>
      <c r="O1108" t="s">
        <v>840</v>
      </c>
      <c r="P1108" t="s">
        <v>840</v>
      </c>
      <c r="Q1108">
        <v>1</v>
      </c>
      <c r="X1108">
        <v>118.97</v>
      </c>
      <c r="Y1108">
        <v>0</v>
      </c>
      <c r="Z1108">
        <v>2.7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6</v>
      </c>
      <c r="AG1108">
        <v>118.97</v>
      </c>
      <c r="AH1108">
        <v>2</v>
      </c>
      <c r="AI1108">
        <v>92836737</v>
      </c>
      <c r="AJ1108">
        <v>1088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ROW(Source!A631)</f>
        <v>631</v>
      </c>
      <c r="B1109">
        <v>92836747</v>
      </c>
      <c r="C1109">
        <v>92836732</v>
      </c>
      <c r="D1109">
        <v>49523203</v>
      </c>
      <c r="E1109">
        <v>1</v>
      </c>
      <c r="F1109">
        <v>1</v>
      </c>
      <c r="G1109">
        <v>1</v>
      </c>
      <c r="H1109">
        <v>3</v>
      </c>
      <c r="I1109" t="s">
        <v>871</v>
      </c>
      <c r="J1109" t="s">
        <v>872</v>
      </c>
      <c r="K1109" t="s">
        <v>873</v>
      </c>
      <c r="L1109">
        <v>1339</v>
      </c>
      <c r="N1109">
        <v>1007</v>
      </c>
      <c r="O1109" t="s">
        <v>673</v>
      </c>
      <c r="P1109" t="s">
        <v>673</v>
      </c>
      <c r="Q1109">
        <v>1</v>
      </c>
      <c r="X1109">
        <v>0.01</v>
      </c>
      <c r="Y1109">
        <v>2.44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6</v>
      </c>
      <c r="AG1109">
        <v>0.01</v>
      </c>
      <c r="AH1109">
        <v>2</v>
      </c>
      <c r="AI1109">
        <v>92836738</v>
      </c>
      <c r="AJ1109">
        <v>1089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ROW(Source!A631)</f>
        <v>631</v>
      </c>
      <c r="B1110">
        <v>92836748</v>
      </c>
      <c r="C1110">
        <v>92836732</v>
      </c>
      <c r="D1110">
        <v>49513840</v>
      </c>
      <c r="E1110">
        <v>70</v>
      </c>
      <c r="F1110">
        <v>1</v>
      </c>
      <c r="G1110">
        <v>1</v>
      </c>
      <c r="H1110">
        <v>3</v>
      </c>
      <c r="I1110" t="s">
        <v>1176</v>
      </c>
      <c r="J1110" t="s">
        <v>6</v>
      </c>
      <c r="K1110" t="s">
        <v>1177</v>
      </c>
      <c r="L1110">
        <v>1348</v>
      </c>
      <c r="N1110">
        <v>1009</v>
      </c>
      <c r="O1110" t="s">
        <v>394</v>
      </c>
      <c r="P1110" t="s">
        <v>394</v>
      </c>
      <c r="Q1110">
        <v>1000</v>
      </c>
      <c r="X1110">
        <v>1.32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 t="s">
        <v>6</v>
      </c>
      <c r="AG1110">
        <v>1.32</v>
      </c>
      <c r="AH1110">
        <v>3</v>
      </c>
      <c r="AI1110">
        <v>-1</v>
      </c>
      <c r="AJ1110" t="s">
        <v>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ROW(Source!A635)</f>
        <v>635</v>
      </c>
      <c r="B1111">
        <v>92836757</v>
      </c>
      <c r="C1111">
        <v>92836752</v>
      </c>
      <c r="D1111">
        <v>49510731</v>
      </c>
      <c r="E1111">
        <v>70</v>
      </c>
      <c r="F1111">
        <v>1</v>
      </c>
      <c r="G1111">
        <v>1</v>
      </c>
      <c r="H1111">
        <v>1</v>
      </c>
      <c r="I1111" t="s">
        <v>832</v>
      </c>
      <c r="J1111" t="s">
        <v>6</v>
      </c>
      <c r="K1111" t="s">
        <v>833</v>
      </c>
      <c r="L1111">
        <v>1191</v>
      </c>
      <c r="N1111">
        <v>1013</v>
      </c>
      <c r="O1111" t="s">
        <v>834</v>
      </c>
      <c r="P1111" t="s">
        <v>834</v>
      </c>
      <c r="Q1111">
        <v>1</v>
      </c>
      <c r="X1111">
        <v>2.36</v>
      </c>
      <c r="Y1111">
        <v>0</v>
      </c>
      <c r="Z1111">
        <v>0</v>
      </c>
      <c r="AA1111">
        <v>0</v>
      </c>
      <c r="AB1111">
        <v>9.07</v>
      </c>
      <c r="AC1111">
        <v>0</v>
      </c>
      <c r="AD1111">
        <v>1</v>
      </c>
      <c r="AE1111">
        <v>1</v>
      </c>
      <c r="AF1111" t="s">
        <v>6</v>
      </c>
      <c r="AG1111">
        <v>2.36</v>
      </c>
      <c r="AH1111">
        <v>2</v>
      </c>
      <c r="AI1111">
        <v>92836753</v>
      </c>
      <c r="AJ1111">
        <v>1093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ROW(Source!A635)</f>
        <v>635</v>
      </c>
      <c r="B1112">
        <v>92836758</v>
      </c>
      <c r="C1112">
        <v>92836752</v>
      </c>
      <c r="D1112">
        <v>49521371</v>
      </c>
      <c r="E1112">
        <v>1</v>
      </c>
      <c r="F1112">
        <v>1</v>
      </c>
      <c r="G1112">
        <v>1</v>
      </c>
      <c r="H1112">
        <v>3</v>
      </c>
      <c r="I1112" t="s">
        <v>1064</v>
      </c>
      <c r="J1112" t="s">
        <v>1065</v>
      </c>
      <c r="K1112" t="s">
        <v>1066</v>
      </c>
      <c r="L1112">
        <v>1348</v>
      </c>
      <c r="N1112">
        <v>1009</v>
      </c>
      <c r="O1112" t="s">
        <v>394</v>
      </c>
      <c r="P1112" t="s">
        <v>394</v>
      </c>
      <c r="Q1112">
        <v>1000</v>
      </c>
      <c r="X1112">
        <v>7.7999999999999999E-4</v>
      </c>
      <c r="Y1112">
        <v>3219.2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6</v>
      </c>
      <c r="AG1112">
        <v>7.7999999999999999E-4</v>
      </c>
      <c r="AH1112">
        <v>2</v>
      </c>
      <c r="AI1112">
        <v>92836754</v>
      </c>
      <c r="AJ1112">
        <v>1094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ROW(Source!A635)</f>
        <v>635</v>
      </c>
      <c r="B1113">
        <v>92836759</v>
      </c>
      <c r="C1113">
        <v>92836752</v>
      </c>
      <c r="D1113">
        <v>49523852</v>
      </c>
      <c r="E1113">
        <v>1</v>
      </c>
      <c r="F1113">
        <v>1</v>
      </c>
      <c r="G1113">
        <v>1</v>
      </c>
      <c r="H1113">
        <v>3</v>
      </c>
      <c r="I1113" t="s">
        <v>1067</v>
      </c>
      <c r="J1113" t="s">
        <v>1068</v>
      </c>
      <c r="K1113" t="s">
        <v>1069</v>
      </c>
      <c r="L1113">
        <v>1346</v>
      </c>
      <c r="N1113">
        <v>1009</v>
      </c>
      <c r="O1113" t="s">
        <v>471</v>
      </c>
      <c r="P1113" t="s">
        <v>471</v>
      </c>
      <c r="Q1113">
        <v>1</v>
      </c>
      <c r="X1113">
        <v>6.8</v>
      </c>
      <c r="Y1113">
        <v>9.0399999999999991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6</v>
      </c>
      <c r="AG1113">
        <v>6.8</v>
      </c>
      <c r="AH1113">
        <v>2</v>
      </c>
      <c r="AI1113">
        <v>92836755</v>
      </c>
      <c r="AJ1113">
        <v>1095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ROW(Source!A635)</f>
        <v>635</v>
      </c>
      <c r="B1114">
        <v>92836760</v>
      </c>
      <c r="C1114">
        <v>92836752</v>
      </c>
      <c r="D1114">
        <v>49527818</v>
      </c>
      <c r="E1114">
        <v>1</v>
      </c>
      <c r="F1114">
        <v>1</v>
      </c>
      <c r="G1114">
        <v>1</v>
      </c>
      <c r="H1114">
        <v>3</v>
      </c>
      <c r="I1114" t="s">
        <v>1070</v>
      </c>
      <c r="J1114" t="s">
        <v>1071</v>
      </c>
      <c r="K1114" t="s">
        <v>1072</v>
      </c>
      <c r="L1114">
        <v>1348</v>
      </c>
      <c r="N1114">
        <v>1009</v>
      </c>
      <c r="O1114" t="s">
        <v>394</v>
      </c>
      <c r="P1114" t="s">
        <v>394</v>
      </c>
      <c r="Q1114">
        <v>1000</v>
      </c>
      <c r="X1114">
        <v>1.5200000000000001E-3</v>
      </c>
      <c r="Y1114">
        <v>1836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6</v>
      </c>
      <c r="AG1114">
        <v>1.5200000000000001E-3</v>
      </c>
      <c r="AH1114">
        <v>2</v>
      </c>
      <c r="AI1114">
        <v>92836756</v>
      </c>
      <c r="AJ1114">
        <v>1096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ROW(Source!A636)</f>
        <v>636</v>
      </c>
      <c r="B1115">
        <v>92836772</v>
      </c>
      <c r="C1115">
        <v>92836761</v>
      </c>
      <c r="D1115">
        <v>48043899</v>
      </c>
      <c r="E1115">
        <v>68</v>
      </c>
      <c r="F1115">
        <v>1</v>
      </c>
      <c r="G1115">
        <v>1</v>
      </c>
      <c r="H1115">
        <v>1</v>
      </c>
      <c r="I1115" t="s">
        <v>1073</v>
      </c>
      <c r="J1115" t="s">
        <v>6</v>
      </c>
      <c r="K1115" t="s">
        <v>1074</v>
      </c>
      <c r="L1115">
        <v>1191</v>
      </c>
      <c r="N1115">
        <v>1013</v>
      </c>
      <c r="O1115" t="s">
        <v>834</v>
      </c>
      <c r="P1115" t="s">
        <v>834</v>
      </c>
      <c r="Q1115">
        <v>1</v>
      </c>
      <c r="X1115">
        <v>6.38</v>
      </c>
      <c r="Y1115">
        <v>0</v>
      </c>
      <c r="Z1115">
        <v>0</v>
      </c>
      <c r="AA1115">
        <v>0</v>
      </c>
      <c r="AB1115">
        <v>10.5</v>
      </c>
      <c r="AC1115">
        <v>0</v>
      </c>
      <c r="AD1115">
        <v>1</v>
      </c>
      <c r="AE1115">
        <v>1</v>
      </c>
      <c r="AF1115" t="s">
        <v>6</v>
      </c>
      <c r="AG1115">
        <v>6.38</v>
      </c>
      <c r="AH1115">
        <v>2</v>
      </c>
      <c r="AI1115">
        <v>92836762</v>
      </c>
      <c r="AJ1115">
        <v>1097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ROW(Source!A636)</f>
        <v>636</v>
      </c>
      <c r="B1116">
        <v>92836773</v>
      </c>
      <c r="C1116">
        <v>92836761</v>
      </c>
      <c r="D1116">
        <v>48044033</v>
      </c>
      <c r="E1116">
        <v>68</v>
      </c>
      <c r="F1116">
        <v>1</v>
      </c>
      <c r="G1116">
        <v>1</v>
      </c>
      <c r="H1116">
        <v>1</v>
      </c>
      <c r="I1116" t="s">
        <v>835</v>
      </c>
      <c r="J1116" t="s">
        <v>6</v>
      </c>
      <c r="K1116" t="s">
        <v>836</v>
      </c>
      <c r="L1116">
        <v>1191</v>
      </c>
      <c r="N1116">
        <v>1013</v>
      </c>
      <c r="O1116" t="s">
        <v>834</v>
      </c>
      <c r="P1116" t="s">
        <v>834</v>
      </c>
      <c r="Q1116">
        <v>1</v>
      </c>
      <c r="X1116">
        <v>0.02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2</v>
      </c>
      <c r="AF1116" t="s">
        <v>6</v>
      </c>
      <c r="AG1116">
        <v>0.02</v>
      </c>
      <c r="AH1116">
        <v>2</v>
      </c>
      <c r="AI1116">
        <v>92836763</v>
      </c>
      <c r="AJ1116">
        <v>1098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ROW(Source!A636)</f>
        <v>636</v>
      </c>
      <c r="B1117">
        <v>92836774</v>
      </c>
      <c r="C1117">
        <v>92836761</v>
      </c>
      <c r="D1117">
        <v>48205709</v>
      </c>
      <c r="E1117">
        <v>1</v>
      </c>
      <c r="F1117">
        <v>1</v>
      </c>
      <c r="G1117">
        <v>1</v>
      </c>
      <c r="H1117">
        <v>2</v>
      </c>
      <c r="I1117" t="s">
        <v>1075</v>
      </c>
      <c r="J1117" t="s">
        <v>1076</v>
      </c>
      <c r="K1117" t="s">
        <v>1077</v>
      </c>
      <c r="L1117">
        <v>1367</v>
      </c>
      <c r="N1117">
        <v>1011</v>
      </c>
      <c r="O1117" t="s">
        <v>840</v>
      </c>
      <c r="P1117" t="s">
        <v>840</v>
      </c>
      <c r="Q1117">
        <v>1</v>
      </c>
      <c r="X1117">
        <v>0.01</v>
      </c>
      <c r="Y1117">
        <v>0</v>
      </c>
      <c r="Z1117">
        <v>1.7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6</v>
      </c>
      <c r="AG1117">
        <v>0.01</v>
      </c>
      <c r="AH1117">
        <v>2</v>
      </c>
      <c r="AI1117">
        <v>92836764</v>
      </c>
      <c r="AJ1117">
        <v>1099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ROW(Source!A636)</f>
        <v>636</v>
      </c>
      <c r="B1118">
        <v>92836775</v>
      </c>
      <c r="C1118">
        <v>92836761</v>
      </c>
      <c r="D1118">
        <v>48205728</v>
      </c>
      <c r="E1118">
        <v>1</v>
      </c>
      <c r="F1118">
        <v>1</v>
      </c>
      <c r="G1118">
        <v>1</v>
      </c>
      <c r="H1118">
        <v>2</v>
      </c>
      <c r="I1118" t="s">
        <v>1078</v>
      </c>
      <c r="J1118" t="s">
        <v>1079</v>
      </c>
      <c r="K1118" t="s">
        <v>1080</v>
      </c>
      <c r="L1118">
        <v>1367</v>
      </c>
      <c r="N1118">
        <v>1011</v>
      </c>
      <c r="O1118" t="s">
        <v>840</v>
      </c>
      <c r="P1118" t="s">
        <v>840</v>
      </c>
      <c r="Q1118">
        <v>1</v>
      </c>
      <c r="X1118">
        <v>0.01</v>
      </c>
      <c r="Y1118">
        <v>0</v>
      </c>
      <c r="Z1118">
        <v>89.99</v>
      </c>
      <c r="AA1118">
        <v>10.06</v>
      </c>
      <c r="AB1118">
        <v>0</v>
      </c>
      <c r="AC1118">
        <v>0</v>
      </c>
      <c r="AD1118">
        <v>1</v>
      </c>
      <c r="AE1118">
        <v>0</v>
      </c>
      <c r="AF1118" t="s">
        <v>6</v>
      </c>
      <c r="AG1118">
        <v>0.01</v>
      </c>
      <c r="AH1118">
        <v>2</v>
      </c>
      <c r="AI1118">
        <v>92836765</v>
      </c>
      <c r="AJ1118">
        <v>1100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ROW(Source!A636)</f>
        <v>636</v>
      </c>
      <c r="B1119">
        <v>92836776</v>
      </c>
      <c r="C1119">
        <v>92836761</v>
      </c>
      <c r="D1119">
        <v>48206504</v>
      </c>
      <c r="E1119">
        <v>1</v>
      </c>
      <c r="F1119">
        <v>1</v>
      </c>
      <c r="G1119">
        <v>1</v>
      </c>
      <c r="H1119">
        <v>2</v>
      </c>
      <c r="I1119" t="s">
        <v>844</v>
      </c>
      <c r="J1119" t="s">
        <v>845</v>
      </c>
      <c r="K1119" t="s">
        <v>846</v>
      </c>
      <c r="L1119">
        <v>1367</v>
      </c>
      <c r="N1119">
        <v>1011</v>
      </c>
      <c r="O1119" t="s">
        <v>840</v>
      </c>
      <c r="P1119" t="s">
        <v>840</v>
      </c>
      <c r="Q1119">
        <v>1</v>
      </c>
      <c r="X1119">
        <v>0.01</v>
      </c>
      <c r="Y1119">
        <v>0</v>
      </c>
      <c r="Z1119">
        <v>65.709999999999994</v>
      </c>
      <c r="AA1119">
        <v>11.6</v>
      </c>
      <c r="AB1119">
        <v>0</v>
      </c>
      <c r="AC1119">
        <v>0</v>
      </c>
      <c r="AD1119">
        <v>1</v>
      </c>
      <c r="AE1119">
        <v>0</v>
      </c>
      <c r="AF1119" t="s">
        <v>6</v>
      </c>
      <c r="AG1119">
        <v>0.01</v>
      </c>
      <c r="AH1119">
        <v>2</v>
      </c>
      <c r="AI1119">
        <v>92836766</v>
      </c>
      <c r="AJ1119">
        <v>1101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ROW(Source!A636)</f>
        <v>636</v>
      </c>
      <c r="B1120">
        <v>92836777</v>
      </c>
      <c r="C1120">
        <v>92836761</v>
      </c>
      <c r="D1120">
        <v>48207358</v>
      </c>
      <c r="E1120">
        <v>1</v>
      </c>
      <c r="F1120">
        <v>1</v>
      </c>
      <c r="G1120">
        <v>1</v>
      </c>
      <c r="H1120">
        <v>2</v>
      </c>
      <c r="I1120" t="s">
        <v>1081</v>
      </c>
      <c r="J1120" t="s">
        <v>1082</v>
      </c>
      <c r="K1120" t="s">
        <v>1083</v>
      </c>
      <c r="L1120">
        <v>1367</v>
      </c>
      <c r="N1120">
        <v>1011</v>
      </c>
      <c r="O1120" t="s">
        <v>840</v>
      </c>
      <c r="P1120" t="s">
        <v>840</v>
      </c>
      <c r="Q1120">
        <v>1</v>
      </c>
      <c r="X1120">
        <v>0.28000000000000003</v>
      </c>
      <c r="Y1120">
        <v>0</v>
      </c>
      <c r="Z1120">
        <v>15.2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6</v>
      </c>
      <c r="AG1120">
        <v>0.28000000000000003</v>
      </c>
      <c r="AH1120">
        <v>2</v>
      </c>
      <c r="AI1120">
        <v>92836767</v>
      </c>
      <c r="AJ1120">
        <v>1102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ROW(Source!A636)</f>
        <v>636</v>
      </c>
      <c r="B1121">
        <v>92836778</v>
      </c>
      <c r="C1121">
        <v>92836761</v>
      </c>
      <c r="D1121">
        <v>48054609</v>
      </c>
      <c r="E1121">
        <v>1</v>
      </c>
      <c r="F1121">
        <v>1</v>
      </c>
      <c r="G1121">
        <v>1</v>
      </c>
      <c r="H1121">
        <v>3</v>
      </c>
      <c r="I1121" t="s">
        <v>1084</v>
      </c>
      <c r="J1121" t="s">
        <v>1085</v>
      </c>
      <c r="K1121" t="s">
        <v>1086</v>
      </c>
      <c r="L1121">
        <v>1346</v>
      </c>
      <c r="N1121">
        <v>1009</v>
      </c>
      <c r="O1121" t="s">
        <v>471</v>
      </c>
      <c r="P1121" t="s">
        <v>471</v>
      </c>
      <c r="Q1121">
        <v>1</v>
      </c>
      <c r="X1121">
        <v>2.0299999999999998</v>
      </c>
      <c r="Y1121">
        <v>6.15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6</v>
      </c>
      <c r="AG1121">
        <v>2.0299999999999998</v>
      </c>
      <c r="AH1121">
        <v>2</v>
      </c>
      <c r="AI1121">
        <v>92836768</v>
      </c>
      <c r="AJ1121">
        <v>1103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ROW(Source!A636)</f>
        <v>636</v>
      </c>
      <c r="B1122">
        <v>92836779</v>
      </c>
      <c r="C1122">
        <v>92836761</v>
      </c>
      <c r="D1122">
        <v>48059709</v>
      </c>
      <c r="E1122">
        <v>1</v>
      </c>
      <c r="F1122">
        <v>1</v>
      </c>
      <c r="G1122">
        <v>1</v>
      </c>
      <c r="H1122">
        <v>3</v>
      </c>
      <c r="I1122" t="s">
        <v>706</v>
      </c>
      <c r="J1122" t="s">
        <v>708</v>
      </c>
      <c r="K1122" t="s">
        <v>707</v>
      </c>
      <c r="L1122">
        <v>1348</v>
      </c>
      <c r="N1122">
        <v>1009</v>
      </c>
      <c r="O1122" t="s">
        <v>394</v>
      </c>
      <c r="P1122" t="s">
        <v>394</v>
      </c>
      <c r="Q1122">
        <v>1000</v>
      </c>
      <c r="X1122">
        <v>7.8600000000000007E-3</v>
      </c>
      <c r="Y1122">
        <v>25590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6</v>
      </c>
      <c r="AG1122">
        <v>7.8600000000000007E-3</v>
      </c>
      <c r="AH1122">
        <v>2</v>
      </c>
      <c r="AI1122">
        <v>92836769</v>
      </c>
      <c r="AJ1122">
        <v>1105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ROW(Source!A636)</f>
        <v>636</v>
      </c>
      <c r="B1123">
        <v>92836780</v>
      </c>
      <c r="C1123">
        <v>92836761</v>
      </c>
      <c r="D1123">
        <v>48086570</v>
      </c>
      <c r="E1123">
        <v>1</v>
      </c>
      <c r="F1123">
        <v>1</v>
      </c>
      <c r="G1123">
        <v>1</v>
      </c>
      <c r="H1123">
        <v>3</v>
      </c>
      <c r="I1123" t="s">
        <v>1087</v>
      </c>
      <c r="J1123" t="s">
        <v>1088</v>
      </c>
      <c r="K1123" t="s">
        <v>1089</v>
      </c>
      <c r="L1123">
        <v>1346</v>
      </c>
      <c r="N1123">
        <v>1009</v>
      </c>
      <c r="O1123" t="s">
        <v>471</v>
      </c>
      <c r="P1123" t="s">
        <v>471</v>
      </c>
      <c r="Q1123">
        <v>1</v>
      </c>
      <c r="X1123">
        <v>0.15</v>
      </c>
      <c r="Y1123">
        <v>8.3000000000000007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6</v>
      </c>
      <c r="AG1123">
        <v>0.15</v>
      </c>
      <c r="AH1123">
        <v>2</v>
      </c>
      <c r="AI1123">
        <v>92836770</v>
      </c>
      <c r="AJ1123">
        <v>1106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ROW(Source!A639)</f>
        <v>639</v>
      </c>
      <c r="B1124">
        <v>92836801</v>
      </c>
      <c r="C1124">
        <v>92836783</v>
      </c>
      <c r="D1124">
        <v>48043889</v>
      </c>
      <c r="E1124">
        <v>68</v>
      </c>
      <c r="F1124">
        <v>1</v>
      </c>
      <c r="G1124">
        <v>1</v>
      </c>
      <c r="H1124">
        <v>1</v>
      </c>
      <c r="I1124" t="s">
        <v>1010</v>
      </c>
      <c r="J1124" t="s">
        <v>6</v>
      </c>
      <c r="K1124" t="s">
        <v>1011</v>
      </c>
      <c r="L1124">
        <v>1191</v>
      </c>
      <c r="N1124">
        <v>1013</v>
      </c>
      <c r="O1124" t="s">
        <v>834</v>
      </c>
      <c r="P1124" t="s">
        <v>834</v>
      </c>
      <c r="Q1124">
        <v>1</v>
      </c>
      <c r="X1124">
        <v>2.2000000000000002</v>
      </c>
      <c r="Y1124">
        <v>0</v>
      </c>
      <c r="Z1124">
        <v>0</v>
      </c>
      <c r="AA1124">
        <v>0</v>
      </c>
      <c r="AB1124">
        <v>9.92</v>
      </c>
      <c r="AC1124">
        <v>0</v>
      </c>
      <c r="AD1124">
        <v>1</v>
      </c>
      <c r="AE1124">
        <v>1</v>
      </c>
      <c r="AF1124" t="s">
        <v>6</v>
      </c>
      <c r="AG1124">
        <v>2.2000000000000002</v>
      </c>
      <c r="AH1124">
        <v>2</v>
      </c>
      <c r="AI1124">
        <v>92836785</v>
      </c>
      <c r="AJ1124">
        <v>1107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ROW(Source!A639)</f>
        <v>639</v>
      </c>
      <c r="B1125">
        <v>92836802</v>
      </c>
      <c r="C1125">
        <v>92836783</v>
      </c>
      <c r="D1125">
        <v>48044033</v>
      </c>
      <c r="E1125">
        <v>68</v>
      </c>
      <c r="F1125">
        <v>1</v>
      </c>
      <c r="G1125">
        <v>1</v>
      </c>
      <c r="H1125">
        <v>1</v>
      </c>
      <c r="I1125" t="s">
        <v>835</v>
      </c>
      <c r="J1125" t="s">
        <v>6</v>
      </c>
      <c r="K1125" t="s">
        <v>836</v>
      </c>
      <c r="L1125">
        <v>1191</v>
      </c>
      <c r="N1125">
        <v>1013</v>
      </c>
      <c r="O1125" t="s">
        <v>834</v>
      </c>
      <c r="P1125" t="s">
        <v>834</v>
      </c>
      <c r="Q1125">
        <v>1</v>
      </c>
      <c r="X1125">
        <v>0.25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2</v>
      </c>
      <c r="AF1125" t="s">
        <v>6</v>
      </c>
      <c r="AG1125">
        <v>0.25</v>
      </c>
      <c r="AH1125">
        <v>2</v>
      </c>
      <c r="AI1125">
        <v>92836786</v>
      </c>
      <c r="AJ1125">
        <v>1108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ROW(Source!A639)</f>
        <v>639</v>
      </c>
      <c r="B1126">
        <v>92836803</v>
      </c>
      <c r="C1126">
        <v>92836783</v>
      </c>
      <c r="D1126">
        <v>48206504</v>
      </c>
      <c r="E1126">
        <v>1</v>
      </c>
      <c r="F1126">
        <v>1</v>
      </c>
      <c r="G1126">
        <v>1</v>
      </c>
      <c r="H1126">
        <v>2</v>
      </c>
      <c r="I1126" t="s">
        <v>844</v>
      </c>
      <c r="J1126" t="s">
        <v>845</v>
      </c>
      <c r="K1126" t="s">
        <v>846</v>
      </c>
      <c r="L1126">
        <v>1367</v>
      </c>
      <c r="N1126">
        <v>1011</v>
      </c>
      <c r="O1126" t="s">
        <v>840</v>
      </c>
      <c r="P1126" t="s">
        <v>840</v>
      </c>
      <c r="Q1126">
        <v>1</v>
      </c>
      <c r="X1126">
        <v>0.25</v>
      </c>
      <c r="Y1126">
        <v>0</v>
      </c>
      <c r="Z1126">
        <v>65.709999999999994</v>
      </c>
      <c r="AA1126">
        <v>11.6</v>
      </c>
      <c r="AB1126">
        <v>0</v>
      </c>
      <c r="AC1126">
        <v>0</v>
      </c>
      <c r="AD1126">
        <v>1</v>
      </c>
      <c r="AE1126">
        <v>0</v>
      </c>
      <c r="AF1126" t="s">
        <v>6</v>
      </c>
      <c r="AG1126">
        <v>0.25</v>
      </c>
      <c r="AH1126">
        <v>2</v>
      </c>
      <c r="AI1126">
        <v>92836787</v>
      </c>
      <c r="AJ1126">
        <v>1109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ROW(Source!A639)</f>
        <v>639</v>
      </c>
      <c r="B1127">
        <v>92836804</v>
      </c>
      <c r="C1127">
        <v>92836783</v>
      </c>
      <c r="D1127">
        <v>48207356</v>
      </c>
      <c r="E1127">
        <v>1</v>
      </c>
      <c r="F1127">
        <v>1</v>
      </c>
      <c r="G1127">
        <v>1</v>
      </c>
      <c r="H1127">
        <v>2</v>
      </c>
      <c r="I1127" t="s">
        <v>1090</v>
      </c>
      <c r="J1127" t="s">
        <v>1091</v>
      </c>
      <c r="K1127" t="s">
        <v>1092</v>
      </c>
      <c r="L1127">
        <v>1367</v>
      </c>
      <c r="N1127">
        <v>1011</v>
      </c>
      <c r="O1127" t="s">
        <v>840</v>
      </c>
      <c r="P1127" t="s">
        <v>840</v>
      </c>
      <c r="Q1127">
        <v>1</v>
      </c>
      <c r="X1127">
        <v>0.39</v>
      </c>
      <c r="Y1127">
        <v>0</v>
      </c>
      <c r="Z1127">
        <v>2.16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6</v>
      </c>
      <c r="AG1127">
        <v>0.39</v>
      </c>
      <c r="AH1127">
        <v>2</v>
      </c>
      <c r="AI1127">
        <v>92836788</v>
      </c>
      <c r="AJ1127">
        <v>1110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ROW(Source!A639)</f>
        <v>639</v>
      </c>
      <c r="B1128">
        <v>92836805</v>
      </c>
      <c r="C1128">
        <v>92836783</v>
      </c>
      <c r="D1128">
        <v>48056746</v>
      </c>
      <c r="E1128">
        <v>1</v>
      </c>
      <c r="F1128">
        <v>1</v>
      </c>
      <c r="G1128">
        <v>1</v>
      </c>
      <c r="H1128">
        <v>3</v>
      </c>
      <c r="I1128" t="s">
        <v>1093</v>
      </c>
      <c r="J1128" t="s">
        <v>1094</v>
      </c>
      <c r="K1128" t="s">
        <v>1095</v>
      </c>
      <c r="L1128">
        <v>1301</v>
      </c>
      <c r="N1128">
        <v>1003</v>
      </c>
      <c r="O1128" t="s">
        <v>63</v>
      </c>
      <c r="P1128" t="s">
        <v>63</v>
      </c>
      <c r="Q1128">
        <v>1</v>
      </c>
      <c r="X1128">
        <v>15</v>
      </c>
      <c r="Y1128">
        <v>3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6</v>
      </c>
      <c r="AG1128">
        <v>15</v>
      </c>
      <c r="AH1128">
        <v>2</v>
      </c>
      <c r="AI1128">
        <v>92836789</v>
      </c>
      <c r="AJ1128">
        <v>1111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ROW(Source!A639)</f>
        <v>639</v>
      </c>
      <c r="B1129">
        <v>92836806</v>
      </c>
      <c r="C1129">
        <v>92836783</v>
      </c>
      <c r="D1129">
        <v>48077764</v>
      </c>
      <c r="E1129">
        <v>1</v>
      </c>
      <c r="F1129">
        <v>1</v>
      </c>
      <c r="G1129">
        <v>1</v>
      </c>
      <c r="H1129">
        <v>3</v>
      </c>
      <c r="I1129" t="s">
        <v>1096</v>
      </c>
      <c r="J1129" t="s">
        <v>1097</v>
      </c>
      <c r="K1129" t="s">
        <v>1098</v>
      </c>
      <c r="L1129">
        <v>1346</v>
      </c>
      <c r="N1129">
        <v>1009</v>
      </c>
      <c r="O1129" t="s">
        <v>471</v>
      </c>
      <c r="P1129" t="s">
        <v>471</v>
      </c>
      <c r="Q1129">
        <v>1</v>
      </c>
      <c r="X1129">
        <v>3.3000000000000002E-2</v>
      </c>
      <c r="Y1129">
        <v>60.23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6</v>
      </c>
      <c r="AG1129">
        <v>3.3000000000000002E-2</v>
      </c>
      <c r="AH1129">
        <v>2</v>
      </c>
      <c r="AI1129">
        <v>92836790</v>
      </c>
      <c r="AJ1129">
        <v>1112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ROW(Source!A639)</f>
        <v>639</v>
      </c>
      <c r="B1130">
        <v>92836807</v>
      </c>
      <c r="C1130">
        <v>92836783</v>
      </c>
      <c r="D1130">
        <v>48082697</v>
      </c>
      <c r="E1130">
        <v>1</v>
      </c>
      <c r="F1130">
        <v>1</v>
      </c>
      <c r="G1130">
        <v>1</v>
      </c>
      <c r="H1130">
        <v>3</v>
      </c>
      <c r="I1130" t="s">
        <v>1099</v>
      </c>
      <c r="J1130" t="s">
        <v>1100</v>
      </c>
      <c r="K1130" t="s">
        <v>1101</v>
      </c>
      <c r="L1130">
        <v>1425</v>
      </c>
      <c r="N1130">
        <v>1013</v>
      </c>
      <c r="O1130" t="s">
        <v>514</v>
      </c>
      <c r="P1130" t="s">
        <v>514</v>
      </c>
      <c r="Q1130">
        <v>1</v>
      </c>
      <c r="X1130">
        <v>0.3</v>
      </c>
      <c r="Y1130">
        <v>98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6</v>
      </c>
      <c r="AG1130">
        <v>0.3</v>
      </c>
      <c r="AH1130">
        <v>2</v>
      </c>
      <c r="AI1130">
        <v>92836791</v>
      </c>
      <c r="AJ1130">
        <v>1113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ROW(Source!A639)</f>
        <v>639</v>
      </c>
      <c r="B1131">
        <v>92836808</v>
      </c>
      <c r="C1131">
        <v>92836783</v>
      </c>
      <c r="D1131">
        <v>48046835</v>
      </c>
      <c r="E1131">
        <v>68</v>
      </c>
      <c r="F1131">
        <v>1</v>
      </c>
      <c r="G1131">
        <v>1</v>
      </c>
      <c r="H1131">
        <v>3</v>
      </c>
      <c r="I1131" t="s">
        <v>1178</v>
      </c>
      <c r="J1131" t="s">
        <v>6</v>
      </c>
      <c r="K1131" t="s">
        <v>1179</v>
      </c>
      <c r="L1131">
        <v>1301</v>
      </c>
      <c r="N1131">
        <v>1003</v>
      </c>
      <c r="O1131" t="s">
        <v>63</v>
      </c>
      <c r="P1131" t="s">
        <v>63</v>
      </c>
      <c r="Q1131">
        <v>1</v>
      </c>
      <c r="X1131">
        <v>11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 t="s">
        <v>6</v>
      </c>
      <c r="AG1131">
        <v>11</v>
      </c>
      <c r="AH1131">
        <v>3</v>
      </c>
      <c r="AI1131">
        <v>-1</v>
      </c>
      <c r="AJ1131" t="s">
        <v>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ROW(Source!A639)</f>
        <v>639</v>
      </c>
      <c r="B1132">
        <v>92836809</v>
      </c>
      <c r="C1132">
        <v>92836783</v>
      </c>
      <c r="D1132">
        <v>48086563</v>
      </c>
      <c r="E1132">
        <v>1</v>
      </c>
      <c r="F1132">
        <v>1</v>
      </c>
      <c r="G1132">
        <v>1</v>
      </c>
      <c r="H1132">
        <v>3</v>
      </c>
      <c r="I1132" t="s">
        <v>1102</v>
      </c>
      <c r="J1132" t="s">
        <v>1103</v>
      </c>
      <c r="K1132" t="s">
        <v>1104</v>
      </c>
      <c r="L1132">
        <v>1296</v>
      </c>
      <c r="N1132">
        <v>1002</v>
      </c>
      <c r="O1132" t="s">
        <v>1105</v>
      </c>
      <c r="P1132" t="s">
        <v>1105</v>
      </c>
      <c r="Q1132">
        <v>1</v>
      </c>
      <c r="X1132">
        <v>0.14299999999999999</v>
      </c>
      <c r="Y1132">
        <v>65.58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6</v>
      </c>
      <c r="AG1132">
        <v>0.14299999999999999</v>
      </c>
      <c r="AH1132">
        <v>2</v>
      </c>
      <c r="AI1132">
        <v>92836792</v>
      </c>
      <c r="AJ1132">
        <v>1122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ROW(Source!A639)</f>
        <v>639</v>
      </c>
      <c r="B1133">
        <v>92836810</v>
      </c>
      <c r="C1133">
        <v>92836783</v>
      </c>
      <c r="D1133">
        <v>48087382</v>
      </c>
      <c r="E1133">
        <v>1</v>
      </c>
      <c r="F1133">
        <v>1</v>
      </c>
      <c r="G1133">
        <v>1</v>
      </c>
      <c r="H1133">
        <v>3</v>
      </c>
      <c r="I1133" t="s">
        <v>1180</v>
      </c>
      <c r="J1133" t="s">
        <v>1181</v>
      </c>
      <c r="K1133" t="s">
        <v>1182</v>
      </c>
      <c r="L1133">
        <v>1296</v>
      </c>
      <c r="N1133">
        <v>1002</v>
      </c>
      <c r="O1133" t="s">
        <v>1105</v>
      </c>
      <c r="P1133" t="s">
        <v>1105</v>
      </c>
      <c r="Q1133">
        <v>1</v>
      </c>
      <c r="X1133">
        <v>0</v>
      </c>
      <c r="Y1133">
        <v>269.51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6</v>
      </c>
      <c r="AG1133">
        <v>0</v>
      </c>
      <c r="AH1133">
        <v>3</v>
      </c>
      <c r="AI1133">
        <v>-1</v>
      </c>
      <c r="AJ1133" t="s">
        <v>6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ROW(Source!A639)</f>
        <v>639</v>
      </c>
      <c r="B1134">
        <v>92836811</v>
      </c>
      <c r="C1134">
        <v>92836783</v>
      </c>
      <c r="D1134">
        <v>48088487</v>
      </c>
      <c r="E1134">
        <v>1</v>
      </c>
      <c r="F1134">
        <v>1</v>
      </c>
      <c r="G1134">
        <v>1</v>
      </c>
      <c r="H1134">
        <v>3</v>
      </c>
      <c r="I1134" t="s">
        <v>1106</v>
      </c>
      <c r="J1134" t="s">
        <v>1107</v>
      </c>
      <c r="K1134" t="s">
        <v>1108</v>
      </c>
      <c r="L1134">
        <v>1296</v>
      </c>
      <c r="N1134">
        <v>1002</v>
      </c>
      <c r="O1134" t="s">
        <v>1105</v>
      </c>
      <c r="P1134" t="s">
        <v>1105</v>
      </c>
      <c r="Q1134">
        <v>1</v>
      </c>
      <c r="X1134">
        <v>0.02</v>
      </c>
      <c r="Y1134">
        <v>200.58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6</v>
      </c>
      <c r="AG1134">
        <v>0.02</v>
      </c>
      <c r="AH1134">
        <v>2</v>
      </c>
      <c r="AI1134">
        <v>92836793</v>
      </c>
      <c r="AJ1134">
        <v>1123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ROW(Source!A648)</f>
        <v>648</v>
      </c>
      <c r="B1135">
        <v>92836829</v>
      </c>
      <c r="C1135">
        <v>92836820</v>
      </c>
      <c r="D1135">
        <v>49510779</v>
      </c>
      <c r="E1135">
        <v>70</v>
      </c>
      <c r="F1135">
        <v>1</v>
      </c>
      <c r="G1135">
        <v>1</v>
      </c>
      <c r="H1135">
        <v>1</v>
      </c>
      <c r="I1135" t="s">
        <v>1109</v>
      </c>
      <c r="J1135" t="s">
        <v>6</v>
      </c>
      <c r="K1135" t="s">
        <v>1110</v>
      </c>
      <c r="L1135">
        <v>1191</v>
      </c>
      <c r="N1135">
        <v>1013</v>
      </c>
      <c r="O1135" t="s">
        <v>834</v>
      </c>
      <c r="P1135" t="s">
        <v>834</v>
      </c>
      <c r="Q1135">
        <v>1</v>
      </c>
      <c r="X1135">
        <v>5.31</v>
      </c>
      <c r="Y1135">
        <v>0</v>
      </c>
      <c r="Z1135">
        <v>0</v>
      </c>
      <c r="AA1135">
        <v>0</v>
      </c>
      <c r="AB1135">
        <v>10.65</v>
      </c>
      <c r="AC1135">
        <v>0</v>
      </c>
      <c r="AD1135">
        <v>1</v>
      </c>
      <c r="AE1135">
        <v>1</v>
      </c>
      <c r="AF1135" t="s">
        <v>6</v>
      </c>
      <c r="AG1135">
        <v>5.31</v>
      </c>
      <c r="AH1135">
        <v>2</v>
      </c>
      <c r="AI1135">
        <v>92836821</v>
      </c>
      <c r="AJ1135">
        <v>1124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ROW(Source!A648)</f>
        <v>648</v>
      </c>
      <c r="B1136">
        <v>92836830</v>
      </c>
      <c r="C1136">
        <v>92836820</v>
      </c>
      <c r="D1136">
        <v>49510905</v>
      </c>
      <c r="E1136">
        <v>70</v>
      </c>
      <c r="F1136">
        <v>1</v>
      </c>
      <c r="G1136">
        <v>1</v>
      </c>
      <c r="H1136">
        <v>1</v>
      </c>
      <c r="I1136" t="s">
        <v>835</v>
      </c>
      <c r="J1136" t="s">
        <v>6</v>
      </c>
      <c r="K1136" t="s">
        <v>836</v>
      </c>
      <c r="L1136">
        <v>1191</v>
      </c>
      <c r="N1136">
        <v>1013</v>
      </c>
      <c r="O1136" t="s">
        <v>834</v>
      </c>
      <c r="P1136" t="s">
        <v>834</v>
      </c>
      <c r="Q1136">
        <v>1</v>
      </c>
      <c r="X1136">
        <v>0.02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2</v>
      </c>
      <c r="AF1136" t="s">
        <v>6</v>
      </c>
      <c r="AG1136">
        <v>0.02</v>
      </c>
      <c r="AH1136">
        <v>2</v>
      </c>
      <c r="AI1136">
        <v>92836822</v>
      </c>
      <c r="AJ1136">
        <v>1125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ROW(Source!A648)</f>
        <v>648</v>
      </c>
      <c r="B1137">
        <v>92836831</v>
      </c>
      <c r="C1137">
        <v>92836820</v>
      </c>
      <c r="D1137">
        <v>49672708</v>
      </c>
      <c r="E1137">
        <v>1</v>
      </c>
      <c r="F1137">
        <v>1</v>
      </c>
      <c r="G1137">
        <v>1</v>
      </c>
      <c r="H1137">
        <v>2</v>
      </c>
      <c r="I1137" t="s">
        <v>1075</v>
      </c>
      <c r="J1137" t="s">
        <v>1076</v>
      </c>
      <c r="K1137" t="s">
        <v>1077</v>
      </c>
      <c r="L1137">
        <v>1367</v>
      </c>
      <c r="N1137">
        <v>1011</v>
      </c>
      <c r="O1137" t="s">
        <v>840</v>
      </c>
      <c r="P1137" t="s">
        <v>840</v>
      </c>
      <c r="Q1137">
        <v>1</v>
      </c>
      <c r="X1137">
        <v>0.01</v>
      </c>
      <c r="Y1137">
        <v>0</v>
      </c>
      <c r="Z1137">
        <v>1.7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6</v>
      </c>
      <c r="AG1137">
        <v>0.01</v>
      </c>
      <c r="AH1137">
        <v>2</v>
      </c>
      <c r="AI1137">
        <v>92836823</v>
      </c>
      <c r="AJ1137">
        <v>1126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ROW(Source!A648)</f>
        <v>648</v>
      </c>
      <c r="B1138">
        <v>92836832</v>
      </c>
      <c r="C1138">
        <v>92836820</v>
      </c>
      <c r="D1138">
        <v>49672727</v>
      </c>
      <c r="E1138">
        <v>1</v>
      </c>
      <c r="F1138">
        <v>1</v>
      </c>
      <c r="G1138">
        <v>1</v>
      </c>
      <c r="H1138">
        <v>2</v>
      </c>
      <c r="I1138" t="s">
        <v>1078</v>
      </c>
      <c r="J1138" t="s">
        <v>1079</v>
      </c>
      <c r="K1138" t="s">
        <v>1080</v>
      </c>
      <c r="L1138">
        <v>1367</v>
      </c>
      <c r="N1138">
        <v>1011</v>
      </c>
      <c r="O1138" t="s">
        <v>840</v>
      </c>
      <c r="P1138" t="s">
        <v>840</v>
      </c>
      <c r="Q1138">
        <v>1</v>
      </c>
      <c r="X1138">
        <v>0.01</v>
      </c>
      <c r="Y1138">
        <v>0</v>
      </c>
      <c r="Z1138">
        <v>89.99</v>
      </c>
      <c r="AA1138">
        <v>10.06</v>
      </c>
      <c r="AB1138">
        <v>0</v>
      </c>
      <c r="AC1138">
        <v>0</v>
      </c>
      <c r="AD1138">
        <v>1</v>
      </c>
      <c r="AE1138">
        <v>0</v>
      </c>
      <c r="AF1138" t="s">
        <v>6</v>
      </c>
      <c r="AG1138">
        <v>0.01</v>
      </c>
      <c r="AH1138">
        <v>2</v>
      </c>
      <c r="AI1138">
        <v>92836824</v>
      </c>
      <c r="AJ1138">
        <v>1127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ROW(Source!A648)</f>
        <v>648</v>
      </c>
      <c r="B1139">
        <v>92836833</v>
      </c>
      <c r="C1139">
        <v>92836820</v>
      </c>
      <c r="D1139">
        <v>49673503</v>
      </c>
      <c r="E1139">
        <v>1</v>
      </c>
      <c r="F1139">
        <v>1</v>
      </c>
      <c r="G1139">
        <v>1</v>
      </c>
      <c r="H1139">
        <v>2</v>
      </c>
      <c r="I1139" t="s">
        <v>844</v>
      </c>
      <c r="J1139" t="s">
        <v>845</v>
      </c>
      <c r="K1139" t="s">
        <v>846</v>
      </c>
      <c r="L1139">
        <v>1367</v>
      </c>
      <c r="N1139">
        <v>1011</v>
      </c>
      <c r="O1139" t="s">
        <v>840</v>
      </c>
      <c r="P1139" t="s">
        <v>840</v>
      </c>
      <c r="Q1139">
        <v>1</v>
      </c>
      <c r="X1139">
        <v>0.01</v>
      </c>
      <c r="Y1139">
        <v>0</v>
      </c>
      <c r="Z1139">
        <v>65.709999999999994</v>
      </c>
      <c r="AA1139">
        <v>11.6</v>
      </c>
      <c r="AB1139">
        <v>0</v>
      </c>
      <c r="AC1139">
        <v>0</v>
      </c>
      <c r="AD1139">
        <v>1</v>
      </c>
      <c r="AE1139">
        <v>0</v>
      </c>
      <c r="AF1139" t="s">
        <v>6</v>
      </c>
      <c r="AG1139">
        <v>0.01</v>
      </c>
      <c r="AH1139">
        <v>2</v>
      </c>
      <c r="AI1139">
        <v>92836825</v>
      </c>
      <c r="AJ1139">
        <v>1128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ROW(Source!A648)</f>
        <v>648</v>
      </c>
      <c r="B1140">
        <v>92836834</v>
      </c>
      <c r="C1140">
        <v>92836820</v>
      </c>
      <c r="D1140">
        <v>49674142</v>
      </c>
      <c r="E1140">
        <v>1</v>
      </c>
      <c r="F1140">
        <v>1</v>
      </c>
      <c r="G1140">
        <v>1</v>
      </c>
      <c r="H1140">
        <v>2</v>
      </c>
      <c r="I1140" t="s">
        <v>1111</v>
      </c>
      <c r="J1140" t="s">
        <v>1112</v>
      </c>
      <c r="K1140" t="s">
        <v>1113</v>
      </c>
      <c r="L1140">
        <v>1367</v>
      </c>
      <c r="N1140">
        <v>1011</v>
      </c>
      <c r="O1140" t="s">
        <v>840</v>
      </c>
      <c r="P1140" t="s">
        <v>840</v>
      </c>
      <c r="Q1140">
        <v>1</v>
      </c>
      <c r="X1140">
        <v>1.1200000000000001</v>
      </c>
      <c r="Y1140">
        <v>0</v>
      </c>
      <c r="Z1140">
        <v>6.82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6</v>
      </c>
      <c r="AG1140">
        <v>1.1200000000000001</v>
      </c>
      <c r="AH1140">
        <v>2</v>
      </c>
      <c r="AI1140">
        <v>92836826</v>
      </c>
      <c r="AJ1140">
        <v>1129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ROW(Source!A648)</f>
        <v>648</v>
      </c>
      <c r="B1141">
        <v>92836835</v>
      </c>
      <c r="C1141">
        <v>92836820</v>
      </c>
      <c r="D1141">
        <v>49554249</v>
      </c>
      <c r="E1141">
        <v>1</v>
      </c>
      <c r="F1141">
        <v>1</v>
      </c>
      <c r="G1141">
        <v>1</v>
      </c>
      <c r="H1141">
        <v>3</v>
      </c>
      <c r="I1141" t="s">
        <v>1004</v>
      </c>
      <c r="J1141" t="s">
        <v>1005</v>
      </c>
      <c r="K1141" t="s">
        <v>1006</v>
      </c>
      <c r="L1141">
        <v>1348</v>
      </c>
      <c r="N1141">
        <v>1009</v>
      </c>
      <c r="O1141" t="s">
        <v>394</v>
      </c>
      <c r="P1141" t="s">
        <v>394</v>
      </c>
      <c r="Q1141">
        <v>1000</v>
      </c>
      <c r="X1141">
        <v>8.9999999999999993E-3</v>
      </c>
      <c r="Y1141">
        <v>15620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6</v>
      </c>
      <c r="AG1141">
        <v>8.9999999999999993E-3</v>
      </c>
      <c r="AH1141">
        <v>2</v>
      </c>
      <c r="AI1141">
        <v>92836827</v>
      </c>
      <c r="AJ1141">
        <v>1130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ROW(Source!A648)</f>
        <v>648</v>
      </c>
      <c r="B1142">
        <v>92836836</v>
      </c>
      <c r="C1142">
        <v>92836820</v>
      </c>
      <c r="D1142">
        <v>49555305</v>
      </c>
      <c r="E1142">
        <v>1</v>
      </c>
      <c r="F1142">
        <v>1</v>
      </c>
      <c r="G1142">
        <v>1</v>
      </c>
      <c r="H1142">
        <v>3</v>
      </c>
      <c r="I1142" t="s">
        <v>1114</v>
      </c>
      <c r="J1142" t="s">
        <v>1115</v>
      </c>
      <c r="K1142" t="s">
        <v>1116</v>
      </c>
      <c r="L1142">
        <v>1348</v>
      </c>
      <c r="N1142">
        <v>1009</v>
      </c>
      <c r="O1142" t="s">
        <v>394</v>
      </c>
      <c r="P1142" t="s">
        <v>394</v>
      </c>
      <c r="Q1142">
        <v>1000</v>
      </c>
      <c r="X1142">
        <v>1.5E-3</v>
      </c>
      <c r="Y1142">
        <v>7640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6</v>
      </c>
      <c r="AG1142">
        <v>1.5E-3</v>
      </c>
      <c r="AH1142">
        <v>2</v>
      </c>
      <c r="AI1142">
        <v>92836828</v>
      </c>
      <c r="AJ1142">
        <v>1131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ROW(Source!A649)</f>
        <v>649</v>
      </c>
      <c r="B1143">
        <v>92836845</v>
      </c>
      <c r="C1143">
        <v>92836837</v>
      </c>
      <c r="D1143">
        <v>49510721</v>
      </c>
      <c r="E1143">
        <v>70</v>
      </c>
      <c r="F1143">
        <v>1</v>
      </c>
      <c r="G1143">
        <v>1</v>
      </c>
      <c r="H1143">
        <v>1</v>
      </c>
      <c r="I1143" t="s">
        <v>1117</v>
      </c>
      <c r="J1143" t="s">
        <v>6</v>
      </c>
      <c r="K1143" t="s">
        <v>1118</v>
      </c>
      <c r="L1143">
        <v>1191</v>
      </c>
      <c r="N1143">
        <v>1013</v>
      </c>
      <c r="O1143" t="s">
        <v>834</v>
      </c>
      <c r="P1143" t="s">
        <v>834</v>
      </c>
      <c r="Q1143">
        <v>1</v>
      </c>
      <c r="X1143">
        <v>64.599999999999994</v>
      </c>
      <c r="Y1143">
        <v>0</v>
      </c>
      <c r="Z1143">
        <v>0</v>
      </c>
      <c r="AA1143">
        <v>0</v>
      </c>
      <c r="AB1143">
        <v>8.86</v>
      </c>
      <c r="AC1143">
        <v>0</v>
      </c>
      <c r="AD1143">
        <v>1</v>
      </c>
      <c r="AE1143">
        <v>1</v>
      </c>
      <c r="AF1143" t="s">
        <v>6</v>
      </c>
      <c r="AG1143">
        <v>64.599999999999994</v>
      </c>
      <c r="AH1143">
        <v>2</v>
      </c>
      <c r="AI1143">
        <v>92836838</v>
      </c>
      <c r="AJ1143">
        <v>1132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ROW(Source!A649)</f>
        <v>649</v>
      </c>
      <c r="B1144">
        <v>92836846</v>
      </c>
      <c r="C1144">
        <v>92836837</v>
      </c>
      <c r="D1144">
        <v>49510905</v>
      </c>
      <c r="E1144">
        <v>70</v>
      </c>
      <c r="F1144">
        <v>1</v>
      </c>
      <c r="G1144">
        <v>1</v>
      </c>
      <c r="H1144">
        <v>1</v>
      </c>
      <c r="I1144" t="s">
        <v>835</v>
      </c>
      <c r="J1144" t="s">
        <v>6</v>
      </c>
      <c r="K1144" t="s">
        <v>836</v>
      </c>
      <c r="L1144">
        <v>1191</v>
      </c>
      <c r="N1144">
        <v>1013</v>
      </c>
      <c r="O1144" t="s">
        <v>834</v>
      </c>
      <c r="P1144" t="s">
        <v>834</v>
      </c>
      <c r="Q1144">
        <v>1</v>
      </c>
      <c r="X1144">
        <v>0.04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2</v>
      </c>
      <c r="AF1144" t="s">
        <v>6</v>
      </c>
      <c r="AG1144">
        <v>0.04</v>
      </c>
      <c r="AH1144">
        <v>2</v>
      </c>
      <c r="AI1144">
        <v>92836839</v>
      </c>
      <c r="AJ1144">
        <v>1133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ROW(Source!A649)</f>
        <v>649</v>
      </c>
      <c r="B1145">
        <v>92836847</v>
      </c>
      <c r="C1145">
        <v>92836837</v>
      </c>
      <c r="D1145">
        <v>49672767</v>
      </c>
      <c r="E1145">
        <v>1</v>
      </c>
      <c r="F1145">
        <v>1</v>
      </c>
      <c r="G1145">
        <v>1</v>
      </c>
      <c r="H1145">
        <v>2</v>
      </c>
      <c r="I1145" t="s">
        <v>1119</v>
      </c>
      <c r="J1145" t="s">
        <v>1120</v>
      </c>
      <c r="K1145" t="s">
        <v>1121</v>
      </c>
      <c r="L1145">
        <v>1367</v>
      </c>
      <c r="N1145">
        <v>1011</v>
      </c>
      <c r="O1145" t="s">
        <v>840</v>
      </c>
      <c r="P1145" t="s">
        <v>840</v>
      </c>
      <c r="Q1145">
        <v>1</v>
      </c>
      <c r="X1145">
        <v>0.01</v>
      </c>
      <c r="Y1145">
        <v>0</v>
      </c>
      <c r="Z1145">
        <v>31.26</v>
      </c>
      <c r="AA1145">
        <v>13.5</v>
      </c>
      <c r="AB1145">
        <v>0</v>
      </c>
      <c r="AC1145">
        <v>0</v>
      </c>
      <c r="AD1145">
        <v>1</v>
      </c>
      <c r="AE1145">
        <v>0</v>
      </c>
      <c r="AF1145" t="s">
        <v>6</v>
      </c>
      <c r="AG1145">
        <v>0.01</v>
      </c>
      <c r="AH1145">
        <v>2</v>
      </c>
      <c r="AI1145">
        <v>92836840</v>
      </c>
      <c r="AJ1145">
        <v>1134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ROW(Source!A649)</f>
        <v>649</v>
      </c>
      <c r="B1146">
        <v>92836848</v>
      </c>
      <c r="C1146">
        <v>92836837</v>
      </c>
      <c r="D1146">
        <v>49673503</v>
      </c>
      <c r="E1146">
        <v>1</v>
      </c>
      <c r="F1146">
        <v>1</v>
      </c>
      <c r="G1146">
        <v>1</v>
      </c>
      <c r="H1146">
        <v>2</v>
      </c>
      <c r="I1146" t="s">
        <v>844</v>
      </c>
      <c r="J1146" t="s">
        <v>845</v>
      </c>
      <c r="K1146" t="s">
        <v>846</v>
      </c>
      <c r="L1146">
        <v>1367</v>
      </c>
      <c r="N1146">
        <v>1011</v>
      </c>
      <c r="O1146" t="s">
        <v>840</v>
      </c>
      <c r="P1146" t="s">
        <v>840</v>
      </c>
      <c r="Q1146">
        <v>1</v>
      </c>
      <c r="X1146">
        <v>0.03</v>
      </c>
      <c r="Y1146">
        <v>0</v>
      </c>
      <c r="Z1146">
        <v>65.709999999999994</v>
      </c>
      <c r="AA1146">
        <v>11.6</v>
      </c>
      <c r="AB1146">
        <v>0</v>
      </c>
      <c r="AC1146">
        <v>0</v>
      </c>
      <c r="AD1146">
        <v>1</v>
      </c>
      <c r="AE1146">
        <v>0</v>
      </c>
      <c r="AF1146" t="s">
        <v>6</v>
      </c>
      <c r="AG1146">
        <v>0.03</v>
      </c>
      <c r="AH1146">
        <v>2</v>
      </c>
      <c r="AI1146">
        <v>92836841</v>
      </c>
      <c r="AJ1146">
        <v>1135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ROW(Source!A649)</f>
        <v>649</v>
      </c>
      <c r="B1147">
        <v>92836849</v>
      </c>
      <c r="C1147">
        <v>92836837</v>
      </c>
      <c r="D1147">
        <v>49526680</v>
      </c>
      <c r="E1147">
        <v>1</v>
      </c>
      <c r="F1147">
        <v>1</v>
      </c>
      <c r="G1147">
        <v>1</v>
      </c>
      <c r="H1147">
        <v>3</v>
      </c>
      <c r="I1147" t="s">
        <v>1122</v>
      </c>
      <c r="J1147" t="s">
        <v>1123</v>
      </c>
      <c r="K1147" t="s">
        <v>1124</v>
      </c>
      <c r="L1147">
        <v>1346</v>
      </c>
      <c r="N1147">
        <v>1009</v>
      </c>
      <c r="O1147" t="s">
        <v>471</v>
      </c>
      <c r="P1147" t="s">
        <v>471</v>
      </c>
      <c r="Q1147">
        <v>1</v>
      </c>
      <c r="X1147">
        <v>0.3</v>
      </c>
      <c r="Y1147">
        <v>1.82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6</v>
      </c>
      <c r="AG1147">
        <v>0.3</v>
      </c>
      <c r="AH1147">
        <v>2</v>
      </c>
      <c r="AI1147">
        <v>92836842</v>
      </c>
      <c r="AJ1147">
        <v>1136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ROW(Source!A649)</f>
        <v>649</v>
      </c>
      <c r="B1148">
        <v>92836850</v>
      </c>
      <c r="C1148">
        <v>92836837</v>
      </c>
      <c r="D1148">
        <v>49513945</v>
      </c>
      <c r="E1148">
        <v>70</v>
      </c>
      <c r="F1148">
        <v>1</v>
      </c>
      <c r="G1148">
        <v>1</v>
      </c>
      <c r="H1148">
        <v>3</v>
      </c>
      <c r="I1148" t="s">
        <v>1183</v>
      </c>
      <c r="J1148" t="s">
        <v>6</v>
      </c>
      <c r="K1148" t="s">
        <v>1184</v>
      </c>
      <c r="L1148">
        <v>1348</v>
      </c>
      <c r="N1148">
        <v>1009</v>
      </c>
      <c r="O1148" t="s">
        <v>394</v>
      </c>
      <c r="P1148" t="s">
        <v>394</v>
      </c>
      <c r="Q1148">
        <v>1000</v>
      </c>
      <c r="X1148">
        <v>2.46E-2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 t="s">
        <v>6</v>
      </c>
      <c r="AG1148">
        <v>2.46E-2</v>
      </c>
      <c r="AH1148">
        <v>3</v>
      </c>
      <c r="AI1148">
        <v>-1</v>
      </c>
      <c r="AJ1148" t="s">
        <v>6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ROW(Source!A649)</f>
        <v>649</v>
      </c>
      <c r="B1149">
        <v>92836851</v>
      </c>
      <c r="C1149">
        <v>92836837</v>
      </c>
      <c r="D1149">
        <v>49555191</v>
      </c>
      <c r="E1149">
        <v>1</v>
      </c>
      <c r="F1149">
        <v>1</v>
      </c>
      <c r="G1149">
        <v>1</v>
      </c>
      <c r="H1149">
        <v>3</v>
      </c>
      <c r="I1149" t="s">
        <v>1125</v>
      </c>
      <c r="J1149" t="s">
        <v>1126</v>
      </c>
      <c r="K1149" t="s">
        <v>1127</v>
      </c>
      <c r="L1149">
        <v>1346</v>
      </c>
      <c r="N1149">
        <v>1009</v>
      </c>
      <c r="O1149" t="s">
        <v>471</v>
      </c>
      <c r="P1149" t="s">
        <v>471</v>
      </c>
      <c r="Q1149">
        <v>1</v>
      </c>
      <c r="X1149">
        <v>2.7</v>
      </c>
      <c r="Y1149">
        <v>32.6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6</v>
      </c>
      <c r="AG1149">
        <v>2.7</v>
      </c>
      <c r="AH1149">
        <v>2</v>
      </c>
      <c r="AI1149">
        <v>92836844</v>
      </c>
      <c r="AJ1149">
        <v>1138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ROW(Source!A651)</f>
        <v>651</v>
      </c>
      <c r="B1150">
        <v>92836861</v>
      </c>
      <c r="C1150">
        <v>92836853</v>
      </c>
      <c r="D1150">
        <v>49510721</v>
      </c>
      <c r="E1150">
        <v>70</v>
      </c>
      <c r="F1150">
        <v>1</v>
      </c>
      <c r="G1150">
        <v>1</v>
      </c>
      <c r="H1150">
        <v>1</v>
      </c>
      <c r="I1150" t="s">
        <v>1117</v>
      </c>
      <c r="J1150" t="s">
        <v>6</v>
      </c>
      <c r="K1150" t="s">
        <v>1118</v>
      </c>
      <c r="L1150">
        <v>1191</v>
      </c>
      <c r="N1150">
        <v>1013</v>
      </c>
      <c r="O1150" t="s">
        <v>834</v>
      </c>
      <c r="P1150" t="s">
        <v>834</v>
      </c>
      <c r="Q1150">
        <v>1</v>
      </c>
      <c r="X1150">
        <v>36.9</v>
      </c>
      <c r="Y1150">
        <v>0</v>
      </c>
      <c r="Z1150">
        <v>0</v>
      </c>
      <c r="AA1150">
        <v>0</v>
      </c>
      <c r="AB1150">
        <v>8.86</v>
      </c>
      <c r="AC1150">
        <v>0</v>
      </c>
      <c r="AD1150">
        <v>1</v>
      </c>
      <c r="AE1150">
        <v>1</v>
      </c>
      <c r="AF1150" t="s">
        <v>6</v>
      </c>
      <c r="AG1150">
        <v>36.9</v>
      </c>
      <c r="AH1150">
        <v>2</v>
      </c>
      <c r="AI1150">
        <v>92836854</v>
      </c>
      <c r="AJ1150">
        <v>1139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ROW(Source!A651)</f>
        <v>651</v>
      </c>
      <c r="B1151">
        <v>92836862</v>
      </c>
      <c r="C1151">
        <v>92836853</v>
      </c>
      <c r="D1151">
        <v>49510905</v>
      </c>
      <c r="E1151">
        <v>70</v>
      </c>
      <c r="F1151">
        <v>1</v>
      </c>
      <c r="G1151">
        <v>1</v>
      </c>
      <c r="H1151">
        <v>1</v>
      </c>
      <c r="I1151" t="s">
        <v>835</v>
      </c>
      <c r="J1151" t="s">
        <v>6</v>
      </c>
      <c r="K1151" t="s">
        <v>836</v>
      </c>
      <c r="L1151">
        <v>1191</v>
      </c>
      <c r="N1151">
        <v>1013</v>
      </c>
      <c r="O1151" t="s">
        <v>834</v>
      </c>
      <c r="P1151" t="s">
        <v>834</v>
      </c>
      <c r="Q1151">
        <v>1</v>
      </c>
      <c r="X1151">
        <v>0.04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6</v>
      </c>
      <c r="AG1151">
        <v>0.04</v>
      </c>
      <c r="AH1151">
        <v>2</v>
      </c>
      <c r="AI1151">
        <v>92836855</v>
      </c>
      <c r="AJ1151">
        <v>1140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ROW(Source!A651)</f>
        <v>651</v>
      </c>
      <c r="B1152">
        <v>92836863</v>
      </c>
      <c r="C1152">
        <v>92836853</v>
      </c>
      <c r="D1152">
        <v>49672767</v>
      </c>
      <c r="E1152">
        <v>1</v>
      </c>
      <c r="F1152">
        <v>1</v>
      </c>
      <c r="G1152">
        <v>1</v>
      </c>
      <c r="H1152">
        <v>2</v>
      </c>
      <c r="I1152" t="s">
        <v>1119</v>
      </c>
      <c r="J1152" t="s">
        <v>1120</v>
      </c>
      <c r="K1152" t="s">
        <v>1121</v>
      </c>
      <c r="L1152">
        <v>1367</v>
      </c>
      <c r="N1152">
        <v>1011</v>
      </c>
      <c r="O1152" t="s">
        <v>840</v>
      </c>
      <c r="P1152" t="s">
        <v>840</v>
      </c>
      <c r="Q1152">
        <v>1</v>
      </c>
      <c r="X1152">
        <v>0.01</v>
      </c>
      <c r="Y1152">
        <v>0</v>
      </c>
      <c r="Z1152">
        <v>31.26</v>
      </c>
      <c r="AA1152">
        <v>13.5</v>
      </c>
      <c r="AB1152">
        <v>0</v>
      </c>
      <c r="AC1152">
        <v>0</v>
      </c>
      <c r="AD1152">
        <v>1</v>
      </c>
      <c r="AE1152">
        <v>0</v>
      </c>
      <c r="AF1152" t="s">
        <v>6</v>
      </c>
      <c r="AG1152">
        <v>0.01</v>
      </c>
      <c r="AH1152">
        <v>2</v>
      </c>
      <c r="AI1152">
        <v>92836856</v>
      </c>
      <c r="AJ1152">
        <v>1141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ROW(Source!A651)</f>
        <v>651</v>
      </c>
      <c r="B1153">
        <v>92836864</v>
      </c>
      <c r="C1153">
        <v>92836853</v>
      </c>
      <c r="D1153">
        <v>49673503</v>
      </c>
      <c r="E1153">
        <v>1</v>
      </c>
      <c r="F1153">
        <v>1</v>
      </c>
      <c r="G1153">
        <v>1</v>
      </c>
      <c r="H1153">
        <v>2</v>
      </c>
      <c r="I1153" t="s">
        <v>844</v>
      </c>
      <c r="J1153" t="s">
        <v>845</v>
      </c>
      <c r="K1153" t="s">
        <v>846</v>
      </c>
      <c r="L1153">
        <v>1367</v>
      </c>
      <c r="N1153">
        <v>1011</v>
      </c>
      <c r="O1153" t="s">
        <v>840</v>
      </c>
      <c r="P1153" t="s">
        <v>840</v>
      </c>
      <c r="Q1153">
        <v>1</v>
      </c>
      <c r="X1153">
        <v>0.03</v>
      </c>
      <c r="Y1153">
        <v>0</v>
      </c>
      <c r="Z1153">
        <v>65.709999999999994</v>
      </c>
      <c r="AA1153">
        <v>11.6</v>
      </c>
      <c r="AB1153">
        <v>0</v>
      </c>
      <c r="AC1153">
        <v>0</v>
      </c>
      <c r="AD1153">
        <v>1</v>
      </c>
      <c r="AE1153">
        <v>0</v>
      </c>
      <c r="AF1153" t="s">
        <v>6</v>
      </c>
      <c r="AG1153">
        <v>0.03</v>
      </c>
      <c r="AH1153">
        <v>2</v>
      </c>
      <c r="AI1153">
        <v>92836857</v>
      </c>
      <c r="AJ1153">
        <v>1142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ROW(Source!A651)</f>
        <v>651</v>
      </c>
      <c r="B1154">
        <v>92836865</v>
      </c>
      <c r="C1154">
        <v>92836853</v>
      </c>
      <c r="D1154">
        <v>49526680</v>
      </c>
      <c r="E1154">
        <v>1</v>
      </c>
      <c r="F1154">
        <v>1</v>
      </c>
      <c r="G1154">
        <v>1</v>
      </c>
      <c r="H1154">
        <v>3</v>
      </c>
      <c r="I1154" t="s">
        <v>1122</v>
      </c>
      <c r="J1154" t="s">
        <v>1123</v>
      </c>
      <c r="K1154" t="s">
        <v>1124</v>
      </c>
      <c r="L1154">
        <v>1346</v>
      </c>
      <c r="N1154">
        <v>1009</v>
      </c>
      <c r="O1154" t="s">
        <v>471</v>
      </c>
      <c r="P1154" t="s">
        <v>471</v>
      </c>
      <c r="Q1154">
        <v>1</v>
      </c>
      <c r="X1154">
        <v>0.3</v>
      </c>
      <c r="Y1154">
        <v>1.82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6</v>
      </c>
      <c r="AG1154">
        <v>0.3</v>
      </c>
      <c r="AH1154">
        <v>2</v>
      </c>
      <c r="AI1154">
        <v>92836858</v>
      </c>
      <c r="AJ1154">
        <v>1143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ROW(Source!A651)</f>
        <v>651</v>
      </c>
      <c r="B1155">
        <v>92836866</v>
      </c>
      <c r="C1155">
        <v>92836853</v>
      </c>
      <c r="D1155">
        <v>49513945</v>
      </c>
      <c r="E1155">
        <v>70</v>
      </c>
      <c r="F1155">
        <v>1</v>
      </c>
      <c r="G1155">
        <v>1</v>
      </c>
      <c r="H1155">
        <v>3</v>
      </c>
      <c r="I1155" t="s">
        <v>1183</v>
      </c>
      <c r="J1155" t="s">
        <v>6</v>
      </c>
      <c r="K1155" t="s">
        <v>1184</v>
      </c>
      <c r="L1155">
        <v>1348</v>
      </c>
      <c r="N1155">
        <v>1009</v>
      </c>
      <c r="O1155" t="s">
        <v>394</v>
      </c>
      <c r="P1155" t="s">
        <v>394</v>
      </c>
      <c r="Q1155">
        <v>1000</v>
      </c>
      <c r="X1155">
        <v>2.46E-2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 t="s">
        <v>6</v>
      </c>
      <c r="AG1155">
        <v>2.46E-2</v>
      </c>
      <c r="AH1155">
        <v>3</v>
      </c>
      <c r="AI1155">
        <v>-1</v>
      </c>
      <c r="AJ1155" t="s">
        <v>6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ROW(Source!A651)</f>
        <v>651</v>
      </c>
      <c r="B1156">
        <v>92836867</v>
      </c>
      <c r="C1156">
        <v>92836853</v>
      </c>
      <c r="D1156">
        <v>49555191</v>
      </c>
      <c r="E1156">
        <v>1</v>
      </c>
      <c r="F1156">
        <v>1</v>
      </c>
      <c r="G1156">
        <v>1</v>
      </c>
      <c r="H1156">
        <v>3</v>
      </c>
      <c r="I1156" t="s">
        <v>1125</v>
      </c>
      <c r="J1156" t="s">
        <v>1126</v>
      </c>
      <c r="K1156" t="s">
        <v>1127</v>
      </c>
      <c r="L1156">
        <v>1346</v>
      </c>
      <c r="N1156">
        <v>1009</v>
      </c>
      <c r="O1156" t="s">
        <v>471</v>
      </c>
      <c r="P1156" t="s">
        <v>471</v>
      </c>
      <c r="Q1156">
        <v>1</v>
      </c>
      <c r="X1156">
        <v>2.7</v>
      </c>
      <c r="Y1156">
        <v>32.6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6</v>
      </c>
      <c r="AG1156">
        <v>2.7</v>
      </c>
      <c r="AH1156">
        <v>2</v>
      </c>
      <c r="AI1156">
        <v>92836860</v>
      </c>
      <c r="AJ1156">
        <v>1145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5.11.1.1 Система водоснабжения В1, В2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2026-05-13T07:49:35Z</dcterms:created>
  <dcterms:modified xsi:type="dcterms:W3CDTF">2026-05-13T07:50:14Z</dcterms:modified>
</cp:coreProperties>
</file>